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Odbor informačních technologií\Interní dokumenty OI\Výzvy IROP\Výzva č.37 - Zlepšení podmínek ZŠ pro rozvoj klíčových kompetencí v Chomutově\Úprava 02_2026_Chyba\"/>
    </mc:Choice>
  </mc:AlternateContent>
  <xr:revisionPtr revIDLastSave="0" documentId="13_ncr:1_{95B424C2-2AB1-4899-A203-277C18ED0789}" xr6:coauthVersionLast="47" xr6:coauthVersionMax="47" xr10:uidLastSave="{00000000-0000-0000-0000-000000000000}"/>
  <bookViews>
    <workbookView xWindow="25695" yWindow="0" windowWidth="26010" windowHeight="20985" firstSheet="11" activeTab="15" xr2:uid="{00000000-000D-0000-FFFF-FFFF00000000}"/>
  </bookViews>
  <sheets>
    <sheet name="Rekapitulace stavby" sheetId="1" r:id="rId1"/>
    <sheet name="2 - Stavební práce" sheetId="2" r:id="rId2"/>
    <sheet name="4 - Chlazení" sheetId="3" r:id="rId3"/>
    <sheet name="6 - Elektroinstalace" sheetId="4" r:id="rId4"/>
    <sheet name="02 - Slaboproud" sheetId="5" r:id="rId5"/>
    <sheet name="VRN - Vedlejší rozpočtové..." sheetId="6" r:id="rId6"/>
    <sheet name="1 - Bourací práce" sheetId="7" r:id="rId7"/>
    <sheet name="2 - Stavební práce_01" sheetId="8" r:id="rId8"/>
    <sheet name="3 - ZTI" sheetId="9" r:id="rId9"/>
    <sheet name="5 - Stínění" sheetId="10" r:id="rId10"/>
    <sheet name="6 - Elektroinstalace_01" sheetId="11" r:id="rId11"/>
    <sheet name="1 - Bourací práce_01" sheetId="12" r:id="rId12"/>
    <sheet name="2 - Stavební práce_02" sheetId="13" r:id="rId13"/>
    <sheet name="3 - ZTI_01" sheetId="14" r:id="rId14"/>
    <sheet name="5 - Stínění_01" sheetId="15" r:id="rId15"/>
    <sheet name="6 - Elektroinstalace_02" sheetId="16" r:id="rId16"/>
    <sheet name="Pokyny pro vyplnění" sheetId="17" r:id="rId17"/>
  </sheets>
  <definedNames>
    <definedName name="_xlnm._FilterDatabase" localSheetId="4" hidden="1">'02 - Slaboproud'!$C$100:$K$264</definedName>
    <definedName name="_xlnm._FilterDatabase" localSheetId="6" hidden="1">'1 - Bourací práce'!$C$93:$K$180</definedName>
    <definedName name="_xlnm._FilterDatabase" localSheetId="11" hidden="1">'1 - Bourací práce_01'!$C$93:$K$185</definedName>
    <definedName name="_xlnm._FilterDatabase" localSheetId="1" hidden="1">'2 - Stavební práce'!$C$91:$K$148</definedName>
    <definedName name="_xlnm._FilterDatabase" localSheetId="7" hidden="1">'2 - Stavební práce_01'!$C$96:$K$308</definedName>
    <definedName name="_xlnm._FilterDatabase" localSheetId="12" hidden="1">'2 - Stavební práce_02'!$C$96:$K$303</definedName>
    <definedName name="_xlnm._FilterDatabase" localSheetId="8" hidden="1">'3 - ZTI'!$C$92:$K$161</definedName>
    <definedName name="_xlnm._FilterDatabase" localSheetId="13" hidden="1">'3 - ZTI_01'!$C$92:$K$173</definedName>
    <definedName name="_xlnm._FilterDatabase" localSheetId="2" hidden="1">'4 - Chlazení'!$C$86:$K$167</definedName>
    <definedName name="_xlnm._FilterDatabase" localSheetId="9" hidden="1">'5 - Stínění'!$C$86:$K$100</definedName>
    <definedName name="_xlnm._FilterDatabase" localSheetId="14" hidden="1">'5 - Stínění_01'!$C$86:$K$100</definedName>
    <definedName name="_xlnm._FilterDatabase" localSheetId="3" hidden="1">'6 - Elektroinstalace'!$C$88:$K$127</definedName>
    <definedName name="_xlnm._FilterDatabase" localSheetId="10" hidden="1">'6 - Elektroinstalace_01'!$C$93:$K$244</definedName>
    <definedName name="_xlnm._FilterDatabase" localSheetId="15" hidden="1">'6 - Elektroinstalace_02'!$C$93:$K$261</definedName>
    <definedName name="_xlnm._FilterDatabase" localSheetId="5" hidden="1">'VRN - Vedlejší rozpočtové...'!$C$89:$K$107</definedName>
    <definedName name="_xlnm.Print_Titles" localSheetId="4">'02 - Slaboproud'!$100:$100</definedName>
    <definedName name="_xlnm.Print_Titles" localSheetId="6">'1 - Bourací práce'!$93:$93</definedName>
    <definedName name="_xlnm.Print_Titles" localSheetId="11">'1 - Bourací práce_01'!$93:$93</definedName>
    <definedName name="_xlnm.Print_Titles" localSheetId="1">'2 - Stavební práce'!$91:$91</definedName>
    <definedName name="_xlnm.Print_Titles" localSheetId="7">'2 - Stavební práce_01'!$96:$96</definedName>
    <definedName name="_xlnm.Print_Titles" localSheetId="12">'2 - Stavební práce_02'!$96:$96</definedName>
    <definedName name="_xlnm.Print_Titles" localSheetId="8">'3 - ZTI'!$92:$92</definedName>
    <definedName name="_xlnm.Print_Titles" localSheetId="13">'3 - ZTI_01'!$92:$92</definedName>
    <definedName name="_xlnm.Print_Titles" localSheetId="2">'4 - Chlazení'!$86:$86</definedName>
    <definedName name="_xlnm.Print_Titles" localSheetId="9">'5 - Stínění'!$86:$86</definedName>
    <definedName name="_xlnm.Print_Titles" localSheetId="14">'5 - Stínění_01'!$86:$86</definedName>
    <definedName name="_xlnm.Print_Titles" localSheetId="3">'6 - Elektroinstalace'!$88:$88</definedName>
    <definedName name="_xlnm.Print_Titles" localSheetId="10">'6 - Elektroinstalace_01'!$93:$93</definedName>
    <definedName name="_xlnm.Print_Titles" localSheetId="15">'6 - Elektroinstalace_02'!$93:$93</definedName>
    <definedName name="_xlnm.Print_Titles" localSheetId="0">'Rekapitulace stavby'!$52:$52</definedName>
    <definedName name="_xlnm.Print_Titles" localSheetId="5">'VRN - Vedlejší rozpočtové...'!$89:$89</definedName>
    <definedName name="_xlnm.Print_Area" localSheetId="4">'02 - Slaboproud'!$C$4:$J$41,'02 - Slaboproud'!$C$47:$J$80,'02 - Slaboproud'!$C$86:$K$264</definedName>
    <definedName name="_xlnm.Print_Area" localSheetId="6">'1 - Bourací práce'!$C$4:$J$41,'1 - Bourací práce'!$C$47:$J$73,'1 - Bourací práce'!$C$79:$K$180</definedName>
    <definedName name="_xlnm.Print_Area" localSheetId="11">'1 - Bourací práce_01'!$C$4:$J$41,'1 - Bourací práce_01'!$C$47:$J$73,'1 - Bourací práce_01'!$C$79:$K$185</definedName>
    <definedName name="_xlnm.Print_Area" localSheetId="1">'2 - Stavební práce'!$C$4:$J$41,'2 - Stavební práce'!$C$47:$J$71,'2 - Stavební práce'!$C$77:$K$148</definedName>
    <definedName name="_xlnm.Print_Area" localSheetId="7">'2 - Stavební práce_01'!$C$4:$J$41,'2 - Stavební práce_01'!$C$47:$J$76,'2 - Stavební práce_01'!$C$82:$K$308</definedName>
    <definedName name="_xlnm.Print_Area" localSheetId="12">'2 - Stavební práce_02'!$C$4:$J$41,'2 - Stavební práce_02'!$C$47:$J$76,'2 - Stavební práce_02'!$C$82:$K$303</definedName>
    <definedName name="_xlnm.Print_Area" localSheetId="8">'3 - ZTI'!$C$4:$J$41,'3 - ZTI'!$C$47:$J$72,'3 - ZTI'!$C$78:$K$161</definedName>
    <definedName name="_xlnm.Print_Area" localSheetId="13">'3 - ZTI_01'!$C$4:$J$41,'3 - ZTI_01'!$C$47:$J$72,'3 - ZTI_01'!$C$78:$K$173</definedName>
    <definedName name="_xlnm.Print_Area" localSheetId="2">'4 - Chlazení'!$C$4:$J$41,'4 - Chlazení'!$C$47:$J$66,'4 - Chlazení'!$C$72:$K$167</definedName>
    <definedName name="_xlnm.Print_Area" localSheetId="9">'5 - Stínění'!$C$4:$J$41,'5 - Stínění'!$C$47:$J$66,'5 - Stínění'!$C$72:$K$100</definedName>
    <definedName name="_xlnm.Print_Area" localSheetId="14">'5 - Stínění_01'!$C$4:$J$41,'5 - Stínění_01'!$C$47:$J$66,'5 - Stínění_01'!$C$72:$K$100</definedName>
    <definedName name="_xlnm.Print_Area" localSheetId="3">'6 - Elektroinstalace'!$C$4:$J$41,'6 - Elektroinstalace'!$C$47:$J$68,'6 - Elektroinstalace'!$C$74:$K$127</definedName>
    <definedName name="_xlnm.Print_Area" localSheetId="10">'6 - Elektroinstalace_01'!$C$4:$J$41,'6 - Elektroinstalace_01'!$C$47:$J$73,'6 - Elektroinstalace_01'!$C$79:$K$244</definedName>
    <definedName name="_xlnm.Print_Area" localSheetId="15">'6 - Elektroinstalace_02'!$C$4:$J$41,'6 - Elektroinstalace_02'!$C$47:$J$73,'6 - Elektroinstalace_02'!$C$79:$K$261</definedName>
    <definedName name="_xlnm.Print_Area" localSheetId="16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stavby'!$C$42:$AQ$73</definedName>
    <definedName name="_xlnm.Print_Area" localSheetId="5">'VRN - Vedlejší rozpočtové...'!$C$4:$J$41,'VRN - Vedlejší rozpočtové...'!$C$47:$J$69,'VRN - Vedlejší rozpočtové...'!$C$75:$K$107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9" i="16" l="1"/>
  <c r="J38" i="16"/>
  <c r="AY72" i="1" s="1"/>
  <c r="J37" i="16"/>
  <c r="AX72" i="1"/>
  <c r="BI260" i="16"/>
  <c r="BH260" i="16"/>
  <c r="BG260" i="16"/>
  <c r="BF260" i="16"/>
  <c r="T260" i="16"/>
  <c r="R260" i="16"/>
  <c r="P260" i="16"/>
  <c r="BI258" i="16"/>
  <c r="BH258" i="16"/>
  <c r="BG258" i="16"/>
  <c r="BF258" i="16"/>
  <c r="T258" i="16"/>
  <c r="R258" i="16"/>
  <c r="P258" i="16"/>
  <c r="BI256" i="16"/>
  <c r="BH256" i="16"/>
  <c r="BG256" i="16"/>
  <c r="BF256" i="16"/>
  <c r="T256" i="16"/>
  <c r="R256" i="16"/>
  <c r="P256" i="16"/>
  <c r="BI254" i="16"/>
  <c r="BH254" i="16"/>
  <c r="BG254" i="16"/>
  <c r="BF254" i="16"/>
  <c r="T254" i="16"/>
  <c r="R254" i="16"/>
  <c r="P254" i="16"/>
  <c r="BI252" i="16"/>
  <c r="BH252" i="16"/>
  <c r="BG252" i="16"/>
  <c r="BF252" i="16"/>
  <c r="T252" i="16"/>
  <c r="R252" i="16"/>
  <c r="P252" i="16"/>
  <c r="BI250" i="16"/>
  <c r="BH250" i="16"/>
  <c r="BG250" i="16"/>
  <c r="BF250" i="16"/>
  <c r="T250" i="16"/>
  <c r="R250" i="16"/>
  <c r="P250" i="16"/>
  <c r="BI247" i="16"/>
  <c r="BH247" i="16"/>
  <c r="BG247" i="16"/>
  <c r="BF247" i="16"/>
  <c r="T247" i="16"/>
  <c r="T246" i="16"/>
  <c r="R247" i="16"/>
  <c r="R246" i="16" s="1"/>
  <c r="P247" i="16"/>
  <c r="P246" i="16" s="1"/>
  <c r="BI244" i="16"/>
  <c r="BH244" i="16"/>
  <c r="BG244" i="16"/>
  <c r="BF244" i="16"/>
  <c r="T244" i="16"/>
  <c r="R244" i="16"/>
  <c r="P244" i="16"/>
  <c r="BI242" i="16"/>
  <c r="BH242" i="16"/>
  <c r="BG242" i="16"/>
  <c r="BF242" i="16"/>
  <c r="T242" i="16"/>
  <c r="R242" i="16"/>
  <c r="P242" i="16"/>
  <c r="BI240" i="16"/>
  <c r="BH240" i="16"/>
  <c r="BG240" i="16"/>
  <c r="BF240" i="16"/>
  <c r="T240" i="16"/>
  <c r="R240" i="16"/>
  <c r="P240" i="16"/>
  <c r="BI238" i="16"/>
  <c r="BH238" i="16"/>
  <c r="BG238" i="16"/>
  <c r="BF238" i="16"/>
  <c r="T238" i="16"/>
  <c r="R238" i="16"/>
  <c r="P238" i="16"/>
  <c r="BI236" i="16"/>
  <c r="BH236" i="16"/>
  <c r="BG236" i="16"/>
  <c r="BF236" i="16"/>
  <c r="T236" i="16"/>
  <c r="R236" i="16"/>
  <c r="P236" i="16"/>
  <c r="BI234" i="16"/>
  <c r="BH234" i="16"/>
  <c r="BG234" i="16"/>
  <c r="BF234" i="16"/>
  <c r="T234" i="16"/>
  <c r="R234" i="16"/>
  <c r="P234" i="16"/>
  <c r="BI232" i="16"/>
  <c r="BH232" i="16"/>
  <c r="BG232" i="16"/>
  <c r="BF232" i="16"/>
  <c r="T232" i="16"/>
  <c r="R232" i="16"/>
  <c r="P232" i="16"/>
  <c r="BI230" i="16"/>
  <c r="BH230" i="16"/>
  <c r="BG230" i="16"/>
  <c r="BF230" i="16"/>
  <c r="T230" i="16"/>
  <c r="R230" i="16"/>
  <c r="P230" i="16"/>
  <c r="BI227" i="16"/>
  <c r="BH227" i="16"/>
  <c r="BG227" i="16"/>
  <c r="BF227" i="16"/>
  <c r="T227" i="16"/>
  <c r="R227" i="16"/>
  <c r="P227" i="16"/>
  <c r="BI225" i="16"/>
  <c r="BH225" i="16"/>
  <c r="BG225" i="16"/>
  <c r="BF225" i="16"/>
  <c r="T225" i="16"/>
  <c r="R225" i="16"/>
  <c r="P225" i="16"/>
  <c r="BI223" i="16"/>
  <c r="BH223" i="16"/>
  <c r="BG223" i="16"/>
  <c r="BF223" i="16"/>
  <c r="T223" i="16"/>
  <c r="R223" i="16"/>
  <c r="P223" i="16"/>
  <c r="BI221" i="16"/>
  <c r="BH221" i="16"/>
  <c r="BG221" i="16"/>
  <c r="BF221" i="16"/>
  <c r="T221" i="16"/>
  <c r="R221" i="16"/>
  <c r="P221" i="16"/>
  <c r="BI219" i="16"/>
  <c r="BH219" i="16"/>
  <c r="BG219" i="16"/>
  <c r="BF219" i="16"/>
  <c r="T219" i="16"/>
  <c r="R219" i="16"/>
  <c r="P219" i="16"/>
  <c r="BI217" i="16"/>
  <c r="BH217" i="16"/>
  <c r="BG217" i="16"/>
  <c r="BF217" i="16"/>
  <c r="T217" i="16"/>
  <c r="R217" i="16"/>
  <c r="P217" i="16"/>
  <c r="BI214" i="16"/>
  <c r="BH214" i="16"/>
  <c r="BG214" i="16"/>
  <c r="BF214" i="16"/>
  <c r="T214" i="16"/>
  <c r="R214" i="16"/>
  <c r="P214" i="16"/>
  <c r="BI212" i="16"/>
  <c r="BH212" i="16"/>
  <c r="BG212" i="16"/>
  <c r="BF212" i="16"/>
  <c r="T212" i="16"/>
  <c r="R212" i="16"/>
  <c r="P212" i="16"/>
  <c r="BI210" i="16"/>
  <c r="BH210" i="16"/>
  <c r="BG210" i="16"/>
  <c r="BF210" i="16"/>
  <c r="T210" i="16"/>
  <c r="R210" i="16"/>
  <c r="P210" i="16"/>
  <c r="BI208" i="16"/>
  <c r="BH208" i="16"/>
  <c r="BG208" i="16"/>
  <c r="BF208" i="16"/>
  <c r="T208" i="16"/>
  <c r="R208" i="16"/>
  <c r="P208" i="16"/>
  <c r="BI205" i="16"/>
  <c r="BH205" i="16"/>
  <c r="BG205" i="16"/>
  <c r="BF205" i="16"/>
  <c r="T205" i="16"/>
  <c r="R205" i="16"/>
  <c r="P205" i="16"/>
  <c r="BI203" i="16"/>
  <c r="BH203" i="16"/>
  <c r="BG203" i="16"/>
  <c r="BF203" i="16"/>
  <c r="T203" i="16"/>
  <c r="R203" i="16"/>
  <c r="P203" i="16"/>
  <c r="BI201" i="16"/>
  <c r="BH201" i="16"/>
  <c r="BG201" i="16"/>
  <c r="BF201" i="16"/>
  <c r="T201" i="16"/>
  <c r="R201" i="16"/>
  <c r="P201" i="16"/>
  <c r="BI199" i="16"/>
  <c r="BH199" i="16"/>
  <c r="BG199" i="16"/>
  <c r="BF199" i="16"/>
  <c r="T199" i="16"/>
  <c r="R199" i="16"/>
  <c r="P199" i="16"/>
  <c r="BI197" i="16"/>
  <c r="BH197" i="16"/>
  <c r="BG197" i="16"/>
  <c r="BF197" i="16"/>
  <c r="T197" i="16"/>
  <c r="R197" i="16"/>
  <c r="P197" i="16"/>
  <c r="BI195" i="16"/>
  <c r="BH195" i="16"/>
  <c r="BG195" i="16"/>
  <c r="BF195" i="16"/>
  <c r="T195" i="16"/>
  <c r="R195" i="16"/>
  <c r="P195" i="16"/>
  <c r="BI193" i="16"/>
  <c r="BH193" i="16"/>
  <c r="BG193" i="16"/>
  <c r="BF193" i="16"/>
  <c r="T193" i="16"/>
  <c r="R193" i="16"/>
  <c r="P193" i="16"/>
  <c r="BI191" i="16"/>
  <c r="BH191" i="16"/>
  <c r="BG191" i="16"/>
  <c r="BF191" i="16"/>
  <c r="T191" i="16"/>
  <c r="R191" i="16"/>
  <c r="P191" i="16"/>
  <c r="BI188" i="16"/>
  <c r="BH188" i="16"/>
  <c r="BG188" i="16"/>
  <c r="BF188" i="16"/>
  <c r="T188" i="16"/>
  <c r="R188" i="16"/>
  <c r="P188" i="16"/>
  <c r="BI186" i="16"/>
  <c r="BH186" i="16"/>
  <c r="BG186" i="16"/>
  <c r="BF186" i="16"/>
  <c r="T186" i="16"/>
  <c r="R186" i="16"/>
  <c r="P186" i="16"/>
  <c r="BI184" i="16"/>
  <c r="BH184" i="16"/>
  <c r="BG184" i="16"/>
  <c r="BF184" i="16"/>
  <c r="T184" i="16"/>
  <c r="R184" i="16"/>
  <c r="P184" i="16"/>
  <c r="BI182" i="16"/>
  <c r="BH182" i="16"/>
  <c r="BG182" i="16"/>
  <c r="BF182" i="16"/>
  <c r="T182" i="16"/>
  <c r="R182" i="16"/>
  <c r="P182" i="16"/>
  <c r="BI179" i="16"/>
  <c r="BH179" i="16"/>
  <c r="BG179" i="16"/>
  <c r="BF179" i="16"/>
  <c r="T179" i="16"/>
  <c r="R179" i="16"/>
  <c r="P179" i="16"/>
  <c r="BI177" i="16"/>
  <c r="BH177" i="16"/>
  <c r="BG177" i="16"/>
  <c r="BF177" i="16"/>
  <c r="T177" i="16"/>
  <c r="R177" i="16"/>
  <c r="P177" i="16"/>
  <c r="BI174" i="16"/>
  <c r="BH174" i="16"/>
  <c r="BG174" i="16"/>
  <c r="BF174" i="16"/>
  <c r="T174" i="16"/>
  <c r="R174" i="16"/>
  <c r="P174" i="16"/>
  <c r="BI172" i="16"/>
  <c r="BH172" i="16"/>
  <c r="BG172" i="16"/>
  <c r="BF172" i="16"/>
  <c r="T172" i="16"/>
  <c r="R172" i="16"/>
  <c r="P172" i="16"/>
  <c r="BI170" i="16"/>
  <c r="BH170" i="16"/>
  <c r="BG170" i="16"/>
  <c r="BF170" i="16"/>
  <c r="T170" i="16"/>
  <c r="R170" i="16"/>
  <c r="P170" i="16"/>
  <c r="BI168" i="16"/>
  <c r="BH168" i="16"/>
  <c r="BG168" i="16"/>
  <c r="BF168" i="16"/>
  <c r="T168" i="16"/>
  <c r="R168" i="16"/>
  <c r="P168" i="16"/>
  <c r="BI166" i="16"/>
  <c r="BH166" i="16"/>
  <c r="BG166" i="16"/>
  <c r="BF166" i="16"/>
  <c r="T166" i="16"/>
  <c r="R166" i="16"/>
  <c r="P166" i="16"/>
  <c r="BI164" i="16"/>
  <c r="BH164" i="16"/>
  <c r="BG164" i="16"/>
  <c r="BF164" i="16"/>
  <c r="T164" i="16"/>
  <c r="R164" i="16"/>
  <c r="P164" i="16"/>
  <c r="BI162" i="16"/>
  <c r="BH162" i="16"/>
  <c r="BG162" i="16"/>
  <c r="BF162" i="16"/>
  <c r="T162" i="16"/>
  <c r="R162" i="16"/>
  <c r="P162" i="16"/>
  <c r="BI159" i="16"/>
  <c r="BH159" i="16"/>
  <c r="BG159" i="16"/>
  <c r="BF159" i="16"/>
  <c r="T159" i="16"/>
  <c r="R159" i="16"/>
  <c r="P159" i="16"/>
  <c r="BI157" i="16"/>
  <c r="BH157" i="16"/>
  <c r="BG157" i="16"/>
  <c r="BF157" i="16"/>
  <c r="T157" i="16"/>
  <c r="R157" i="16"/>
  <c r="P157" i="16"/>
  <c r="BI154" i="16"/>
  <c r="BH154" i="16"/>
  <c r="BG154" i="16"/>
  <c r="BF154" i="16"/>
  <c r="T154" i="16"/>
  <c r="R154" i="16"/>
  <c r="P154" i="16"/>
  <c r="BI152" i="16"/>
  <c r="BH152" i="16"/>
  <c r="BG152" i="16"/>
  <c r="BF152" i="16"/>
  <c r="T152" i="16"/>
  <c r="R152" i="16"/>
  <c r="P152" i="16"/>
  <c r="BI150" i="16"/>
  <c r="BH150" i="16"/>
  <c r="BG150" i="16"/>
  <c r="BF150" i="16"/>
  <c r="T150" i="16"/>
  <c r="R150" i="16"/>
  <c r="P150" i="16"/>
  <c r="BI148" i="16"/>
  <c r="BH148" i="16"/>
  <c r="BG148" i="16"/>
  <c r="BF148" i="16"/>
  <c r="T148" i="16"/>
  <c r="R148" i="16"/>
  <c r="P148" i="16"/>
  <c r="BI146" i="16"/>
  <c r="BH146" i="16"/>
  <c r="BG146" i="16"/>
  <c r="BF146" i="16"/>
  <c r="T146" i="16"/>
  <c r="R146" i="16"/>
  <c r="P146" i="16"/>
  <c r="BI144" i="16"/>
  <c r="BH144" i="16"/>
  <c r="BG144" i="16"/>
  <c r="BF144" i="16"/>
  <c r="T144" i="16"/>
  <c r="R144" i="16"/>
  <c r="P144" i="16"/>
  <c r="BI141" i="16"/>
  <c r="BH141" i="16"/>
  <c r="BG141" i="16"/>
  <c r="BF141" i="16"/>
  <c r="T141" i="16"/>
  <c r="R141" i="16"/>
  <c r="P141" i="16"/>
  <c r="BI139" i="16"/>
  <c r="BH139" i="16"/>
  <c r="BG139" i="16"/>
  <c r="BF139" i="16"/>
  <c r="T139" i="16"/>
  <c r="R139" i="16"/>
  <c r="P139" i="16"/>
  <c r="BI137" i="16"/>
  <c r="BH137" i="16"/>
  <c r="BG137" i="16"/>
  <c r="BF137" i="16"/>
  <c r="T137" i="16"/>
  <c r="R137" i="16"/>
  <c r="P137" i="16"/>
  <c r="BI135" i="16"/>
  <c r="BH135" i="16"/>
  <c r="BG135" i="16"/>
  <c r="BF135" i="16"/>
  <c r="T135" i="16"/>
  <c r="R135" i="16"/>
  <c r="P135" i="16"/>
  <c r="BI133" i="16"/>
  <c r="BH133" i="16"/>
  <c r="BG133" i="16"/>
  <c r="BF133" i="16"/>
  <c r="T133" i="16"/>
  <c r="R133" i="16"/>
  <c r="P133" i="16"/>
  <c r="BI131" i="16"/>
  <c r="BH131" i="16"/>
  <c r="BG131" i="16"/>
  <c r="BF131" i="16"/>
  <c r="T131" i="16"/>
  <c r="R131" i="16"/>
  <c r="P131" i="16"/>
  <c r="BI129" i="16"/>
  <c r="BH129" i="16"/>
  <c r="BG129" i="16"/>
  <c r="BF129" i="16"/>
  <c r="T129" i="16"/>
  <c r="R129" i="16"/>
  <c r="P129" i="16"/>
  <c r="BI127" i="16"/>
  <c r="BH127" i="16"/>
  <c r="BG127" i="16"/>
  <c r="BF127" i="16"/>
  <c r="T127" i="16"/>
  <c r="R127" i="16"/>
  <c r="P127" i="16"/>
  <c r="BI124" i="16"/>
  <c r="BH124" i="16"/>
  <c r="BG124" i="16"/>
  <c r="BF124" i="16"/>
  <c r="T124" i="16"/>
  <c r="R124" i="16"/>
  <c r="P124" i="16"/>
  <c r="BI122" i="16"/>
  <c r="BH122" i="16"/>
  <c r="BG122" i="16"/>
  <c r="BF122" i="16"/>
  <c r="T122" i="16"/>
  <c r="R122" i="16"/>
  <c r="P122" i="16"/>
  <c r="BI119" i="16"/>
  <c r="BH119" i="16"/>
  <c r="BG119" i="16"/>
  <c r="BF119" i="16"/>
  <c r="T119" i="16"/>
  <c r="R119" i="16"/>
  <c r="P119" i="16"/>
  <c r="BI117" i="16"/>
  <c r="BH117" i="16"/>
  <c r="BG117" i="16"/>
  <c r="BF117" i="16"/>
  <c r="T117" i="16"/>
  <c r="R117" i="16"/>
  <c r="P117" i="16"/>
  <c r="BI114" i="16"/>
  <c r="BH114" i="16"/>
  <c r="BG114" i="16"/>
  <c r="BF114" i="16"/>
  <c r="T114" i="16"/>
  <c r="R114" i="16"/>
  <c r="P114" i="16"/>
  <c r="BI112" i="16"/>
  <c r="BH112" i="16"/>
  <c r="BG112" i="16"/>
  <c r="BF112" i="16"/>
  <c r="T112" i="16"/>
  <c r="R112" i="16"/>
  <c r="P112" i="16"/>
  <c r="BI110" i="16"/>
  <c r="BH110" i="16"/>
  <c r="BG110" i="16"/>
  <c r="BF110" i="16"/>
  <c r="T110" i="16"/>
  <c r="R110" i="16"/>
  <c r="P110" i="16"/>
  <c r="BI108" i="16"/>
  <c r="BH108" i="16"/>
  <c r="BG108" i="16"/>
  <c r="BF108" i="16"/>
  <c r="T108" i="16"/>
  <c r="R108" i="16"/>
  <c r="P108" i="16"/>
  <c r="BI106" i="16"/>
  <c r="BH106" i="16"/>
  <c r="BG106" i="16"/>
  <c r="BF106" i="16"/>
  <c r="T106" i="16"/>
  <c r="R106" i="16"/>
  <c r="P106" i="16"/>
  <c r="BI104" i="16"/>
  <c r="BH104" i="16"/>
  <c r="BG104" i="16"/>
  <c r="BF104" i="16"/>
  <c r="T104" i="16"/>
  <c r="R104" i="16"/>
  <c r="P104" i="16"/>
  <c r="BI102" i="16"/>
  <c r="BH102" i="16"/>
  <c r="BG102" i="16"/>
  <c r="BF102" i="16"/>
  <c r="T102" i="16"/>
  <c r="R102" i="16"/>
  <c r="P102" i="16"/>
  <c r="BI100" i="16"/>
  <c r="BH100" i="16"/>
  <c r="BG100" i="16"/>
  <c r="BF100" i="16"/>
  <c r="T100" i="16"/>
  <c r="R100" i="16"/>
  <c r="P100" i="16"/>
  <c r="BI98" i="16"/>
  <c r="BH98" i="16"/>
  <c r="BG98" i="16"/>
  <c r="BF98" i="16"/>
  <c r="T98" i="16"/>
  <c r="R98" i="16"/>
  <c r="P98" i="16"/>
  <c r="BI96" i="16"/>
  <c r="BH96" i="16"/>
  <c r="BG96" i="16"/>
  <c r="BF96" i="16"/>
  <c r="T96" i="16"/>
  <c r="R96" i="16"/>
  <c r="P96" i="16"/>
  <c r="J90" i="16"/>
  <c r="F90" i="16"/>
  <c r="F88" i="16"/>
  <c r="E86" i="16"/>
  <c r="J58" i="16"/>
  <c r="F58" i="16"/>
  <c r="F56" i="16"/>
  <c r="E54" i="16"/>
  <c r="J26" i="16"/>
  <c r="E26" i="16"/>
  <c r="J91" i="16" s="1"/>
  <c r="J25" i="16"/>
  <c r="J20" i="16"/>
  <c r="E20" i="16"/>
  <c r="F59" i="16" s="1"/>
  <c r="J19" i="16"/>
  <c r="J14" i="16"/>
  <c r="J88" i="16"/>
  <c r="E7" i="16"/>
  <c r="E82" i="16"/>
  <c r="J39" i="15"/>
  <c r="J38" i="15"/>
  <c r="AY71" i="1" s="1"/>
  <c r="J37" i="15"/>
  <c r="AX71" i="1"/>
  <c r="BI98" i="15"/>
  <c r="BH98" i="15"/>
  <c r="BG98" i="15"/>
  <c r="BF98" i="15"/>
  <c r="T98" i="15"/>
  <c r="R98" i="15"/>
  <c r="P98" i="15"/>
  <c r="BI95" i="15"/>
  <c r="BH95" i="15"/>
  <c r="BG95" i="15"/>
  <c r="BF95" i="15"/>
  <c r="T95" i="15"/>
  <c r="R95" i="15"/>
  <c r="P95" i="15"/>
  <c r="BI90" i="15"/>
  <c r="BH90" i="15"/>
  <c r="BG90" i="15"/>
  <c r="BF90" i="15"/>
  <c r="T90" i="15"/>
  <c r="R90" i="15"/>
  <c r="P90" i="15"/>
  <c r="J83" i="15"/>
  <c r="F83" i="15"/>
  <c r="F81" i="15"/>
  <c r="E79" i="15"/>
  <c r="J58" i="15"/>
  <c r="F58" i="15"/>
  <c r="F56" i="15"/>
  <c r="E54" i="15"/>
  <c r="J26" i="15"/>
  <c r="E26" i="15"/>
  <c r="J84" i="15" s="1"/>
  <c r="J25" i="15"/>
  <c r="J20" i="15"/>
  <c r="E20" i="15"/>
  <c r="F84" i="15" s="1"/>
  <c r="J19" i="15"/>
  <c r="J14" i="15"/>
  <c r="J56" i="15" s="1"/>
  <c r="E7" i="15"/>
  <c r="E75" i="15"/>
  <c r="J39" i="14"/>
  <c r="J38" i="14"/>
  <c r="AY70" i="1" s="1"/>
  <c r="J37" i="14"/>
  <c r="AX70" i="1"/>
  <c r="BI172" i="14"/>
  <c r="BH172" i="14"/>
  <c r="BG172" i="14"/>
  <c r="BF172" i="14"/>
  <c r="T172" i="14"/>
  <c r="R172" i="14"/>
  <c r="P172" i="14"/>
  <c r="BI170" i="14"/>
  <c r="BH170" i="14"/>
  <c r="BG170" i="14"/>
  <c r="BF170" i="14"/>
  <c r="T170" i="14"/>
  <c r="R170" i="14"/>
  <c r="P170" i="14"/>
  <c r="BI168" i="14"/>
  <c r="BH168" i="14"/>
  <c r="BG168" i="14"/>
  <c r="BF168" i="14"/>
  <c r="T168" i="14"/>
  <c r="R168" i="14"/>
  <c r="P168" i="14"/>
  <c r="BI166" i="14"/>
  <c r="BH166" i="14"/>
  <c r="BG166" i="14"/>
  <c r="BF166" i="14"/>
  <c r="T166" i="14"/>
  <c r="R166" i="14"/>
  <c r="P166" i="14"/>
  <c r="BI164" i="14"/>
  <c r="BH164" i="14"/>
  <c r="BG164" i="14"/>
  <c r="BF164" i="14"/>
  <c r="T164" i="14"/>
  <c r="R164" i="14"/>
  <c r="P164" i="14"/>
  <c r="BI162" i="14"/>
  <c r="BH162" i="14"/>
  <c r="BG162" i="14"/>
  <c r="BF162" i="14"/>
  <c r="T162" i="14"/>
  <c r="R162" i="14"/>
  <c r="P162" i="14"/>
  <c r="BI160" i="14"/>
  <c r="BH160" i="14"/>
  <c r="BG160" i="14"/>
  <c r="BF160" i="14"/>
  <c r="T160" i="14"/>
  <c r="R160" i="14"/>
  <c r="P160" i="14"/>
  <c r="BI157" i="14"/>
  <c r="BH157" i="14"/>
  <c r="BG157" i="14"/>
  <c r="BF157" i="14"/>
  <c r="T157" i="14"/>
  <c r="R157" i="14"/>
  <c r="P157" i="14"/>
  <c r="BI155" i="14"/>
  <c r="BH155" i="14"/>
  <c r="BG155" i="14"/>
  <c r="BF155" i="14"/>
  <c r="T155" i="14"/>
  <c r="R155" i="14"/>
  <c r="P155" i="14"/>
  <c r="BI152" i="14"/>
  <c r="BH152" i="14"/>
  <c r="BG152" i="14"/>
  <c r="BF152" i="14"/>
  <c r="T152" i="14"/>
  <c r="R152" i="14"/>
  <c r="P152" i="14"/>
  <c r="BI148" i="14"/>
  <c r="BH148" i="14"/>
  <c r="BG148" i="14"/>
  <c r="BF148" i="14"/>
  <c r="T148" i="14"/>
  <c r="R148" i="14"/>
  <c r="P148" i="14"/>
  <c r="BI145" i="14"/>
  <c r="BH145" i="14"/>
  <c r="BG145" i="14"/>
  <c r="BF145" i="14"/>
  <c r="T145" i="14"/>
  <c r="R145" i="14"/>
  <c r="P145" i="14"/>
  <c r="BI142" i="14"/>
  <c r="BH142" i="14"/>
  <c r="BG142" i="14"/>
  <c r="BF142" i="14"/>
  <c r="T142" i="14"/>
  <c r="R142" i="14"/>
  <c r="P142" i="14"/>
  <c r="BI139" i="14"/>
  <c r="BH139" i="14"/>
  <c r="BG139" i="14"/>
  <c r="BF139" i="14"/>
  <c r="T139" i="14"/>
  <c r="R139" i="14"/>
  <c r="P139" i="14"/>
  <c r="BI136" i="14"/>
  <c r="BH136" i="14"/>
  <c r="BG136" i="14"/>
  <c r="BF136" i="14"/>
  <c r="T136" i="14"/>
  <c r="R136" i="14"/>
  <c r="P136" i="14"/>
  <c r="BI134" i="14"/>
  <c r="BH134" i="14"/>
  <c r="BG134" i="14"/>
  <c r="BF134" i="14"/>
  <c r="T134" i="14"/>
  <c r="R134" i="14"/>
  <c r="P134" i="14"/>
  <c r="BI131" i="14"/>
  <c r="BH131" i="14"/>
  <c r="BG131" i="14"/>
  <c r="BF131" i="14"/>
  <c r="T131" i="14"/>
  <c r="R131" i="14"/>
  <c r="P131" i="14"/>
  <c r="BI129" i="14"/>
  <c r="BH129" i="14"/>
  <c r="BG129" i="14"/>
  <c r="BF129" i="14"/>
  <c r="T129" i="14"/>
  <c r="R129" i="14"/>
  <c r="P129" i="14"/>
  <c r="BI126" i="14"/>
  <c r="BH126" i="14"/>
  <c r="BG126" i="14"/>
  <c r="BF126" i="14"/>
  <c r="T126" i="14"/>
  <c r="R126" i="14"/>
  <c r="P126" i="14"/>
  <c r="BI122" i="14"/>
  <c r="BH122" i="14"/>
  <c r="BG122" i="14"/>
  <c r="BF122" i="14"/>
  <c r="T122" i="14"/>
  <c r="R122" i="14"/>
  <c r="P122" i="14"/>
  <c r="BI119" i="14"/>
  <c r="BH119" i="14"/>
  <c r="BG119" i="14"/>
  <c r="BF119" i="14"/>
  <c r="T119" i="14"/>
  <c r="R119" i="14"/>
  <c r="P119" i="14"/>
  <c r="BI115" i="14"/>
  <c r="BH115" i="14"/>
  <c r="BG115" i="14"/>
  <c r="BF115" i="14"/>
  <c r="T115" i="14"/>
  <c r="R115" i="14"/>
  <c r="P115" i="14"/>
  <c r="BI112" i="14"/>
  <c r="BH112" i="14"/>
  <c r="BG112" i="14"/>
  <c r="BF112" i="14"/>
  <c r="T112" i="14"/>
  <c r="R112" i="14"/>
  <c r="P112" i="14"/>
  <c r="BI108" i="14"/>
  <c r="BH108" i="14"/>
  <c r="BG108" i="14"/>
  <c r="BF108" i="14"/>
  <c r="T108" i="14"/>
  <c r="R108" i="14"/>
  <c r="P108" i="14"/>
  <c r="BI105" i="14"/>
  <c r="BH105" i="14"/>
  <c r="BG105" i="14"/>
  <c r="BF105" i="14"/>
  <c r="T105" i="14"/>
  <c r="R105" i="14"/>
  <c r="P105" i="14"/>
  <c r="BI102" i="14"/>
  <c r="BH102" i="14"/>
  <c r="BG102" i="14"/>
  <c r="BF102" i="14"/>
  <c r="T102" i="14"/>
  <c r="R102" i="14"/>
  <c r="P102" i="14"/>
  <c r="BI99" i="14"/>
  <c r="BH99" i="14"/>
  <c r="BG99" i="14"/>
  <c r="BF99" i="14"/>
  <c r="T99" i="14"/>
  <c r="R99" i="14"/>
  <c r="P99" i="14"/>
  <c r="BI96" i="14"/>
  <c r="BH96" i="14"/>
  <c r="BG96" i="14"/>
  <c r="BF96" i="14"/>
  <c r="T96" i="14"/>
  <c r="R96" i="14"/>
  <c r="P96" i="14"/>
  <c r="J89" i="14"/>
  <c r="F89" i="14"/>
  <c r="F87" i="14"/>
  <c r="E85" i="14"/>
  <c r="J58" i="14"/>
  <c r="F58" i="14"/>
  <c r="F56" i="14"/>
  <c r="E54" i="14"/>
  <c r="J26" i="14"/>
  <c r="E26" i="14"/>
  <c r="J90" i="14" s="1"/>
  <c r="J25" i="14"/>
  <c r="J20" i="14"/>
  <c r="E20" i="14"/>
  <c r="F59" i="14" s="1"/>
  <c r="J19" i="14"/>
  <c r="J14" i="14"/>
  <c r="J87" i="14" s="1"/>
  <c r="E7" i="14"/>
  <c r="E81" i="14" s="1"/>
  <c r="J39" i="13"/>
  <c r="J38" i="13"/>
  <c r="AY69" i="1"/>
  <c r="J37" i="13"/>
  <c r="AX69" i="1"/>
  <c r="BI298" i="13"/>
  <c r="BH298" i="13"/>
  <c r="BG298" i="13"/>
  <c r="BF298" i="13"/>
  <c r="T298" i="13"/>
  <c r="R298" i="13"/>
  <c r="P298" i="13"/>
  <c r="BI293" i="13"/>
  <c r="BH293" i="13"/>
  <c r="BG293" i="13"/>
  <c r="BF293" i="13"/>
  <c r="T293" i="13"/>
  <c r="R293" i="13"/>
  <c r="P293" i="13"/>
  <c r="BI290" i="13"/>
  <c r="BH290" i="13"/>
  <c r="BG290" i="13"/>
  <c r="BF290" i="13"/>
  <c r="T290" i="13"/>
  <c r="R290" i="13"/>
  <c r="P290" i="13"/>
  <c r="BI285" i="13"/>
  <c r="BH285" i="13"/>
  <c r="BG285" i="13"/>
  <c r="BF285" i="13"/>
  <c r="T285" i="13"/>
  <c r="R285" i="13"/>
  <c r="P285" i="13"/>
  <c r="BI281" i="13"/>
  <c r="BH281" i="13"/>
  <c r="BG281" i="13"/>
  <c r="BF281" i="13"/>
  <c r="T281" i="13"/>
  <c r="R281" i="13"/>
  <c r="P281" i="13"/>
  <c r="BI278" i="13"/>
  <c r="BH278" i="13"/>
  <c r="BG278" i="13"/>
  <c r="BF278" i="13"/>
  <c r="T278" i="13"/>
  <c r="R278" i="13"/>
  <c r="P278" i="13"/>
  <c r="BI273" i="13"/>
  <c r="BH273" i="13"/>
  <c r="BG273" i="13"/>
  <c r="BF273" i="13"/>
  <c r="T273" i="13"/>
  <c r="R273" i="13"/>
  <c r="P273" i="13"/>
  <c r="BI270" i="13"/>
  <c r="BH270" i="13"/>
  <c r="BG270" i="13"/>
  <c r="BF270" i="13"/>
  <c r="T270" i="13"/>
  <c r="R270" i="13"/>
  <c r="P270" i="13"/>
  <c r="BI267" i="13"/>
  <c r="BH267" i="13"/>
  <c r="BG267" i="13"/>
  <c r="BF267" i="13"/>
  <c r="T267" i="13"/>
  <c r="R267" i="13"/>
  <c r="P267" i="13"/>
  <c r="BI262" i="13"/>
  <c r="BH262" i="13"/>
  <c r="BG262" i="13"/>
  <c r="BF262" i="13"/>
  <c r="T262" i="13"/>
  <c r="R262" i="13"/>
  <c r="P262" i="13"/>
  <c r="BI258" i="13"/>
  <c r="BH258" i="13"/>
  <c r="BG258" i="13"/>
  <c r="BF258" i="13"/>
  <c r="T258" i="13"/>
  <c r="R258" i="13"/>
  <c r="P258" i="13"/>
  <c r="BI255" i="13"/>
  <c r="BH255" i="13"/>
  <c r="BG255" i="13"/>
  <c r="BF255" i="13"/>
  <c r="T255" i="13"/>
  <c r="R255" i="13"/>
  <c r="P255" i="13"/>
  <c r="BI252" i="13"/>
  <c r="BH252" i="13"/>
  <c r="BG252" i="13"/>
  <c r="BF252" i="13"/>
  <c r="T252" i="13"/>
  <c r="R252" i="13"/>
  <c r="P252" i="13"/>
  <c r="BI248" i="13"/>
  <c r="BH248" i="13"/>
  <c r="BG248" i="13"/>
  <c r="BF248" i="13"/>
  <c r="T248" i="13"/>
  <c r="R248" i="13"/>
  <c r="P248" i="13"/>
  <c r="BI245" i="13"/>
  <c r="BH245" i="13"/>
  <c r="BG245" i="13"/>
  <c r="BF245" i="13"/>
  <c r="T245" i="13"/>
  <c r="R245" i="13"/>
  <c r="P245" i="13"/>
  <c r="BI240" i="13"/>
  <c r="BH240" i="13"/>
  <c r="BG240" i="13"/>
  <c r="BF240" i="13"/>
  <c r="T240" i="13"/>
  <c r="R240" i="13"/>
  <c r="P240" i="13"/>
  <c r="BI237" i="13"/>
  <c r="BH237" i="13"/>
  <c r="BG237" i="13"/>
  <c r="BF237" i="13"/>
  <c r="T237" i="13"/>
  <c r="R237" i="13"/>
  <c r="P237" i="13"/>
  <c r="BI234" i="13"/>
  <c r="BH234" i="13"/>
  <c r="BG234" i="13"/>
  <c r="BF234" i="13"/>
  <c r="T234" i="13"/>
  <c r="R234" i="13"/>
  <c r="P234" i="13"/>
  <c r="BI229" i="13"/>
  <c r="BH229" i="13"/>
  <c r="BG229" i="13"/>
  <c r="BF229" i="13"/>
  <c r="T229" i="13"/>
  <c r="R229" i="13"/>
  <c r="P229" i="13"/>
  <c r="BI225" i="13"/>
  <c r="BH225" i="13"/>
  <c r="BG225" i="13"/>
  <c r="BF225" i="13"/>
  <c r="T225" i="13"/>
  <c r="R225" i="13"/>
  <c r="P225" i="13"/>
  <c r="BI221" i="13"/>
  <c r="BH221" i="13"/>
  <c r="BG221" i="13"/>
  <c r="BF221" i="13"/>
  <c r="T221" i="13"/>
  <c r="R221" i="13"/>
  <c r="P221" i="13"/>
  <c r="BI216" i="13"/>
  <c r="BH216" i="13"/>
  <c r="BG216" i="13"/>
  <c r="BF216" i="13"/>
  <c r="T216" i="13"/>
  <c r="R216" i="13"/>
  <c r="P216" i="13"/>
  <c r="BI212" i="13"/>
  <c r="BH212" i="13"/>
  <c r="BG212" i="13"/>
  <c r="BF212" i="13"/>
  <c r="T212" i="13"/>
  <c r="R212" i="13"/>
  <c r="P212" i="13"/>
  <c r="BI209" i="13"/>
  <c r="BH209" i="13"/>
  <c r="BG209" i="13"/>
  <c r="BF209" i="13"/>
  <c r="T209" i="13"/>
  <c r="R209" i="13"/>
  <c r="P209" i="13"/>
  <c r="BI206" i="13"/>
  <c r="BH206" i="13"/>
  <c r="BG206" i="13"/>
  <c r="BF206" i="13"/>
  <c r="T206" i="13"/>
  <c r="R206" i="13"/>
  <c r="P206" i="13"/>
  <c r="BI201" i="13"/>
  <c r="BH201" i="13"/>
  <c r="BG201" i="13"/>
  <c r="BF201" i="13"/>
  <c r="T201" i="13"/>
  <c r="R201" i="13"/>
  <c r="P201" i="13"/>
  <c r="BI197" i="13"/>
  <c r="BH197" i="13"/>
  <c r="BG197" i="13"/>
  <c r="BF197" i="13"/>
  <c r="T197" i="13"/>
  <c r="R197" i="13"/>
  <c r="P197" i="13"/>
  <c r="BI192" i="13"/>
  <c r="BH192" i="13"/>
  <c r="BG192" i="13"/>
  <c r="BF192" i="13"/>
  <c r="T192" i="13"/>
  <c r="R192" i="13"/>
  <c r="P192" i="13"/>
  <c r="BI188" i="13"/>
  <c r="BH188" i="13"/>
  <c r="BG188" i="13"/>
  <c r="BF188" i="13"/>
  <c r="T188" i="13"/>
  <c r="R188" i="13"/>
  <c r="P188" i="13"/>
  <c r="BI186" i="13"/>
  <c r="BH186" i="13"/>
  <c r="BG186" i="13"/>
  <c r="BF186" i="13"/>
  <c r="T186" i="13"/>
  <c r="R186" i="13"/>
  <c r="P186" i="13"/>
  <c r="BI183" i="13"/>
  <c r="BH183" i="13"/>
  <c r="BG183" i="13"/>
  <c r="BF183" i="13"/>
  <c r="T183" i="13"/>
  <c r="R183" i="13"/>
  <c r="P183" i="13"/>
  <c r="BI179" i="13"/>
  <c r="BH179" i="13"/>
  <c r="BG179" i="13"/>
  <c r="BF179" i="13"/>
  <c r="T179" i="13"/>
  <c r="R179" i="13"/>
  <c r="P179" i="13"/>
  <c r="BI177" i="13"/>
  <c r="BH177" i="13"/>
  <c r="BG177" i="13"/>
  <c r="BF177" i="13"/>
  <c r="T177" i="13"/>
  <c r="R177" i="13"/>
  <c r="P177" i="13"/>
  <c r="BI172" i="13"/>
  <c r="BH172" i="13"/>
  <c r="BG172" i="13"/>
  <c r="BF172" i="13"/>
  <c r="T172" i="13"/>
  <c r="R172" i="13"/>
  <c r="P172" i="13"/>
  <c r="BI168" i="13"/>
  <c r="BH168" i="13"/>
  <c r="BG168" i="13"/>
  <c r="BF168" i="13"/>
  <c r="T168" i="13"/>
  <c r="R168" i="13"/>
  <c r="P168" i="13"/>
  <c r="BI163" i="13"/>
  <c r="BH163" i="13"/>
  <c r="BG163" i="13"/>
  <c r="BF163" i="13"/>
  <c r="T163" i="13"/>
  <c r="R163" i="13"/>
  <c r="P163" i="13"/>
  <c r="BI157" i="13"/>
  <c r="BH157" i="13"/>
  <c r="BG157" i="13"/>
  <c r="BF157" i="13"/>
  <c r="T157" i="13"/>
  <c r="R157" i="13"/>
  <c r="P157" i="13"/>
  <c r="BI152" i="13"/>
  <c r="BH152" i="13"/>
  <c r="BG152" i="13"/>
  <c r="BF152" i="13"/>
  <c r="T152" i="13"/>
  <c r="T151" i="13" s="1"/>
  <c r="R152" i="13"/>
  <c r="R151" i="13" s="1"/>
  <c r="P152" i="13"/>
  <c r="P151" i="13"/>
  <c r="BI148" i="13"/>
  <c r="BH148" i="13"/>
  <c r="BG148" i="13"/>
  <c r="BF148" i="13"/>
  <c r="T148" i="13"/>
  <c r="R148" i="13"/>
  <c r="P148" i="13"/>
  <c r="BI143" i="13"/>
  <c r="BH143" i="13"/>
  <c r="BG143" i="13"/>
  <c r="BF143" i="13"/>
  <c r="T143" i="13"/>
  <c r="R143" i="13"/>
  <c r="P143" i="13"/>
  <c r="BI136" i="13"/>
  <c r="BH136" i="13"/>
  <c r="BG136" i="13"/>
  <c r="BF136" i="13"/>
  <c r="T136" i="13"/>
  <c r="R136" i="13"/>
  <c r="P136" i="13"/>
  <c r="BI131" i="13"/>
  <c r="BH131" i="13"/>
  <c r="BG131" i="13"/>
  <c r="BF131" i="13"/>
  <c r="T131" i="13"/>
  <c r="R131" i="13"/>
  <c r="P131" i="13"/>
  <c r="BI126" i="13"/>
  <c r="BH126" i="13"/>
  <c r="BG126" i="13"/>
  <c r="BF126" i="13"/>
  <c r="T126" i="13"/>
  <c r="R126" i="13"/>
  <c r="P126" i="13"/>
  <c r="BI123" i="13"/>
  <c r="BH123" i="13"/>
  <c r="BG123" i="13"/>
  <c r="BF123" i="13"/>
  <c r="T123" i="13"/>
  <c r="R123" i="13"/>
  <c r="P123" i="13"/>
  <c r="BI117" i="13"/>
  <c r="BH117" i="13"/>
  <c r="BG117" i="13"/>
  <c r="BF117" i="13"/>
  <c r="T117" i="13"/>
  <c r="R117" i="13"/>
  <c r="P117" i="13"/>
  <c r="BI110" i="13"/>
  <c r="BH110" i="13"/>
  <c r="BG110" i="13"/>
  <c r="BF110" i="13"/>
  <c r="T110" i="13"/>
  <c r="R110" i="13"/>
  <c r="P110" i="13"/>
  <c r="BI105" i="13"/>
  <c r="BH105" i="13"/>
  <c r="BG105" i="13"/>
  <c r="BF105" i="13"/>
  <c r="T105" i="13"/>
  <c r="R105" i="13"/>
  <c r="P105" i="13"/>
  <c r="BI100" i="13"/>
  <c r="BH100" i="13"/>
  <c r="BG100" i="13"/>
  <c r="BF100" i="13"/>
  <c r="T100" i="13"/>
  <c r="R100" i="13"/>
  <c r="P100" i="13"/>
  <c r="J93" i="13"/>
  <c r="F93" i="13"/>
  <c r="F91" i="13"/>
  <c r="E89" i="13"/>
  <c r="J58" i="13"/>
  <c r="F58" i="13"/>
  <c r="F56" i="13"/>
  <c r="E54" i="13"/>
  <c r="J26" i="13"/>
  <c r="E26" i="13"/>
  <c r="J94" i="13"/>
  <c r="J25" i="13"/>
  <c r="J20" i="13"/>
  <c r="E20" i="13"/>
  <c r="F59" i="13" s="1"/>
  <c r="J19" i="13"/>
  <c r="J14" i="13"/>
  <c r="J91" i="13" s="1"/>
  <c r="E7" i="13"/>
  <c r="E85" i="13" s="1"/>
  <c r="J39" i="12"/>
  <c r="J38" i="12"/>
  <c r="AY68" i="1"/>
  <c r="J37" i="12"/>
  <c r="AX68" i="1"/>
  <c r="BI181" i="12"/>
  <c r="BH181" i="12"/>
  <c r="BG181" i="12"/>
  <c r="BF181" i="12"/>
  <c r="T181" i="12"/>
  <c r="T180" i="12"/>
  <c r="T179" i="12" s="1"/>
  <c r="R181" i="12"/>
  <c r="R180" i="12" s="1"/>
  <c r="R179" i="12" s="1"/>
  <c r="P181" i="12"/>
  <c r="P180" i="12"/>
  <c r="P179" i="12" s="1"/>
  <c r="BI174" i="12"/>
  <c r="BH174" i="12"/>
  <c r="BG174" i="12"/>
  <c r="BF174" i="12"/>
  <c r="T174" i="12"/>
  <c r="R174" i="12"/>
  <c r="P174" i="12"/>
  <c r="BI169" i="12"/>
  <c r="BH169" i="12"/>
  <c r="BG169" i="12"/>
  <c r="BF169" i="12"/>
  <c r="T169" i="12"/>
  <c r="R169" i="12"/>
  <c r="P169" i="12"/>
  <c r="BI164" i="12"/>
  <c r="BH164" i="12"/>
  <c r="BG164" i="12"/>
  <c r="BF164" i="12"/>
  <c r="T164" i="12"/>
  <c r="R164" i="12"/>
  <c r="P164" i="12"/>
  <c r="BI158" i="12"/>
  <c r="BH158" i="12"/>
  <c r="BG158" i="12"/>
  <c r="BF158" i="12"/>
  <c r="T158" i="12"/>
  <c r="R158" i="12"/>
  <c r="P158" i="12"/>
  <c r="BI153" i="12"/>
  <c r="BH153" i="12"/>
  <c r="BG153" i="12"/>
  <c r="BF153" i="12"/>
  <c r="T153" i="12"/>
  <c r="R153" i="12"/>
  <c r="P153" i="12"/>
  <c r="BI148" i="12"/>
  <c r="BH148" i="12"/>
  <c r="BG148" i="12"/>
  <c r="BF148" i="12"/>
  <c r="T148" i="12"/>
  <c r="R148" i="12"/>
  <c r="P148" i="12"/>
  <c r="BI142" i="12"/>
  <c r="BH142" i="12"/>
  <c r="BG142" i="12"/>
  <c r="BF142" i="12"/>
  <c r="T142" i="12"/>
  <c r="R142" i="12"/>
  <c r="P142" i="12"/>
  <c r="BI136" i="12"/>
  <c r="BH136" i="12"/>
  <c r="BG136" i="12"/>
  <c r="BF136" i="12"/>
  <c r="T136" i="12"/>
  <c r="T135" i="12" s="1"/>
  <c r="R136" i="12"/>
  <c r="R135" i="12" s="1"/>
  <c r="P136" i="12"/>
  <c r="P135" i="12" s="1"/>
  <c r="BI131" i="12"/>
  <c r="BH131" i="12"/>
  <c r="BG131" i="12"/>
  <c r="BF131" i="12"/>
  <c r="T131" i="12"/>
  <c r="R131" i="12"/>
  <c r="P131" i="12"/>
  <c r="BI126" i="12"/>
  <c r="BH126" i="12"/>
  <c r="BG126" i="12"/>
  <c r="BF126" i="12"/>
  <c r="T126" i="12"/>
  <c r="R126" i="12"/>
  <c r="P126" i="12"/>
  <c r="BI123" i="12"/>
  <c r="BH123" i="12"/>
  <c r="BG123" i="12"/>
  <c r="BF123" i="12"/>
  <c r="T123" i="12"/>
  <c r="R123" i="12"/>
  <c r="P123" i="12"/>
  <c r="BI120" i="12"/>
  <c r="BH120" i="12"/>
  <c r="BG120" i="12"/>
  <c r="BF120" i="12"/>
  <c r="T120" i="12"/>
  <c r="R120" i="12"/>
  <c r="P120" i="12"/>
  <c r="BI114" i="12"/>
  <c r="BH114" i="12"/>
  <c r="BG114" i="12"/>
  <c r="BF114" i="12"/>
  <c r="T114" i="12"/>
  <c r="R114" i="12"/>
  <c r="P114" i="12"/>
  <c r="BI109" i="12"/>
  <c r="BH109" i="12"/>
  <c r="BG109" i="12"/>
  <c r="BF109" i="12"/>
  <c r="T109" i="12"/>
  <c r="R109" i="12"/>
  <c r="P109" i="12"/>
  <c r="BI103" i="12"/>
  <c r="BH103" i="12"/>
  <c r="BG103" i="12"/>
  <c r="BF103" i="12"/>
  <c r="T103" i="12"/>
  <c r="R103" i="12"/>
  <c r="P103" i="12"/>
  <c r="BI97" i="12"/>
  <c r="BH97" i="12"/>
  <c r="BG97" i="12"/>
  <c r="BF97" i="12"/>
  <c r="T97" i="12"/>
  <c r="R97" i="12"/>
  <c r="P97" i="12"/>
  <c r="J90" i="12"/>
  <c r="F90" i="12"/>
  <c r="F88" i="12"/>
  <c r="E86" i="12"/>
  <c r="J58" i="12"/>
  <c r="F58" i="12"/>
  <c r="F56" i="12"/>
  <c r="E54" i="12"/>
  <c r="J26" i="12"/>
  <c r="E26" i="12"/>
  <c r="J91" i="12" s="1"/>
  <c r="J25" i="12"/>
  <c r="J20" i="12"/>
  <c r="E20" i="12"/>
  <c r="F59" i="12" s="1"/>
  <c r="J19" i="12"/>
  <c r="J14" i="12"/>
  <c r="J88" i="12"/>
  <c r="E7" i="12"/>
  <c r="E82" i="12"/>
  <c r="J39" i="11"/>
  <c r="J38" i="11"/>
  <c r="AY66" i="1" s="1"/>
  <c r="J37" i="11"/>
  <c r="AX66" i="1" s="1"/>
  <c r="BI243" i="11"/>
  <c r="BH243" i="11"/>
  <c r="BG243" i="11"/>
  <c r="BF243" i="11"/>
  <c r="T243" i="11"/>
  <c r="R243" i="11"/>
  <c r="P243" i="11"/>
  <c r="BI241" i="11"/>
  <c r="BH241" i="11"/>
  <c r="BG241" i="11"/>
  <c r="BF241" i="11"/>
  <c r="T241" i="11"/>
  <c r="R241" i="11"/>
  <c r="P241" i="11"/>
  <c r="BI239" i="11"/>
  <c r="BH239" i="11"/>
  <c r="BG239" i="11"/>
  <c r="BF239" i="11"/>
  <c r="T239" i="11"/>
  <c r="R239" i="11"/>
  <c r="P239" i="11"/>
  <c r="BI237" i="11"/>
  <c r="BH237" i="11"/>
  <c r="BG237" i="11"/>
  <c r="BF237" i="11"/>
  <c r="T237" i="11"/>
  <c r="R237" i="11"/>
  <c r="P237" i="11"/>
  <c r="BI235" i="11"/>
  <c r="BH235" i="11"/>
  <c r="BG235" i="11"/>
  <c r="BF235" i="11"/>
  <c r="T235" i="11"/>
  <c r="R235" i="11"/>
  <c r="P235" i="11"/>
  <c r="BI233" i="11"/>
  <c r="BH233" i="11"/>
  <c r="BG233" i="11"/>
  <c r="BF233" i="11"/>
  <c r="T233" i="11"/>
  <c r="R233" i="11"/>
  <c r="P233" i="11"/>
  <c r="BI230" i="11"/>
  <c r="BH230" i="11"/>
  <c r="BG230" i="11"/>
  <c r="BF230" i="11"/>
  <c r="T230" i="11"/>
  <c r="T229" i="11" s="1"/>
  <c r="R230" i="11"/>
  <c r="R229" i="11" s="1"/>
  <c r="P230" i="11"/>
  <c r="P229" i="11" s="1"/>
  <c r="BI227" i="11"/>
  <c r="BH227" i="11"/>
  <c r="BG227" i="11"/>
  <c r="BF227" i="11"/>
  <c r="T227" i="11"/>
  <c r="R227" i="11"/>
  <c r="P227" i="11"/>
  <c r="BI225" i="11"/>
  <c r="BH225" i="11"/>
  <c r="BG225" i="11"/>
  <c r="BF225" i="11"/>
  <c r="T225" i="11"/>
  <c r="R225" i="11"/>
  <c r="P225" i="11"/>
  <c r="BI222" i="11"/>
  <c r="BH222" i="11"/>
  <c r="BG222" i="11"/>
  <c r="BF222" i="11"/>
  <c r="T222" i="11"/>
  <c r="R222" i="11"/>
  <c r="P222" i="11"/>
  <c r="BI220" i="11"/>
  <c r="BH220" i="11"/>
  <c r="BG220" i="11"/>
  <c r="BF220" i="11"/>
  <c r="T220" i="11"/>
  <c r="R220" i="11"/>
  <c r="P220" i="11"/>
  <c r="BI218" i="11"/>
  <c r="BH218" i="11"/>
  <c r="BG218" i="11"/>
  <c r="BF218" i="11"/>
  <c r="T218" i="11"/>
  <c r="R218" i="11"/>
  <c r="P218" i="11"/>
  <c r="BI216" i="11"/>
  <c r="BH216" i="11"/>
  <c r="BG216" i="11"/>
  <c r="BF216" i="11"/>
  <c r="T216" i="11"/>
  <c r="R216" i="11"/>
  <c r="P216" i="11"/>
  <c r="BI213" i="11"/>
  <c r="BH213" i="11"/>
  <c r="BG213" i="11"/>
  <c r="BF213" i="11"/>
  <c r="T213" i="11"/>
  <c r="R213" i="11"/>
  <c r="P213" i="11"/>
  <c r="BI211" i="11"/>
  <c r="BH211" i="11"/>
  <c r="BG211" i="11"/>
  <c r="BF211" i="11"/>
  <c r="T211" i="11"/>
  <c r="R211" i="11"/>
  <c r="P211" i="11"/>
  <c r="BI209" i="11"/>
  <c r="BH209" i="11"/>
  <c r="BG209" i="11"/>
  <c r="BF209" i="11"/>
  <c r="T209" i="11"/>
  <c r="R209" i="11"/>
  <c r="P209" i="11"/>
  <c r="BI207" i="11"/>
  <c r="BH207" i="11"/>
  <c r="BG207" i="11"/>
  <c r="BF207" i="11"/>
  <c r="T207" i="11"/>
  <c r="R207" i="11"/>
  <c r="P207" i="11"/>
  <c r="BI205" i="11"/>
  <c r="BH205" i="11"/>
  <c r="BG205" i="11"/>
  <c r="BF205" i="11"/>
  <c r="T205" i="11"/>
  <c r="R205" i="11"/>
  <c r="P205" i="11"/>
  <c r="BI203" i="11"/>
  <c r="BH203" i="11"/>
  <c r="BG203" i="11"/>
  <c r="BF203" i="11"/>
  <c r="T203" i="11"/>
  <c r="R203" i="11"/>
  <c r="P203" i="11"/>
  <c r="BI200" i="11"/>
  <c r="BH200" i="11"/>
  <c r="BG200" i="11"/>
  <c r="BF200" i="11"/>
  <c r="T200" i="11"/>
  <c r="R200" i="11"/>
  <c r="P200" i="11"/>
  <c r="BI198" i="11"/>
  <c r="BH198" i="11"/>
  <c r="BG198" i="11"/>
  <c r="BF198" i="11"/>
  <c r="T198" i="11"/>
  <c r="R198" i="11"/>
  <c r="P198" i="11"/>
  <c r="BI195" i="11"/>
  <c r="BH195" i="11"/>
  <c r="BG195" i="11"/>
  <c r="BF195" i="11"/>
  <c r="T195" i="11"/>
  <c r="R195" i="11"/>
  <c r="P195" i="11"/>
  <c r="BI193" i="11"/>
  <c r="BH193" i="11"/>
  <c r="BG193" i="11"/>
  <c r="BF193" i="11"/>
  <c r="T193" i="11"/>
  <c r="R193" i="11"/>
  <c r="P193" i="11"/>
  <c r="BI190" i="11"/>
  <c r="BH190" i="11"/>
  <c r="BG190" i="11"/>
  <c r="BF190" i="11"/>
  <c r="T190" i="11"/>
  <c r="R190" i="11"/>
  <c r="P190" i="11"/>
  <c r="BI188" i="11"/>
  <c r="BH188" i="11"/>
  <c r="BG188" i="11"/>
  <c r="BF188" i="11"/>
  <c r="T188" i="11"/>
  <c r="R188" i="11"/>
  <c r="P188" i="11"/>
  <c r="BI186" i="11"/>
  <c r="BH186" i="11"/>
  <c r="BG186" i="11"/>
  <c r="BF186" i="11"/>
  <c r="T186" i="11"/>
  <c r="R186" i="11"/>
  <c r="P186" i="11"/>
  <c r="BI184" i="11"/>
  <c r="BH184" i="11"/>
  <c r="BG184" i="11"/>
  <c r="BF184" i="11"/>
  <c r="T184" i="11"/>
  <c r="R184" i="11"/>
  <c r="P184" i="11"/>
  <c r="BI182" i="11"/>
  <c r="BH182" i="11"/>
  <c r="BG182" i="11"/>
  <c r="BF182" i="11"/>
  <c r="T182" i="11"/>
  <c r="R182" i="11"/>
  <c r="P182" i="11"/>
  <c r="BI180" i="11"/>
  <c r="BH180" i="11"/>
  <c r="BG180" i="11"/>
  <c r="BF180" i="11"/>
  <c r="T180" i="11"/>
  <c r="R180" i="11"/>
  <c r="P180" i="11"/>
  <c r="BI176" i="11"/>
  <c r="BH176" i="11"/>
  <c r="BG176" i="11"/>
  <c r="BF176" i="11"/>
  <c r="T176" i="11"/>
  <c r="R176" i="11"/>
  <c r="P176" i="11"/>
  <c r="BI174" i="11"/>
  <c r="BH174" i="11"/>
  <c r="BG174" i="11"/>
  <c r="BF174" i="11"/>
  <c r="T174" i="11"/>
  <c r="R174" i="11"/>
  <c r="P174" i="11"/>
  <c r="BI172" i="11"/>
  <c r="BH172" i="11"/>
  <c r="BG172" i="11"/>
  <c r="BF172" i="11"/>
  <c r="T172" i="11"/>
  <c r="R172" i="11"/>
  <c r="P172" i="11"/>
  <c r="BI170" i="11"/>
  <c r="BH170" i="11"/>
  <c r="BG170" i="11"/>
  <c r="BF170" i="11"/>
  <c r="T170" i="11"/>
  <c r="R170" i="11"/>
  <c r="P170" i="11"/>
  <c r="BI167" i="11"/>
  <c r="BH167" i="11"/>
  <c r="BG167" i="11"/>
  <c r="BF167" i="11"/>
  <c r="T167" i="11"/>
  <c r="R167" i="11"/>
  <c r="P167" i="11"/>
  <c r="BI165" i="11"/>
  <c r="BH165" i="11"/>
  <c r="BG165" i="11"/>
  <c r="BF165" i="11"/>
  <c r="T165" i="11"/>
  <c r="R165" i="11"/>
  <c r="P165" i="11"/>
  <c r="BI162" i="11"/>
  <c r="BH162" i="11"/>
  <c r="BG162" i="11"/>
  <c r="BF162" i="11"/>
  <c r="T162" i="11"/>
  <c r="R162" i="11"/>
  <c r="P162" i="11"/>
  <c r="BI160" i="11"/>
  <c r="BH160" i="11"/>
  <c r="BG160" i="11"/>
  <c r="BF160" i="11"/>
  <c r="T160" i="11"/>
  <c r="R160" i="11"/>
  <c r="P160" i="11"/>
  <c r="BI157" i="11"/>
  <c r="BH157" i="11"/>
  <c r="BG157" i="11"/>
  <c r="BF157" i="11"/>
  <c r="T157" i="11"/>
  <c r="R157" i="11"/>
  <c r="P157" i="11"/>
  <c r="BI154" i="11"/>
  <c r="BH154" i="11"/>
  <c r="BG154" i="11"/>
  <c r="BF154" i="11"/>
  <c r="T154" i="11"/>
  <c r="R154" i="11"/>
  <c r="P154" i="11"/>
  <c r="BI151" i="11"/>
  <c r="BH151" i="11"/>
  <c r="BG151" i="11"/>
  <c r="BF151" i="11"/>
  <c r="T151" i="11"/>
  <c r="R151" i="11"/>
  <c r="P151" i="11"/>
  <c r="BI149" i="11"/>
  <c r="BH149" i="11"/>
  <c r="BG149" i="11"/>
  <c r="BF149" i="11"/>
  <c r="T149" i="11"/>
  <c r="R149" i="11"/>
  <c r="P149" i="11"/>
  <c r="BI146" i="11"/>
  <c r="BH146" i="11"/>
  <c r="BG146" i="11"/>
  <c r="BF146" i="11"/>
  <c r="T146" i="11"/>
  <c r="R146" i="11"/>
  <c r="P146" i="11"/>
  <c r="BI144" i="11"/>
  <c r="BH144" i="11"/>
  <c r="BG144" i="11"/>
  <c r="BF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F140" i="11"/>
  <c r="T140" i="11"/>
  <c r="R140" i="11"/>
  <c r="P140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4" i="11"/>
  <c r="BH134" i="11"/>
  <c r="BG134" i="11"/>
  <c r="BF134" i="11"/>
  <c r="T134" i="11"/>
  <c r="R134" i="11"/>
  <c r="P134" i="11"/>
  <c r="BI132" i="11"/>
  <c r="BH132" i="11"/>
  <c r="BG132" i="11"/>
  <c r="BF132" i="11"/>
  <c r="T132" i="11"/>
  <c r="R132" i="11"/>
  <c r="P132" i="11"/>
  <c r="BI129" i="11"/>
  <c r="BH129" i="11"/>
  <c r="BG129" i="11"/>
  <c r="BF129" i="11"/>
  <c r="T129" i="11"/>
  <c r="R129" i="11"/>
  <c r="P129" i="11"/>
  <c r="BI127" i="11"/>
  <c r="BH127" i="11"/>
  <c r="BG127" i="11"/>
  <c r="BF127" i="11"/>
  <c r="T127" i="11"/>
  <c r="R127" i="11"/>
  <c r="P127" i="11"/>
  <c r="BI124" i="11"/>
  <c r="BH124" i="11"/>
  <c r="BG124" i="11"/>
  <c r="BF124" i="11"/>
  <c r="T124" i="11"/>
  <c r="R124" i="11"/>
  <c r="P124" i="11"/>
  <c r="BI122" i="11"/>
  <c r="BH122" i="11"/>
  <c r="BG122" i="11"/>
  <c r="BF122" i="11"/>
  <c r="T122" i="11"/>
  <c r="R122" i="11"/>
  <c r="P122" i="11"/>
  <c r="BI119" i="11"/>
  <c r="BH119" i="11"/>
  <c r="BG119" i="11"/>
  <c r="BF119" i="11"/>
  <c r="T119" i="11"/>
  <c r="R119" i="11"/>
  <c r="P119" i="11"/>
  <c r="BI117" i="11"/>
  <c r="BH117" i="11"/>
  <c r="BG117" i="11"/>
  <c r="BF117" i="11"/>
  <c r="T117" i="11"/>
  <c r="R117" i="11"/>
  <c r="P117" i="11"/>
  <c r="BI114" i="11"/>
  <c r="BH114" i="11"/>
  <c r="BG114" i="11"/>
  <c r="BF114" i="11"/>
  <c r="T114" i="11"/>
  <c r="R114" i="11"/>
  <c r="P114" i="11"/>
  <c r="BI112" i="11"/>
  <c r="BH112" i="11"/>
  <c r="BG112" i="11"/>
  <c r="BF112" i="11"/>
  <c r="T112" i="11"/>
  <c r="R112" i="11"/>
  <c r="P112" i="11"/>
  <c r="BI110" i="11"/>
  <c r="BH110" i="11"/>
  <c r="BG110" i="11"/>
  <c r="BF110" i="11"/>
  <c r="T110" i="11"/>
  <c r="R110" i="11"/>
  <c r="P110" i="11"/>
  <c r="BI108" i="11"/>
  <c r="BH108" i="11"/>
  <c r="BG108" i="11"/>
  <c r="BF108" i="11"/>
  <c r="T108" i="11"/>
  <c r="R108" i="11"/>
  <c r="P108" i="11"/>
  <c r="BI106" i="11"/>
  <c r="BH106" i="11"/>
  <c r="BG106" i="11"/>
  <c r="BF106" i="11"/>
  <c r="T106" i="11"/>
  <c r="R106" i="11"/>
  <c r="P106" i="11"/>
  <c r="BI104" i="11"/>
  <c r="BH104" i="11"/>
  <c r="BG104" i="11"/>
  <c r="BF104" i="11"/>
  <c r="T104" i="11"/>
  <c r="R104" i="11"/>
  <c r="P104" i="11"/>
  <c r="BI102" i="11"/>
  <c r="BH102" i="11"/>
  <c r="BG102" i="11"/>
  <c r="BF102" i="11"/>
  <c r="T102" i="11"/>
  <c r="R102" i="11"/>
  <c r="P102" i="11"/>
  <c r="BI100" i="11"/>
  <c r="BH100" i="11"/>
  <c r="BG100" i="11"/>
  <c r="BF100" i="11"/>
  <c r="T100" i="11"/>
  <c r="R100" i="11"/>
  <c r="P100" i="11"/>
  <c r="BI98" i="11"/>
  <c r="BH98" i="11"/>
  <c r="BG98" i="11"/>
  <c r="BF98" i="11"/>
  <c r="T98" i="11"/>
  <c r="R98" i="11"/>
  <c r="P98" i="11"/>
  <c r="BI96" i="11"/>
  <c r="BH96" i="11"/>
  <c r="BG96" i="11"/>
  <c r="BF96" i="11"/>
  <c r="T96" i="11"/>
  <c r="R96" i="11"/>
  <c r="P96" i="11"/>
  <c r="J90" i="11"/>
  <c r="F90" i="11"/>
  <c r="F88" i="11"/>
  <c r="E86" i="11"/>
  <c r="J58" i="11"/>
  <c r="F58" i="11"/>
  <c r="F56" i="11"/>
  <c r="E54" i="11"/>
  <c r="J26" i="11"/>
  <c r="E26" i="11"/>
  <c r="J91" i="11" s="1"/>
  <c r="J25" i="11"/>
  <c r="J20" i="11"/>
  <c r="E20" i="11"/>
  <c r="F59" i="11"/>
  <c r="J19" i="11"/>
  <c r="J14" i="11"/>
  <c r="J88" i="11" s="1"/>
  <c r="E7" i="11"/>
  <c r="E82" i="11"/>
  <c r="J39" i="10"/>
  <c r="J38" i="10"/>
  <c r="AY65" i="1"/>
  <c r="J37" i="10"/>
  <c r="AX65" i="1"/>
  <c r="BI98" i="10"/>
  <c r="BH98" i="10"/>
  <c r="BG98" i="10"/>
  <c r="BF98" i="10"/>
  <c r="T98" i="10"/>
  <c r="R98" i="10"/>
  <c r="P98" i="10"/>
  <c r="BI95" i="10"/>
  <c r="BH95" i="10"/>
  <c r="BG95" i="10"/>
  <c r="BF95" i="10"/>
  <c r="T95" i="10"/>
  <c r="R95" i="10"/>
  <c r="P95" i="10"/>
  <c r="BI90" i="10"/>
  <c r="BH90" i="10"/>
  <c r="BG90" i="10"/>
  <c r="BF90" i="10"/>
  <c r="T90" i="10"/>
  <c r="R90" i="10"/>
  <c r="P90" i="10"/>
  <c r="J83" i="10"/>
  <c r="F83" i="10"/>
  <c r="F81" i="10"/>
  <c r="E79" i="10"/>
  <c r="J58" i="10"/>
  <c r="F58" i="10"/>
  <c r="F56" i="10"/>
  <c r="E54" i="10"/>
  <c r="J26" i="10"/>
  <c r="E26" i="10"/>
  <c r="J84" i="10"/>
  <c r="J25" i="10"/>
  <c r="J20" i="10"/>
  <c r="E20" i="10"/>
  <c r="F84" i="10" s="1"/>
  <c r="J19" i="10"/>
  <c r="J14" i="10"/>
  <c r="J56" i="10" s="1"/>
  <c r="E7" i="10"/>
  <c r="E75" i="10" s="1"/>
  <c r="J39" i="9"/>
  <c r="J38" i="9"/>
  <c r="AY64" i="1"/>
  <c r="J37" i="9"/>
  <c r="AX64" i="1"/>
  <c r="BI160" i="9"/>
  <c r="BH160" i="9"/>
  <c r="BG160" i="9"/>
  <c r="BF160" i="9"/>
  <c r="T160" i="9"/>
  <c r="R160" i="9"/>
  <c r="P160" i="9"/>
  <c r="BI158" i="9"/>
  <c r="BH158" i="9"/>
  <c r="BG158" i="9"/>
  <c r="BF158" i="9"/>
  <c r="T158" i="9"/>
  <c r="R158" i="9"/>
  <c r="P158" i="9"/>
  <c r="BI156" i="9"/>
  <c r="BH156" i="9"/>
  <c r="BG156" i="9"/>
  <c r="BF156" i="9"/>
  <c r="T156" i="9"/>
  <c r="R156" i="9"/>
  <c r="P156" i="9"/>
  <c r="BI154" i="9"/>
  <c r="BH154" i="9"/>
  <c r="BG154" i="9"/>
  <c r="BF154" i="9"/>
  <c r="T154" i="9"/>
  <c r="R154" i="9"/>
  <c r="P154" i="9"/>
  <c r="BI152" i="9"/>
  <c r="BH152" i="9"/>
  <c r="BG152" i="9"/>
  <c r="BF152" i="9"/>
  <c r="T152" i="9"/>
  <c r="R152" i="9"/>
  <c r="P152" i="9"/>
  <c r="BI149" i="9"/>
  <c r="BH149" i="9"/>
  <c r="BG149" i="9"/>
  <c r="BF149" i="9"/>
  <c r="T149" i="9"/>
  <c r="R149" i="9"/>
  <c r="P149" i="9"/>
  <c r="BI147" i="9"/>
  <c r="BH147" i="9"/>
  <c r="BG147" i="9"/>
  <c r="BF147" i="9"/>
  <c r="T147" i="9"/>
  <c r="R147" i="9"/>
  <c r="P147" i="9"/>
  <c r="BI144" i="9"/>
  <c r="BH144" i="9"/>
  <c r="BG144" i="9"/>
  <c r="BF144" i="9"/>
  <c r="T144" i="9"/>
  <c r="R144" i="9"/>
  <c r="P144" i="9"/>
  <c r="BI140" i="9"/>
  <c r="BH140" i="9"/>
  <c r="BG140" i="9"/>
  <c r="BF140" i="9"/>
  <c r="T140" i="9"/>
  <c r="R140" i="9"/>
  <c r="P140" i="9"/>
  <c r="BI137" i="9"/>
  <c r="BH137" i="9"/>
  <c r="BG137" i="9"/>
  <c r="BF137" i="9"/>
  <c r="T137" i="9"/>
  <c r="R137" i="9"/>
  <c r="P137" i="9"/>
  <c r="BI134" i="9"/>
  <c r="BH134" i="9"/>
  <c r="BG134" i="9"/>
  <c r="BF134" i="9"/>
  <c r="T134" i="9"/>
  <c r="R134" i="9"/>
  <c r="P134" i="9"/>
  <c r="BI131" i="9"/>
  <c r="BH131" i="9"/>
  <c r="BG131" i="9"/>
  <c r="BF131" i="9"/>
  <c r="T131" i="9"/>
  <c r="R131" i="9"/>
  <c r="P131" i="9"/>
  <c r="BI128" i="9"/>
  <c r="BH128" i="9"/>
  <c r="BG128" i="9"/>
  <c r="BF128" i="9"/>
  <c r="T128" i="9"/>
  <c r="R128" i="9"/>
  <c r="P128" i="9"/>
  <c r="BI126" i="9"/>
  <c r="BH126" i="9"/>
  <c r="BG126" i="9"/>
  <c r="BF126" i="9"/>
  <c r="T126" i="9"/>
  <c r="R126" i="9"/>
  <c r="P126" i="9"/>
  <c r="BI123" i="9"/>
  <c r="BH123" i="9"/>
  <c r="BG123" i="9"/>
  <c r="BF123" i="9"/>
  <c r="T123" i="9"/>
  <c r="R123" i="9"/>
  <c r="P123" i="9"/>
  <c r="BI121" i="9"/>
  <c r="BH121" i="9"/>
  <c r="BG121" i="9"/>
  <c r="BF121" i="9"/>
  <c r="T121" i="9"/>
  <c r="R121" i="9"/>
  <c r="P121" i="9"/>
  <c r="BI118" i="9"/>
  <c r="BH118" i="9"/>
  <c r="BG118" i="9"/>
  <c r="BF118" i="9"/>
  <c r="T118" i="9"/>
  <c r="R118" i="9"/>
  <c r="P118" i="9"/>
  <c r="BI114" i="9"/>
  <c r="BH114" i="9"/>
  <c r="BG114" i="9"/>
  <c r="BF114" i="9"/>
  <c r="T114" i="9"/>
  <c r="R114" i="9"/>
  <c r="P114" i="9"/>
  <c r="BI111" i="9"/>
  <c r="BH111" i="9"/>
  <c r="BG111" i="9"/>
  <c r="BF111" i="9"/>
  <c r="T111" i="9"/>
  <c r="R111" i="9"/>
  <c r="P111" i="9"/>
  <c r="BI107" i="9"/>
  <c r="BH107" i="9"/>
  <c r="BG107" i="9"/>
  <c r="BF107" i="9"/>
  <c r="T107" i="9"/>
  <c r="R107" i="9"/>
  <c r="P107" i="9"/>
  <c r="BI104" i="9"/>
  <c r="BH104" i="9"/>
  <c r="BG104" i="9"/>
  <c r="BF104" i="9"/>
  <c r="T104" i="9"/>
  <c r="R104" i="9"/>
  <c r="P104" i="9"/>
  <c r="BI99" i="9"/>
  <c r="BH99" i="9"/>
  <c r="BG99" i="9"/>
  <c r="BF99" i="9"/>
  <c r="T99" i="9"/>
  <c r="R99" i="9"/>
  <c r="P99" i="9"/>
  <c r="BI96" i="9"/>
  <c r="BH96" i="9"/>
  <c r="BG96" i="9"/>
  <c r="BF96" i="9"/>
  <c r="T96" i="9"/>
  <c r="R96" i="9"/>
  <c r="P96" i="9"/>
  <c r="J89" i="9"/>
  <c r="F89" i="9"/>
  <c r="F87" i="9"/>
  <c r="E85" i="9"/>
  <c r="J58" i="9"/>
  <c r="F58" i="9"/>
  <c r="F56" i="9"/>
  <c r="E54" i="9"/>
  <c r="J26" i="9"/>
  <c r="E26" i="9"/>
  <c r="J90" i="9" s="1"/>
  <c r="J25" i="9"/>
  <c r="J20" i="9"/>
  <c r="E20" i="9"/>
  <c r="F90" i="9" s="1"/>
  <c r="J19" i="9"/>
  <c r="J14" i="9"/>
  <c r="J87" i="9" s="1"/>
  <c r="E7" i="9"/>
  <c r="E81" i="9"/>
  <c r="J39" i="8"/>
  <c r="J38" i="8"/>
  <c r="AY63" i="1"/>
  <c r="J37" i="8"/>
  <c r="AX63" i="1"/>
  <c r="BI304" i="8"/>
  <c r="BH304" i="8"/>
  <c r="BG304" i="8"/>
  <c r="BF304" i="8"/>
  <c r="T304" i="8"/>
  <c r="R304" i="8"/>
  <c r="P304" i="8"/>
  <c r="BI299" i="8"/>
  <c r="BH299" i="8"/>
  <c r="BG299" i="8"/>
  <c r="BF299" i="8"/>
  <c r="T299" i="8"/>
  <c r="R299" i="8"/>
  <c r="P299" i="8"/>
  <c r="BI296" i="8"/>
  <c r="BH296" i="8"/>
  <c r="BG296" i="8"/>
  <c r="BF296" i="8"/>
  <c r="T296" i="8"/>
  <c r="R296" i="8"/>
  <c r="P296" i="8"/>
  <c r="BI291" i="8"/>
  <c r="BH291" i="8"/>
  <c r="BG291" i="8"/>
  <c r="BF291" i="8"/>
  <c r="T291" i="8"/>
  <c r="R291" i="8"/>
  <c r="P291" i="8"/>
  <c r="BI287" i="8"/>
  <c r="BH287" i="8"/>
  <c r="BG287" i="8"/>
  <c r="BF287" i="8"/>
  <c r="T287" i="8"/>
  <c r="R287" i="8"/>
  <c r="P287" i="8"/>
  <c r="BI284" i="8"/>
  <c r="BH284" i="8"/>
  <c r="BG284" i="8"/>
  <c r="BF284" i="8"/>
  <c r="T284" i="8"/>
  <c r="R284" i="8"/>
  <c r="P284" i="8"/>
  <c r="BI279" i="8"/>
  <c r="BH279" i="8"/>
  <c r="BG279" i="8"/>
  <c r="BF279" i="8"/>
  <c r="T279" i="8"/>
  <c r="R279" i="8"/>
  <c r="P279" i="8"/>
  <c r="BI276" i="8"/>
  <c r="BH276" i="8"/>
  <c r="BG276" i="8"/>
  <c r="BF276" i="8"/>
  <c r="T276" i="8"/>
  <c r="R276" i="8"/>
  <c r="P276" i="8"/>
  <c r="BI273" i="8"/>
  <c r="BH273" i="8"/>
  <c r="BG273" i="8"/>
  <c r="BF273" i="8"/>
  <c r="T273" i="8"/>
  <c r="R273" i="8"/>
  <c r="P273" i="8"/>
  <c r="BI268" i="8"/>
  <c r="BH268" i="8"/>
  <c r="BG268" i="8"/>
  <c r="BF268" i="8"/>
  <c r="T268" i="8"/>
  <c r="R268" i="8"/>
  <c r="P268" i="8"/>
  <c r="BI264" i="8"/>
  <c r="BH264" i="8"/>
  <c r="BG264" i="8"/>
  <c r="BF264" i="8"/>
  <c r="T264" i="8"/>
  <c r="R264" i="8"/>
  <c r="P264" i="8"/>
  <c r="BI261" i="8"/>
  <c r="BH261" i="8"/>
  <c r="BG261" i="8"/>
  <c r="BF261" i="8"/>
  <c r="T261" i="8"/>
  <c r="R261" i="8"/>
  <c r="P261" i="8"/>
  <c r="BI258" i="8"/>
  <c r="BH258" i="8"/>
  <c r="BG258" i="8"/>
  <c r="BF258" i="8"/>
  <c r="T258" i="8"/>
  <c r="R258" i="8"/>
  <c r="P258" i="8"/>
  <c r="BI254" i="8"/>
  <c r="BH254" i="8"/>
  <c r="BG254" i="8"/>
  <c r="BF254" i="8"/>
  <c r="T254" i="8"/>
  <c r="R254" i="8"/>
  <c r="P254" i="8"/>
  <c r="BI251" i="8"/>
  <c r="BH251" i="8"/>
  <c r="BG251" i="8"/>
  <c r="BF251" i="8"/>
  <c r="T251" i="8"/>
  <c r="R251" i="8"/>
  <c r="P251" i="8"/>
  <c r="BI248" i="8"/>
  <c r="BH248" i="8"/>
  <c r="BG248" i="8"/>
  <c r="BF248" i="8"/>
  <c r="T248" i="8"/>
  <c r="R248" i="8"/>
  <c r="P248" i="8"/>
  <c r="BI245" i="8"/>
  <c r="BH245" i="8"/>
  <c r="BG245" i="8"/>
  <c r="BF245" i="8"/>
  <c r="T245" i="8"/>
  <c r="R245" i="8"/>
  <c r="P245" i="8"/>
  <c r="BI240" i="8"/>
  <c r="BH240" i="8"/>
  <c r="BG240" i="8"/>
  <c r="BF240" i="8"/>
  <c r="T240" i="8"/>
  <c r="R240" i="8"/>
  <c r="P240" i="8"/>
  <c r="BI236" i="8"/>
  <c r="BH236" i="8"/>
  <c r="BG236" i="8"/>
  <c r="BF236" i="8"/>
  <c r="T236" i="8"/>
  <c r="R236" i="8"/>
  <c r="P236" i="8"/>
  <c r="BI232" i="8"/>
  <c r="BH232" i="8"/>
  <c r="BG232" i="8"/>
  <c r="BF232" i="8"/>
  <c r="T232" i="8"/>
  <c r="R232" i="8"/>
  <c r="P232" i="8"/>
  <c r="BI227" i="8"/>
  <c r="BH227" i="8"/>
  <c r="BG227" i="8"/>
  <c r="BF227" i="8"/>
  <c r="T227" i="8"/>
  <c r="R227" i="8"/>
  <c r="P227" i="8"/>
  <c r="BI223" i="8"/>
  <c r="BH223" i="8"/>
  <c r="BG223" i="8"/>
  <c r="BF223" i="8"/>
  <c r="T223" i="8"/>
  <c r="R223" i="8"/>
  <c r="P223" i="8"/>
  <c r="BI220" i="8"/>
  <c r="BH220" i="8"/>
  <c r="BG220" i="8"/>
  <c r="BF220" i="8"/>
  <c r="T220" i="8"/>
  <c r="R220" i="8"/>
  <c r="P220" i="8"/>
  <c r="BI217" i="8"/>
  <c r="BH217" i="8"/>
  <c r="BG217" i="8"/>
  <c r="BF217" i="8"/>
  <c r="T217" i="8"/>
  <c r="R217" i="8"/>
  <c r="P217" i="8"/>
  <c r="BI212" i="8"/>
  <c r="BH212" i="8"/>
  <c r="BG212" i="8"/>
  <c r="BF212" i="8"/>
  <c r="T212" i="8"/>
  <c r="R212" i="8"/>
  <c r="P212" i="8"/>
  <c r="BI208" i="8"/>
  <c r="BH208" i="8"/>
  <c r="BG208" i="8"/>
  <c r="BF208" i="8"/>
  <c r="T208" i="8"/>
  <c r="R208" i="8"/>
  <c r="P208" i="8"/>
  <c r="BI203" i="8"/>
  <c r="BH203" i="8"/>
  <c r="BG203" i="8"/>
  <c r="BF203" i="8"/>
  <c r="T203" i="8"/>
  <c r="R203" i="8"/>
  <c r="P203" i="8"/>
  <c r="BI199" i="8"/>
  <c r="BH199" i="8"/>
  <c r="BG199" i="8"/>
  <c r="BF199" i="8"/>
  <c r="T199" i="8"/>
  <c r="R199" i="8"/>
  <c r="P199" i="8"/>
  <c r="BI197" i="8"/>
  <c r="BH197" i="8"/>
  <c r="BG197" i="8"/>
  <c r="BF197" i="8"/>
  <c r="T197" i="8"/>
  <c r="R197" i="8"/>
  <c r="P197" i="8"/>
  <c r="BI194" i="8"/>
  <c r="BH194" i="8"/>
  <c r="BG194" i="8"/>
  <c r="BF194" i="8"/>
  <c r="T194" i="8"/>
  <c r="R194" i="8"/>
  <c r="P194" i="8"/>
  <c r="BI190" i="8"/>
  <c r="BH190" i="8"/>
  <c r="BG190" i="8"/>
  <c r="BF190" i="8"/>
  <c r="T190" i="8"/>
  <c r="R190" i="8"/>
  <c r="P190" i="8"/>
  <c r="BI188" i="8"/>
  <c r="BH188" i="8"/>
  <c r="BG188" i="8"/>
  <c r="BF188" i="8"/>
  <c r="T188" i="8"/>
  <c r="R188" i="8"/>
  <c r="P188" i="8"/>
  <c r="BI183" i="8"/>
  <c r="BH183" i="8"/>
  <c r="BG183" i="8"/>
  <c r="BF183" i="8"/>
  <c r="T183" i="8"/>
  <c r="R183" i="8"/>
  <c r="P183" i="8"/>
  <c r="BI179" i="8"/>
  <c r="BH179" i="8"/>
  <c r="BG179" i="8"/>
  <c r="BF179" i="8"/>
  <c r="T179" i="8"/>
  <c r="R179" i="8"/>
  <c r="P179" i="8"/>
  <c r="BI174" i="8"/>
  <c r="BH174" i="8"/>
  <c r="BG174" i="8"/>
  <c r="BF174" i="8"/>
  <c r="T174" i="8"/>
  <c r="R174" i="8"/>
  <c r="P174" i="8"/>
  <c r="BI169" i="8"/>
  <c r="BH169" i="8"/>
  <c r="BG169" i="8"/>
  <c r="BF169" i="8"/>
  <c r="T169" i="8"/>
  <c r="R169" i="8"/>
  <c r="P169" i="8"/>
  <c r="BI164" i="8"/>
  <c r="BH164" i="8"/>
  <c r="BG164" i="8"/>
  <c r="BF164" i="8"/>
  <c r="T164" i="8"/>
  <c r="R164" i="8"/>
  <c r="P164" i="8"/>
  <c r="BI158" i="8"/>
  <c r="BH158" i="8"/>
  <c r="BG158" i="8"/>
  <c r="BF158" i="8"/>
  <c r="T158" i="8"/>
  <c r="R158" i="8"/>
  <c r="P158" i="8"/>
  <c r="BI153" i="8"/>
  <c r="BH153" i="8"/>
  <c r="BG153" i="8"/>
  <c r="BF153" i="8"/>
  <c r="T153" i="8"/>
  <c r="T152" i="8"/>
  <c r="R153" i="8"/>
  <c r="R152" i="8" s="1"/>
  <c r="P153" i="8"/>
  <c r="P152" i="8"/>
  <c r="BI149" i="8"/>
  <c r="BH149" i="8"/>
  <c r="BG149" i="8"/>
  <c r="BF149" i="8"/>
  <c r="T149" i="8"/>
  <c r="R149" i="8"/>
  <c r="P149" i="8"/>
  <c r="BI144" i="8"/>
  <c r="BH144" i="8"/>
  <c r="BG144" i="8"/>
  <c r="BF144" i="8"/>
  <c r="T144" i="8"/>
  <c r="R144" i="8"/>
  <c r="P144" i="8"/>
  <c r="BI137" i="8"/>
  <c r="BH137" i="8"/>
  <c r="BG137" i="8"/>
  <c r="BF137" i="8"/>
  <c r="T137" i="8"/>
  <c r="R137" i="8"/>
  <c r="P137" i="8"/>
  <c r="BI131" i="8"/>
  <c r="BH131" i="8"/>
  <c r="BG131" i="8"/>
  <c r="BF131" i="8"/>
  <c r="T131" i="8"/>
  <c r="R131" i="8"/>
  <c r="P131" i="8"/>
  <c r="BI126" i="8"/>
  <c r="BH126" i="8"/>
  <c r="BG126" i="8"/>
  <c r="BF126" i="8"/>
  <c r="T126" i="8"/>
  <c r="R126" i="8"/>
  <c r="P126" i="8"/>
  <c r="BI123" i="8"/>
  <c r="BH123" i="8"/>
  <c r="BG123" i="8"/>
  <c r="BF123" i="8"/>
  <c r="T123" i="8"/>
  <c r="R123" i="8"/>
  <c r="P123" i="8"/>
  <c r="BI117" i="8"/>
  <c r="BH117" i="8"/>
  <c r="BG117" i="8"/>
  <c r="BF117" i="8"/>
  <c r="T117" i="8"/>
  <c r="R117" i="8"/>
  <c r="P117" i="8"/>
  <c r="BI110" i="8"/>
  <c r="BH110" i="8"/>
  <c r="BG110" i="8"/>
  <c r="BF110" i="8"/>
  <c r="T110" i="8"/>
  <c r="R110" i="8"/>
  <c r="P110" i="8"/>
  <c r="BI105" i="8"/>
  <c r="BH105" i="8"/>
  <c r="BG105" i="8"/>
  <c r="BF105" i="8"/>
  <c r="T105" i="8"/>
  <c r="R105" i="8"/>
  <c r="P105" i="8"/>
  <c r="BI100" i="8"/>
  <c r="BH100" i="8"/>
  <c r="BG100" i="8"/>
  <c r="BF100" i="8"/>
  <c r="T100" i="8"/>
  <c r="R100" i="8"/>
  <c r="P100" i="8"/>
  <c r="J93" i="8"/>
  <c r="F93" i="8"/>
  <c r="F91" i="8"/>
  <c r="E89" i="8"/>
  <c r="J58" i="8"/>
  <c r="F58" i="8"/>
  <c r="F56" i="8"/>
  <c r="E54" i="8"/>
  <c r="J26" i="8"/>
  <c r="E26" i="8"/>
  <c r="J94" i="8" s="1"/>
  <c r="J25" i="8"/>
  <c r="J20" i="8"/>
  <c r="E20" i="8"/>
  <c r="F94" i="8" s="1"/>
  <c r="J19" i="8"/>
  <c r="J14" i="8"/>
  <c r="J91" i="8" s="1"/>
  <c r="E7" i="8"/>
  <c r="E85" i="8"/>
  <c r="J39" i="7"/>
  <c r="J38" i="7"/>
  <c r="AY62" i="1" s="1"/>
  <c r="J37" i="7"/>
  <c r="AX62" i="1"/>
  <c r="BI176" i="7"/>
  <c r="BH176" i="7"/>
  <c r="BG176" i="7"/>
  <c r="BF176" i="7"/>
  <c r="T176" i="7"/>
  <c r="T175" i="7" s="1"/>
  <c r="T174" i="7" s="1"/>
  <c r="R176" i="7"/>
  <c r="R175" i="7" s="1"/>
  <c r="R174" i="7" s="1"/>
  <c r="P176" i="7"/>
  <c r="P175" i="7" s="1"/>
  <c r="P174" i="7" s="1"/>
  <c r="BI169" i="7"/>
  <c r="BH169" i="7"/>
  <c r="BG169" i="7"/>
  <c r="BF169" i="7"/>
  <c r="T169" i="7"/>
  <c r="R169" i="7"/>
  <c r="P169" i="7"/>
  <c r="BI164" i="7"/>
  <c r="BH164" i="7"/>
  <c r="BG164" i="7"/>
  <c r="BF164" i="7"/>
  <c r="T164" i="7"/>
  <c r="R164" i="7"/>
  <c r="P164" i="7"/>
  <c r="BI158" i="7"/>
  <c r="BH158" i="7"/>
  <c r="BG158" i="7"/>
  <c r="BF158" i="7"/>
  <c r="T158" i="7"/>
  <c r="R158" i="7"/>
  <c r="P158" i="7"/>
  <c r="BI152" i="7"/>
  <c r="BH152" i="7"/>
  <c r="BG152" i="7"/>
  <c r="BF152" i="7"/>
  <c r="T152" i="7"/>
  <c r="R152" i="7"/>
  <c r="P152" i="7"/>
  <c r="BI147" i="7"/>
  <c r="BH147" i="7"/>
  <c r="BG147" i="7"/>
  <c r="BF147" i="7"/>
  <c r="T147" i="7"/>
  <c r="R147" i="7"/>
  <c r="P147" i="7"/>
  <c r="BI142" i="7"/>
  <c r="BH142" i="7"/>
  <c r="BG142" i="7"/>
  <c r="BF142" i="7"/>
  <c r="T142" i="7"/>
  <c r="R142" i="7"/>
  <c r="P142" i="7"/>
  <c r="BI136" i="7"/>
  <c r="BH136" i="7"/>
  <c r="BG136" i="7"/>
  <c r="BF136" i="7"/>
  <c r="T136" i="7"/>
  <c r="T135" i="7"/>
  <c r="R136" i="7"/>
  <c r="R135" i="7"/>
  <c r="P136" i="7"/>
  <c r="P135" i="7"/>
  <c r="BI131" i="7"/>
  <c r="BH131" i="7"/>
  <c r="BG131" i="7"/>
  <c r="BF131" i="7"/>
  <c r="T131" i="7"/>
  <c r="R131" i="7"/>
  <c r="P131" i="7"/>
  <c r="BI126" i="7"/>
  <c r="BH126" i="7"/>
  <c r="BG126" i="7"/>
  <c r="BF126" i="7"/>
  <c r="T126" i="7"/>
  <c r="R126" i="7"/>
  <c r="P126" i="7"/>
  <c r="BI123" i="7"/>
  <c r="BH123" i="7"/>
  <c r="BG123" i="7"/>
  <c r="BF123" i="7"/>
  <c r="T123" i="7"/>
  <c r="R123" i="7"/>
  <c r="P123" i="7"/>
  <c r="BI120" i="7"/>
  <c r="BH120" i="7"/>
  <c r="BG120" i="7"/>
  <c r="BF120" i="7"/>
  <c r="T120" i="7"/>
  <c r="R120" i="7"/>
  <c r="P120" i="7"/>
  <c r="BI114" i="7"/>
  <c r="BH114" i="7"/>
  <c r="BG114" i="7"/>
  <c r="BF114" i="7"/>
  <c r="T114" i="7"/>
  <c r="R114" i="7"/>
  <c r="P114" i="7"/>
  <c r="BI109" i="7"/>
  <c r="BH109" i="7"/>
  <c r="BG109" i="7"/>
  <c r="BF109" i="7"/>
  <c r="T109" i="7"/>
  <c r="R109" i="7"/>
  <c r="P109" i="7"/>
  <c r="BI103" i="7"/>
  <c r="BH103" i="7"/>
  <c r="BG103" i="7"/>
  <c r="BF103" i="7"/>
  <c r="T103" i="7"/>
  <c r="R103" i="7"/>
  <c r="P103" i="7"/>
  <c r="BI97" i="7"/>
  <c r="BH97" i="7"/>
  <c r="BG97" i="7"/>
  <c r="BF97" i="7"/>
  <c r="T97" i="7"/>
  <c r="R97" i="7"/>
  <c r="P97" i="7"/>
  <c r="J90" i="7"/>
  <c r="F90" i="7"/>
  <c r="F88" i="7"/>
  <c r="E86" i="7"/>
  <c r="J58" i="7"/>
  <c r="F58" i="7"/>
  <c r="F56" i="7"/>
  <c r="E54" i="7"/>
  <c r="J26" i="7"/>
  <c r="E26" i="7"/>
  <c r="J91" i="7" s="1"/>
  <c r="J25" i="7"/>
  <c r="J20" i="7"/>
  <c r="E20" i="7"/>
  <c r="F59" i="7" s="1"/>
  <c r="J19" i="7"/>
  <c r="J14" i="7"/>
  <c r="J88" i="7"/>
  <c r="E7" i="7"/>
  <c r="E50" i="7"/>
  <c r="J39" i="6"/>
  <c r="J38" i="6"/>
  <c r="AY60" i="1"/>
  <c r="J37" i="6"/>
  <c r="AX60" i="1"/>
  <c r="BI105" i="6"/>
  <c r="BH105" i="6"/>
  <c r="BG105" i="6"/>
  <c r="BF105" i="6"/>
  <c r="T105" i="6"/>
  <c r="T104" i="6"/>
  <c r="R105" i="6"/>
  <c r="R104" i="6"/>
  <c r="P105" i="6"/>
  <c r="P104" i="6" s="1"/>
  <c r="BI101" i="6"/>
  <c r="BH101" i="6"/>
  <c r="BG101" i="6"/>
  <c r="BF101" i="6"/>
  <c r="T101" i="6"/>
  <c r="T100" i="6"/>
  <c r="R101" i="6"/>
  <c r="R100" i="6" s="1"/>
  <c r="P101" i="6"/>
  <c r="P100" i="6" s="1"/>
  <c r="BI97" i="6"/>
  <c r="BH97" i="6"/>
  <c r="BG97" i="6"/>
  <c r="BF97" i="6"/>
  <c r="T97" i="6"/>
  <c r="T96" i="6" s="1"/>
  <c r="R97" i="6"/>
  <c r="R96" i="6" s="1"/>
  <c r="R91" i="6" s="1"/>
  <c r="R90" i="6" s="1"/>
  <c r="P97" i="6"/>
  <c r="P96" i="6" s="1"/>
  <c r="BI93" i="6"/>
  <c r="BH93" i="6"/>
  <c r="BG93" i="6"/>
  <c r="BF93" i="6"/>
  <c r="T93" i="6"/>
  <c r="T92" i="6" s="1"/>
  <c r="R93" i="6"/>
  <c r="R92" i="6"/>
  <c r="P93" i="6"/>
  <c r="P92" i="6" s="1"/>
  <c r="J86" i="6"/>
  <c r="F86" i="6"/>
  <c r="F84" i="6"/>
  <c r="E82" i="6"/>
  <c r="J58" i="6"/>
  <c r="F58" i="6"/>
  <c r="F56" i="6"/>
  <c r="E54" i="6"/>
  <c r="J26" i="6"/>
  <c r="E26" i="6"/>
  <c r="J87" i="6" s="1"/>
  <c r="J25" i="6"/>
  <c r="J20" i="6"/>
  <c r="E20" i="6"/>
  <c r="F59" i="6"/>
  <c r="J19" i="6"/>
  <c r="J14" i="6"/>
  <c r="J56" i="6"/>
  <c r="E7" i="6"/>
  <c r="E50" i="6"/>
  <c r="J39" i="5"/>
  <c r="J38" i="5"/>
  <c r="AY59" i="1"/>
  <c r="J37" i="5"/>
  <c r="AX59" i="1" s="1"/>
  <c r="BI263" i="5"/>
  <c r="BH263" i="5"/>
  <c r="BG263" i="5"/>
  <c r="BF263" i="5"/>
  <c r="T263" i="5"/>
  <c r="R263" i="5"/>
  <c r="P263" i="5"/>
  <c r="BI261" i="5"/>
  <c r="BH261" i="5"/>
  <c r="BG261" i="5"/>
  <c r="BF261" i="5"/>
  <c r="T261" i="5"/>
  <c r="R261" i="5"/>
  <c r="P261" i="5"/>
  <c r="BI258" i="5"/>
  <c r="BH258" i="5"/>
  <c r="BG258" i="5"/>
  <c r="BF258" i="5"/>
  <c r="T258" i="5"/>
  <c r="R258" i="5"/>
  <c r="P258" i="5"/>
  <c r="BI256" i="5"/>
  <c r="BH256" i="5"/>
  <c r="BG256" i="5"/>
  <c r="BF256" i="5"/>
  <c r="T256" i="5"/>
  <c r="R256" i="5"/>
  <c r="P256" i="5"/>
  <c r="BI254" i="5"/>
  <c r="BH254" i="5"/>
  <c r="BG254" i="5"/>
  <c r="BF254" i="5"/>
  <c r="T254" i="5"/>
  <c r="R254" i="5"/>
  <c r="P254" i="5"/>
  <c r="BI252" i="5"/>
  <c r="BH252" i="5"/>
  <c r="BG252" i="5"/>
  <c r="BF252" i="5"/>
  <c r="T252" i="5"/>
  <c r="R252" i="5"/>
  <c r="P252" i="5"/>
  <c r="BI249" i="5"/>
  <c r="BH249" i="5"/>
  <c r="BG249" i="5"/>
  <c r="BF249" i="5"/>
  <c r="T249" i="5"/>
  <c r="R249" i="5"/>
  <c r="P249" i="5"/>
  <c r="BI247" i="5"/>
  <c r="BH247" i="5"/>
  <c r="BG247" i="5"/>
  <c r="BF247" i="5"/>
  <c r="T247" i="5"/>
  <c r="R247" i="5"/>
  <c r="P247" i="5"/>
  <c r="BI244" i="5"/>
  <c r="BH244" i="5"/>
  <c r="BG244" i="5"/>
  <c r="BF244" i="5"/>
  <c r="T244" i="5"/>
  <c r="R244" i="5"/>
  <c r="P244" i="5"/>
  <c r="BI242" i="5"/>
  <c r="BH242" i="5"/>
  <c r="BG242" i="5"/>
  <c r="BF242" i="5"/>
  <c r="T242" i="5"/>
  <c r="R242" i="5"/>
  <c r="P242" i="5"/>
  <c r="BI240" i="5"/>
  <c r="BH240" i="5"/>
  <c r="BG240" i="5"/>
  <c r="BF240" i="5"/>
  <c r="T240" i="5"/>
  <c r="R240" i="5"/>
  <c r="P240" i="5"/>
  <c r="BI238" i="5"/>
  <c r="BH238" i="5"/>
  <c r="BG238" i="5"/>
  <c r="BF238" i="5"/>
  <c r="T238" i="5"/>
  <c r="R238" i="5"/>
  <c r="P238" i="5"/>
  <c r="BI236" i="5"/>
  <c r="BH236" i="5"/>
  <c r="BG236" i="5"/>
  <c r="BF236" i="5"/>
  <c r="T236" i="5"/>
  <c r="R236" i="5"/>
  <c r="P236" i="5"/>
  <c r="BI234" i="5"/>
  <c r="BH234" i="5"/>
  <c r="BG234" i="5"/>
  <c r="BF234" i="5"/>
  <c r="T234" i="5"/>
  <c r="R234" i="5"/>
  <c r="P234" i="5"/>
  <c r="BI232" i="5"/>
  <c r="BH232" i="5"/>
  <c r="BG232" i="5"/>
  <c r="BF232" i="5"/>
  <c r="T232" i="5"/>
  <c r="R232" i="5"/>
  <c r="P232" i="5"/>
  <c r="BI230" i="5"/>
  <c r="BH230" i="5"/>
  <c r="BG230" i="5"/>
  <c r="BF230" i="5"/>
  <c r="T230" i="5"/>
  <c r="R230" i="5"/>
  <c r="P230" i="5"/>
  <c r="BI228" i="5"/>
  <c r="BH228" i="5"/>
  <c r="BG228" i="5"/>
  <c r="BF228" i="5"/>
  <c r="T228" i="5"/>
  <c r="R228" i="5"/>
  <c r="P228" i="5"/>
  <c r="BI226" i="5"/>
  <c r="BH226" i="5"/>
  <c r="BG226" i="5"/>
  <c r="BF226" i="5"/>
  <c r="T226" i="5"/>
  <c r="R226" i="5"/>
  <c r="P226" i="5"/>
  <c r="BI224" i="5"/>
  <c r="BH224" i="5"/>
  <c r="BG224" i="5"/>
  <c r="BF224" i="5"/>
  <c r="T224" i="5"/>
  <c r="R224" i="5"/>
  <c r="P224" i="5"/>
  <c r="BI222" i="5"/>
  <c r="BH222" i="5"/>
  <c r="BG222" i="5"/>
  <c r="BF222" i="5"/>
  <c r="T222" i="5"/>
  <c r="R222" i="5"/>
  <c r="P222" i="5"/>
  <c r="BI220" i="5"/>
  <c r="BH220" i="5"/>
  <c r="BG220" i="5"/>
  <c r="BF220" i="5"/>
  <c r="T220" i="5"/>
  <c r="R220" i="5"/>
  <c r="P220" i="5"/>
  <c r="BI218" i="5"/>
  <c r="BH218" i="5"/>
  <c r="BG218" i="5"/>
  <c r="BF218" i="5"/>
  <c r="T218" i="5"/>
  <c r="R218" i="5"/>
  <c r="P218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12" i="5"/>
  <c r="BH212" i="5"/>
  <c r="BG212" i="5"/>
  <c r="BF212" i="5"/>
  <c r="T212" i="5"/>
  <c r="R212" i="5"/>
  <c r="P212" i="5"/>
  <c r="BI210" i="5"/>
  <c r="BH210" i="5"/>
  <c r="BG210" i="5"/>
  <c r="BF210" i="5"/>
  <c r="T210" i="5"/>
  <c r="R210" i="5"/>
  <c r="P210" i="5"/>
  <c r="BI208" i="5"/>
  <c r="BH208" i="5"/>
  <c r="BG208" i="5"/>
  <c r="BF208" i="5"/>
  <c r="T208" i="5"/>
  <c r="R208" i="5"/>
  <c r="P208" i="5"/>
  <c r="BI206" i="5"/>
  <c r="BH206" i="5"/>
  <c r="BG206" i="5"/>
  <c r="BF206" i="5"/>
  <c r="T206" i="5"/>
  <c r="R206" i="5"/>
  <c r="P206" i="5"/>
  <c r="BI204" i="5"/>
  <c r="BH204" i="5"/>
  <c r="BG204" i="5"/>
  <c r="BF204" i="5"/>
  <c r="T204" i="5"/>
  <c r="R204" i="5"/>
  <c r="P204" i="5"/>
  <c r="BI202" i="5"/>
  <c r="BH202" i="5"/>
  <c r="BG202" i="5"/>
  <c r="BF202" i="5"/>
  <c r="T202" i="5"/>
  <c r="R202" i="5"/>
  <c r="P202" i="5"/>
  <c r="BI200" i="5"/>
  <c r="BH200" i="5"/>
  <c r="BG200" i="5"/>
  <c r="BF200" i="5"/>
  <c r="T200" i="5"/>
  <c r="R200" i="5"/>
  <c r="P200" i="5"/>
  <c r="BI198" i="5"/>
  <c r="BH198" i="5"/>
  <c r="BG198" i="5"/>
  <c r="BF198" i="5"/>
  <c r="T198" i="5"/>
  <c r="R198" i="5"/>
  <c r="P198" i="5"/>
  <c r="BI196" i="5"/>
  <c r="BH196" i="5"/>
  <c r="BG196" i="5"/>
  <c r="BF196" i="5"/>
  <c r="T196" i="5"/>
  <c r="R196" i="5"/>
  <c r="P196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68" i="5"/>
  <c r="BH168" i="5"/>
  <c r="BG168" i="5"/>
  <c r="BF168" i="5"/>
  <c r="T168" i="5"/>
  <c r="T167" i="5"/>
  <c r="R168" i="5"/>
  <c r="R167" i="5"/>
  <c r="P168" i="5"/>
  <c r="P167" i="5"/>
  <c r="BI165" i="5"/>
  <c r="BH165" i="5"/>
  <c r="BG165" i="5"/>
  <c r="BF165" i="5"/>
  <c r="T165" i="5"/>
  <c r="T164" i="5"/>
  <c r="R165" i="5"/>
  <c r="R164" i="5" s="1"/>
  <c r="P165" i="5"/>
  <c r="P164" i="5"/>
  <c r="BI162" i="5"/>
  <c r="BH162" i="5"/>
  <c r="BG162" i="5"/>
  <c r="BF162" i="5"/>
  <c r="T162" i="5"/>
  <c r="T161" i="5"/>
  <c r="R162" i="5"/>
  <c r="R161" i="5" s="1"/>
  <c r="P162" i="5"/>
  <c r="P161" i="5"/>
  <c r="BI159" i="5"/>
  <c r="BH159" i="5"/>
  <c r="BG159" i="5"/>
  <c r="BF159" i="5"/>
  <c r="T159" i="5"/>
  <c r="T158" i="5" s="1"/>
  <c r="R159" i="5"/>
  <c r="R158" i="5"/>
  <c r="P159" i="5"/>
  <c r="P158" i="5"/>
  <c r="BI156" i="5"/>
  <c r="BH156" i="5"/>
  <c r="BG156" i="5"/>
  <c r="BF156" i="5"/>
  <c r="T156" i="5"/>
  <c r="R156" i="5"/>
  <c r="P156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R152" i="5"/>
  <c r="P152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4" i="5"/>
  <c r="BH144" i="5"/>
  <c r="BG144" i="5"/>
  <c r="BF144" i="5"/>
  <c r="T144" i="5"/>
  <c r="T143" i="5" s="1"/>
  <c r="R144" i="5"/>
  <c r="R143" i="5" s="1"/>
  <c r="P144" i="5"/>
  <c r="P143" i="5" s="1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8" i="5"/>
  <c r="BH128" i="5"/>
  <c r="BG128" i="5"/>
  <c r="BF128" i="5"/>
  <c r="T128" i="5"/>
  <c r="R128" i="5"/>
  <c r="P128" i="5"/>
  <c r="BI125" i="5"/>
  <c r="BH125" i="5"/>
  <c r="BG125" i="5"/>
  <c r="BF125" i="5"/>
  <c r="T125" i="5"/>
  <c r="R125" i="5"/>
  <c r="P125" i="5"/>
  <c r="BI123" i="5"/>
  <c r="BH123" i="5"/>
  <c r="BG123" i="5"/>
  <c r="BF123" i="5"/>
  <c r="T123" i="5"/>
  <c r="R123" i="5"/>
  <c r="P123" i="5"/>
  <c r="BI121" i="5"/>
  <c r="BH121" i="5"/>
  <c r="BG121" i="5"/>
  <c r="BF121" i="5"/>
  <c r="T121" i="5"/>
  <c r="R121" i="5"/>
  <c r="P121" i="5"/>
  <c r="BI119" i="5"/>
  <c r="BH119" i="5"/>
  <c r="BG119" i="5"/>
  <c r="BF119" i="5"/>
  <c r="T119" i="5"/>
  <c r="R119" i="5"/>
  <c r="P119" i="5"/>
  <c r="BI117" i="5"/>
  <c r="BH117" i="5"/>
  <c r="BG117" i="5"/>
  <c r="BF117" i="5"/>
  <c r="T117" i="5"/>
  <c r="R117" i="5"/>
  <c r="P117" i="5"/>
  <c r="BI115" i="5"/>
  <c r="BH115" i="5"/>
  <c r="BG115" i="5"/>
  <c r="BF115" i="5"/>
  <c r="T115" i="5"/>
  <c r="R115" i="5"/>
  <c r="P115" i="5"/>
  <c r="BI113" i="5"/>
  <c r="BH113" i="5"/>
  <c r="BG113" i="5"/>
  <c r="BF113" i="5"/>
  <c r="T113" i="5"/>
  <c r="R113" i="5"/>
  <c r="P113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4" i="5"/>
  <c r="BH104" i="5"/>
  <c r="BG104" i="5"/>
  <c r="BF104" i="5"/>
  <c r="T104" i="5"/>
  <c r="R104" i="5"/>
  <c r="P104" i="5"/>
  <c r="J97" i="5"/>
  <c r="F97" i="5"/>
  <c r="F95" i="5"/>
  <c r="E93" i="5"/>
  <c r="J58" i="5"/>
  <c r="F58" i="5"/>
  <c r="F56" i="5"/>
  <c r="E54" i="5"/>
  <c r="J26" i="5"/>
  <c r="E26" i="5"/>
  <c r="J59" i="5"/>
  <c r="J25" i="5"/>
  <c r="F59" i="5"/>
  <c r="J14" i="5"/>
  <c r="J56" i="5" s="1"/>
  <c r="E7" i="5"/>
  <c r="E50" i="5" s="1"/>
  <c r="J39" i="4"/>
  <c r="J38" i="4"/>
  <c r="AY58" i="1"/>
  <c r="J37" i="4"/>
  <c r="AX58" i="1" s="1"/>
  <c r="BI126" i="4"/>
  <c r="BH126" i="4"/>
  <c r="BG126" i="4"/>
  <c r="BF126" i="4"/>
  <c r="T126" i="4"/>
  <c r="R126" i="4"/>
  <c r="P126" i="4"/>
  <c r="BI124" i="4"/>
  <c r="BH124" i="4"/>
  <c r="BG124" i="4"/>
  <c r="BF124" i="4"/>
  <c r="T124" i="4"/>
  <c r="R124" i="4"/>
  <c r="P124" i="4"/>
  <c r="BI122" i="4"/>
  <c r="BH122" i="4"/>
  <c r="BG122" i="4"/>
  <c r="BF122" i="4"/>
  <c r="T122" i="4"/>
  <c r="R122" i="4"/>
  <c r="P122" i="4"/>
  <c r="BI120" i="4"/>
  <c r="BH120" i="4"/>
  <c r="BG120" i="4"/>
  <c r="BF120" i="4"/>
  <c r="T120" i="4"/>
  <c r="R120" i="4"/>
  <c r="P120" i="4"/>
  <c r="BI118" i="4"/>
  <c r="BH118" i="4"/>
  <c r="BG118" i="4"/>
  <c r="BF118" i="4"/>
  <c r="T118" i="4"/>
  <c r="R118" i="4"/>
  <c r="P118" i="4"/>
  <c r="BI116" i="4"/>
  <c r="BH116" i="4"/>
  <c r="BG116" i="4"/>
  <c r="BF116" i="4"/>
  <c r="T116" i="4"/>
  <c r="R116" i="4"/>
  <c r="P116" i="4"/>
  <c r="BI113" i="4"/>
  <c r="BH113" i="4"/>
  <c r="BG113" i="4"/>
  <c r="BF113" i="4"/>
  <c r="T113" i="4"/>
  <c r="R113" i="4"/>
  <c r="P113" i="4"/>
  <c r="BI111" i="4"/>
  <c r="BH111" i="4"/>
  <c r="BG111" i="4"/>
  <c r="BF111" i="4"/>
  <c r="T111" i="4"/>
  <c r="R111" i="4"/>
  <c r="P111" i="4"/>
  <c r="BI109" i="4"/>
  <c r="BH109" i="4"/>
  <c r="BG109" i="4"/>
  <c r="BF109" i="4"/>
  <c r="T109" i="4"/>
  <c r="R109" i="4"/>
  <c r="P109" i="4"/>
  <c r="BI107" i="4"/>
  <c r="BH107" i="4"/>
  <c r="BG107" i="4"/>
  <c r="BF107" i="4"/>
  <c r="T107" i="4"/>
  <c r="R107" i="4"/>
  <c r="P107" i="4"/>
  <c r="BI105" i="4"/>
  <c r="BH105" i="4"/>
  <c r="BG105" i="4"/>
  <c r="BF105" i="4"/>
  <c r="T105" i="4"/>
  <c r="R105" i="4"/>
  <c r="P105" i="4"/>
  <c r="BI103" i="4"/>
  <c r="BH103" i="4"/>
  <c r="BG103" i="4"/>
  <c r="BF103" i="4"/>
  <c r="T103" i="4"/>
  <c r="R103" i="4"/>
  <c r="P103" i="4"/>
  <c r="BI100" i="4"/>
  <c r="BH100" i="4"/>
  <c r="BG100" i="4"/>
  <c r="BF100" i="4"/>
  <c r="T100" i="4"/>
  <c r="R100" i="4"/>
  <c r="P100" i="4"/>
  <c r="BI98" i="4"/>
  <c r="BH98" i="4"/>
  <c r="BG98" i="4"/>
  <c r="BF98" i="4"/>
  <c r="T98" i="4"/>
  <c r="R98" i="4"/>
  <c r="P98" i="4"/>
  <c r="BI96" i="4"/>
  <c r="BH96" i="4"/>
  <c r="BG96" i="4"/>
  <c r="BF96" i="4"/>
  <c r="T96" i="4"/>
  <c r="R96" i="4"/>
  <c r="P96" i="4"/>
  <c r="BI94" i="4"/>
  <c r="BH94" i="4"/>
  <c r="BG94" i="4"/>
  <c r="BF94" i="4"/>
  <c r="T94" i="4"/>
  <c r="R94" i="4"/>
  <c r="P94" i="4"/>
  <c r="BI91" i="4"/>
  <c r="BH91" i="4"/>
  <c r="BG91" i="4"/>
  <c r="BF91" i="4"/>
  <c r="T91" i="4"/>
  <c r="T90" i="4"/>
  <c r="R91" i="4"/>
  <c r="R90" i="4"/>
  <c r="P91" i="4"/>
  <c r="P90" i="4"/>
  <c r="J85" i="4"/>
  <c r="F85" i="4"/>
  <c r="F83" i="4"/>
  <c r="E81" i="4"/>
  <c r="J58" i="4"/>
  <c r="F58" i="4"/>
  <c r="F56" i="4"/>
  <c r="E54" i="4"/>
  <c r="J26" i="4"/>
  <c r="E26" i="4"/>
  <c r="J86" i="4" s="1"/>
  <c r="J25" i="4"/>
  <c r="J20" i="4"/>
  <c r="E20" i="4"/>
  <c r="F86" i="4"/>
  <c r="J19" i="4"/>
  <c r="J14" i="4"/>
  <c r="J83" i="4"/>
  <c r="E7" i="4"/>
  <c r="E77" i="4" s="1"/>
  <c r="J39" i="3"/>
  <c r="J38" i="3"/>
  <c r="AY57" i="1"/>
  <c r="J37" i="3"/>
  <c r="AX57" i="1" s="1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BI119" i="3"/>
  <c r="BH119" i="3"/>
  <c r="BG119" i="3"/>
  <c r="BF119" i="3"/>
  <c r="T119" i="3"/>
  <c r="R119" i="3"/>
  <c r="P119" i="3"/>
  <c r="BI117" i="3"/>
  <c r="BH117" i="3"/>
  <c r="BG117" i="3"/>
  <c r="BF117" i="3"/>
  <c r="T117" i="3"/>
  <c r="R117" i="3"/>
  <c r="P117" i="3"/>
  <c r="BI114" i="3"/>
  <c r="BH114" i="3"/>
  <c r="BG114" i="3"/>
  <c r="BF114" i="3"/>
  <c r="T114" i="3"/>
  <c r="R114" i="3"/>
  <c r="P114" i="3"/>
  <c r="BI112" i="3"/>
  <c r="BH112" i="3"/>
  <c r="BG112" i="3"/>
  <c r="BF112" i="3"/>
  <c r="T112" i="3"/>
  <c r="R112" i="3"/>
  <c r="P112" i="3"/>
  <c r="BI107" i="3"/>
  <c r="BH107" i="3"/>
  <c r="BG107" i="3"/>
  <c r="BF107" i="3"/>
  <c r="T107" i="3"/>
  <c r="R107" i="3"/>
  <c r="P107" i="3"/>
  <c r="BI105" i="3"/>
  <c r="BH105" i="3"/>
  <c r="BG105" i="3"/>
  <c r="BF105" i="3"/>
  <c r="T105" i="3"/>
  <c r="R105" i="3"/>
  <c r="P105" i="3"/>
  <c r="BI100" i="3"/>
  <c r="BH100" i="3"/>
  <c r="BG100" i="3"/>
  <c r="BF100" i="3"/>
  <c r="T100" i="3"/>
  <c r="R100" i="3"/>
  <c r="P100" i="3"/>
  <c r="BI97" i="3"/>
  <c r="BH97" i="3"/>
  <c r="BG97" i="3"/>
  <c r="BF97" i="3"/>
  <c r="T97" i="3"/>
  <c r="R97" i="3"/>
  <c r="P97" i="3"/>
  <c r="BI94" i="3"/>
  <c r="BH94" i="3"/>
  <c r="BG94" i="3"/>
  <c r="BF94" i="3"/>
  <c r="T94" i="3"/>
  <c r="R94" i="3"/>
  <c r="P94" i="3"/>
  <c r="BI92" i="3"/>
  <c r="BH92" i="3"/>
  <c r="BG92" i="3"/>
  <c r="BF92" i="3"/>
  <c r="T92" i="3"/>
  <c r="R92" i="3"/>
  <c r="P92" i="3"/>
  <c r="BI89" i="3"/>
  <c r="BH89" i="3"/>
  <c r="BG89" i="3"/>
  <c r="BF89" i="3"/>
  <c r="T89" i="3"/>
  <c r="R89" i="3"/>
  <c r="P89" i="3"/>
  <c r="J83" i="3"/>
  <c r="F83" i="3"/>
  <c r="F81" i="3"/>
  <c r="E79" i="3"/>
  <c r="J58" i="3"/>
  <c r="F58" i="3"/>
  <c r="F56" i="3"/>
  <c r="E54" i="3"/>
  <c r="J26" i="3"/>
  <c r="E26" i="3"/>
  <c r="J84" i="3" s="1"/>
  <c r="J25" i="3"/>
  <c r="J20" i="3"/>
  <c r="E20" i="3"/>
  <c r="F59" i="3" s="1"/>
  <c r="J19" i="3"/>
  <c r="J14" i="3"/>
  <c r="J56" i="3" s="1"/>
  <c r="E7" i="3"/>
  <c r="E75" i="3"/>
  <c r="J39" i="2"/>
  <c r="J38" i="2"/>
  <c r="AY56" i="1" s="1"/>
  <c r="J37" i="2"/>
  <c r="AX56" i="1"/>
  <c r="BI144" i="2"/>
  <c r="BH144" i="2"/>
  <c r="BG144" i="2"/>
  <c r="BF144" i="2"/>
  <c r="T144" i="2"/>
  <c r="R144" i="2"/>
  <c r="P144" i="2"/>
  <c r="BI139" i="2"/>
  <c r="BH139" i="2"/>
  <c r="BG139" i="2"/>
  <c r="BF139" i="2"/>
  <c r="T139" i="2"/>
  <c r="R139" i="2"/>
  <c r="P139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BI121" i="2"/>
  <c r="BH121" i="2"/>
  <c r="BG121" i="2"/>
  <c r="BF121" i="2"/>
  <c r="T121" i="2"/>
  <c r="R121" i="2"/>
  <c r="P121" i="2"/>
  <c r="BI117" i="2"/>
  <c r="BH117" i="2"/>
  <c r="BG117" i="2"/>
  <c r="BF117" i="2"/>
  <c r="T117" i="2"/>
  <c r="R117" i="2"/>
  <c r="P117" i="2"/>
  <c r="BI114" i="2"/>
  <c r="BH114" i="2"/>
  <c r="BG114" i="2"/>
  <c r="BF114" i="2"/>
  <c r="T114" i="2"/>
  <c r="R114" i="2"/>
  <c r="P114" i="2"/>
  <c r="BI110" i="2"/>
  <c r="BH110" i="2"/>
  <c r="BG110" i="2"/>
  <c r="BF110" i="2"/>
  <c r="T110" i="2"/>
  <c r="R110" i="2"/>
  <c r="P110" i="2"/>
  <c r="BI107" i="2"/>
  <c r="BH107" i="2"/>
  <c r="BG107" i="2"/>
  <c r="BF107" i="2"/>
  <c r="T107" i="2"/>
  <c r="R107" i="2"/>
  <c r="P107" i="2"/>
  <c r="BI104" i="2"/>
  <c r="BH104" i="2"/>
  <c r="BG104" i="2"/>
  <c r="BF104" i="2"/>
  <c r="T104" i="2"/>
  <c r="R104" i="2"/>
  <c r="P104" i="2"/>
  <c r="BI99" i="2"/>
  <c r="BH99" i="2"/>
  <c r="BG99" i="2"/>
  <c r="BF99" i="2"/>
  <c r="T99" i="2"/>
  <c r="T98" i="2" s="1"/>
  <c r="R99" i="2"/>
  <c r="R98" i="2" s="1"/>
  <c r="P99" i="2"/>
  <c r="P98" i="2" s="1"/>
  <c r="P93" i="2" s="1"/>
  <c r="BI95" i="2"/>
  <c r="BH95" i="2"/>
  <c r="BG95" i="2"/>
  <c r="BF95" i="2"/>
  <c r="T95" i="2"/>
  <c r="T94" i="2" s="1"/>
  <c r="T93" i="2" s="1"/>
  <c r="R95" i="2"/>
  <c r="R94" i="2"/>
  <c r="R93" i="2" s="1"/>
  <c r="P95" i="2"/>
  <c r="P94" i="2"/>
  <c r="J88" i="2"/>
  <c r="F88" i="2"/>
  <c r="F86" i="2"/>
  <c r="E84" i="2"/>
  <c r="J58" i="2"/>
  <c r="F58" i="2"/>
  <c r="F56" i="2"/>
  <c r="E54" i="2"/>
  <c r="J26" i="2"/>
  <c r="E26" i="2"/>
  <c r="J89" i="2" s="1"/>
  <c r="J25" i="2"/>
  <c r="J20" i="2"/>
  <c r="E20" i="2"/>
  <c r="F89" i="2" s="1"/>
  <c r="J19" i="2"/>
  <c r="J14" i="2"/>
  <c r="J56" i="2"/>
  <c r="E7" i="2"/>
  <c r="E50" i="2"/>
  <c r="L50" i="1"/>
  <c r="AM50" i="1"/>
  <c r="AM49" i="1"/>
  <c r="L49" i="1"/>
  <c r="AM47" i="1"/>
  <c r="L47" i="1"/>
  <c r="L45" i="1"/>
  <c r="L44" i="1"/>
  <c r="BK214" i="16"/>
  <c r="BK170" i="16"/>
  <c r="J144" i="16"/>
  <c r="J168" i="14"/>
  <c r="J261" i="8"/>
  <c r="BK217" i="8"/>
  <c r="BK149" i="8"/>
  <c r="J169" i="7"/>
  <c r="J236" i="5"/>
  <c r="J210" i="5"/>
  <c r="J168" i="5"/>
  <c r="BK115" i="5"/>
  <c r="J98" i="4"/>
  <c r="J133" i="3"/>
  <c r="J89" i="3"/>
  <c r="J114" i="2"/>
  <c r="BK252" i="16"/>
  <c r="J219" i="16"/>
  <c r="BK184" i="16"/>
  <c r="J137" i="16"/>
  <c r="J100" i="16"/>
  <c r="J108" i="14"/>
  <c r="J293" i="13"/>
  <c r="BK270" i="13"/>
  <c r="BK245" i="13"/>
  <c r="J229" i="13"/>
  <c r="BK212" i="13"/>
  <c r="J186" i="13"/>
  <c r="BK163" i="13"/>
  <c r="BK126" i="13"/>
  <c r="J174" i="12"/>
  <c r="BK136" i="12"/>
  <c r="J103" i="12"/>
  <c r="BK237" i="11"/>
  <c r="J225" i="11"/>
  <c r="J207" i="11"/>
  <c r="BK198" i="11"/>
  <c r="BK182" i="11"/>
  <c r="J157" i="11"/>
  <c r="J136" i="11"/>
  <c r="J122" i="11"/>
  <c r="BK110" i="11"/>
  <c r="J100" i="11"/>
  <c r="BK160" i="9"/>
  <c r="BK149" i="9"/>
  <c r="BK131" i="9"/>
  <c r="BK114" i="9"/>
  <c r="J268" i="8"/>
  <c r="BK240" i="8"/>
  <c r="BK188" i="8"/>
  <c r="BK97" i="6"/>
  <c r="J226" i="5"/>
  <c r="BK128" i="5"/>
  <c r="BK160" i="3"/>
  <c r="J112" i="3"/>
  <c r="J107" i="2"/>
  <c r="J236" i="16"/>
  <c r="BK197" i="16"/>
  <c r="BK164" i="16"/>
  <c r="BK114" i="16"/>
  <c r="BK172" i="14"/>
  <c r="J136" i="14"/>
  <c r="J129" i="14"/>
  <c r="J105" i="14"/>
  <c r="BK293" i="13"/>
  <c r="J270" i="13"/>
  <c r="BK248" i="13"/>
  <c r="J234" i="13"/>
  <c r="J209" i="13"/>
  <c r="J183" i="13"/>
  <c r="BK168" i="13"/>
  <c r="J136" i="13"/>
  <c r="BK181" i="12"/>
  <c r="BK126" i="12"/>
  <c r="J97" i="12"/>
  <c r="BK225" i="11"/>
  <c r="J209" i="11"/>
  <c r="J198" i="11"/>
  <c r="BK186" i="11"/>
  <c r="BK172" i="11"/>
  <c r="BK151" i="11"/>
  <c r="BK136" i="11"/>
  <c r="J127" i="11"/>
  <c r="BK117" i="11"/>
  <c r="BK104" i="11"/>
  <c r="BK95" i="10"/>
  <c r="BK152" i="9"/>
  <c r="J137" i="9"/>
  <c r="BK99" i="9"/>
  <c r="J190" i="8"/>
  <c r="J137" i="8"/>
  <c r="BK120" i="7"/>
  <c r="J258" i="5"/>
  <c r="BK224" i="5"/>
  <c r="J190" i="5"/>
  <c r="J165" i="5"/>
  <c r="J108" i="5"/>
  <c r="BK96" i="4"/>
  <c r="J100" i="3"/>
  <c r="AS55" i="1"/>
  <c r="BK166" i="16"/>
  <c r="J114" i="16"/>
  <c r="BK95" i="15"/>
  <c r="BK296" i="8"/>
  <c r="BK248" i="8"/>
  <c r="J188" i="8"/>
  <c r="BK114" i="7"/>
  <c r="BK230" i="5"/>
  <c r="J184" i="5"/>
  <c r="BK156" i="5"/>
  <c r="J128" i="5"/>
  <c r="BK118" i="4"/>
  <c r="J154" i="3"/>
  <c r="J140" i="3"/>
  <c r="BK236" i="16"/>
  <c r="J210" i="16"/>
  <c r="J179" i="16"/>
  <c r="J131" i="16"/>
  <c r="BK168" i="14"/>
  <c r="BK136" i="7"/>
  <c r="BK261" i="5"/>
  <c r="BK218" i="5"/>
  <c r="BK180" i="5"/>
  <c r="BK165" i="5"/>
  <c r="BK121" i="5"/>
  <c r="BK111" i="4"/>
  <c r="J152" i="3"/>
  <c r="J94" i="3"/>
  <c r="J99" i="2"/>
  <c r="BK203" i="16"/>
  <c r="BK137" i="16"/>
  <c r="BK110" i="16"/>
  <c r="J90" i="15"/>
  <c r="J104" i="9"/>
  <c r="J296" i="8"/>
  <c r="J212" i="8"/>
  <c r="BK158" i="8"/>
  <c r="J100" i="8"/>
  <c r="BK109" i="7"/>
  <c r="J240" i="5"/>
  <c r="J198" i="5"/>
  <c r="BK154" i="5"/>
  <c r="J121" i="5"/>
  <c r="BK113" i="4"/>
  <c r="BK124" i="3"/>
  <c r="BK135" i="2"/>
  <c r="J203" i="16"/>
  <c r="J172" i="16"/>
  <c r="J129" i="16"/>
  <c r="BK268" i="8"/>
  <c r="J245" i="8"/>
  <c r="J144" i="8"/>
  <c r="J97" i="6"/>
  <c r="BK242" i="5"/>
  <c r="BK212" i="5"/>
  <c r="J134" i="5"/>
  <c r="J122" i="4"/>
  <c r="J94" i="4"/>
  <c r="J119" i="3"/>
  <c r="BK121" i="2"/>
  <c r="BK234" i="16"/>
  <c r="BK221" i="16"/>
  <c r="J195" i="16"/>
  <c r="BK144" i="16"/>
  <c r="BK102" i="16"/>
  <c r="BK105" i="14"/>
  <c r="J290" i="13"/>
  <c r="J267" i="13"/>
  <c r="J248" i="13"/>
  <c r="J216" i="13"/>
  <c r="BK197" i="13"/>
  <c r="J168" i="13"/>
  <c r="J131" i="13"/>
  <c r="J105" i="13"/>
  <c r="BK153" i="12"/>
  <c r="J120" i="12"/>
  <c r="J243" i="11"/>
  <c r="J233" i="11"/>
  <c r="BK216" i="11"/>
  <c r="BK200" i="11"/>
  <c r="J186" i="11"/>
  <c r="J176" i="11"/>
  <c r="J162" i="11"/>
  <c r="BK142" i="11"/>
  <c r="BK129" i="11"/>
  <c r="J112" i="11"/>
  <c r="BK102" i="11"/>
  <c r="J96" i="11"/>
  <c r="J154" i="9"/>
  <c r="J140" i="9"/>
  <c r="BK123" i="9"/>
  <c r="J279" i="8"/>
  <c r="J248" i="8"/>
  <c r="BK199" i="8"/>
  <c r="J158" i="7"/>
  <c r="J252" i="5"/>
  <c r="J222" i="5"/>
  <c r="J180" i="5"/>
  <c r="BK110" i="5"/>
  <c r="BK138" i="3"/>
  <c r="BK94" i="3"/>
  <c r="BK114" i="2"/>
  <c r="BK247" i="16"/>
  <c r="BK227" i="16"/>
  <c r="BK179" i="16"/>
  <c r="BK141" i="16"/>
  <c r="J104" i="16"/>
  <c r="BK160" i="14"/>
  <c r="J155" i="14"/>
  <c r="BK145" i="14"/>
  <c r="BK134" i="14"/>
  <c r="BK122" i="14"/>
  <c r="BK108" i="14"/>
  <c r="BK298" i="13"/>
  <c r="J281" i="13"/>
  <c r="J258" i="13"/>
  <c r="J225" i="13"/>
  <c r="BK201" i="13"/>
  <c r="BK172" i="13"/>
  <c r="BK157" i="13"/>
  <c r="BK131" i="13"/>
  <c r="BK105" i="13"/>
  <c r="J169" i="12"/>
  <c r="BK142" i="12"/>
  <c r="BK109" i="12"/>
  <c r="J235" i="11"/>
  <c r="J220" i="11"/>
  <c r="J205" i="11"/>
  <c r="BK188" i="11"/>
  <c r="J174" i="11"/>
  <c r="BK165" i="11"/>
  <c r="J149" i="11"/>
  <c r="J140" i="11"/>
  <c r="BK132" i="11"/>
  <c r="BK119" i="11"/>
  <c r="BK108" i="11"/>
  <c r="J160" i="9"/>
  <c r="BK147" i="9"/>
  <c r="J128" i="9"/>
  <c r="BK96" i="9"/>
  <c r="J236" i="8"/>
  <c r="J179" i="8"/>
  <c r="J158" i="8"/>
  <c r="J152" i="7"/>
  <c r="BK105" i="6"/>
  <c r="BK254" i="5"/>
  <c r="BK228" i="5"/>
  <c r="BK216" i="5"/>
  <c r="J188" i="5"/>
  <c r="J136" i="5"/>
  <c r="BK124" i="4"/>
  <c r="BK103" i="4"/>
  <c r="J145" i="3"/>
  <c r="J230" i="16"/>
  <c r="J205" i="16"/>
  <c r="BK162" i="16"/>
  <c r="J124" i="16"/>
  <c r="J111" i="9"/>
  <c r="J284" i="8"/>
  <c r="J240" i="8"/>
  <c r="J153" i="8"/>
  <c r="BK152" i="7"/>
  <c r="BK103" i="7"/>
  <c r="BK214" i="5"/>
  <c r="J159" i="5"/>
  <c r="BK141" i="5"/>
  <c r="J126" i="4"/>
  <c r="BK98" i="4"/>
  <c r="J138" i="3"/>
  <c r="J117" i="3"/>
  <c r="BK223" i="16"/>
  <c r="BK186" i="16"/>
  <c r="BK159" i="16"/>
  <c r="J112" i="16"/>
  <c r="BK117" i="8"/>
  <c r="J105" i="6"/>
  <c r="J244" i="5"/>
  <c r="BK206" i="5"/>
  <c r="BK182" i="5"/>
  <c r="J132" i="5"/>
  <c r="BK116" i="4"/>
  <c r="J164" i="3"/>
  <c r="BK107" i="3"/>
  <c r="J110" i="2"/>
  <c r="BK244" i="16"/>
  <c r="J182" i="16"/>
  <c r="J135" i="16"/>
  <c r="J108" i="16"/>
  <c r="J170" i="14"/>
  <c r="J96" i="9"/>
  <c r="BK261" i="8"/>
  <c r="BK208" i="8"/>
  <c r="J123" i="8"/>
  <c r="BK176" i="7"/>
  <c r="BK93" i="6"/>
  <c r="J230" i="5"/>
  <c r="BK200" i="5"/>
  <c r="J144" i="5"/>
  <c r="BK134" i="5"/>
  <c r="J117" i="5"/>
  <c r="J109" i="4"/>
  <c r="BK166" i="3"/>
  <c r="J105" i="3"/>
  <c r="BK125" i="2"/>
  <c r="BK260" i="16"/>
  <c r="J186" i="16"/>
  <c r="BK148" i="16"/>
  <c r="J98" i="16"/>
  <c r="BK287" i="8"/>
  <c r="J223" i="8"/>
  <c r="BK197" i="8"/>
  <c r="J110" i="8"/>
  <c r="BK258" i="5"/>
  <c r="BK220" i="5"/>
  <c r="J202" i="5"/>
  <c r="J149" i="5"/>
  <c r="J106" i="5"/>
  <c r="J166" i="3"/>
  <c r="BK145" i="3"/>
  <c r="BK97" i="3"/>
  <c r="J125" i="2"/>
  <c r="J258" i="16"/>
  <c r="J223" i="16"/>
  <c r="BK208" i="16"/>
  <c r="J170" i="16"/>
  <c r="J141" i="16"/>
  <c r="J122" i="14"/>
  <c r="BK102" i="14"/>
  <c r="BK285" i="13"/>
  <c r="BK262" i="13"/>
  <c r="BK237" i="13"/>
  <c r="BK209" i="13"/>
  <c r="BK188" i="13"/>
  <c r="BK152" i="13"/>
  <c r="BK123" i="13"/>
  <c r="BK169" i="12"/>
  <c r="J126" i="12"/>
  <c r="J109" i="12"/>
  <c r="J241" i="11"/>
  <c r="BK230" i="11"/>
  <c r="J218" i="11"/>
  <c r="BK205" i="11"/>
  <c r="J188" i="11"/>
  <c r="J180" i="11"/>
  <c r="BK167" i="11"/>
  <c r="J151" i="11"/>
  <c r="J144" i="11"/>
  <c r="J132" i="11"/>
  <c r="J117" i="11"/>
  <c r="J104" i="11"/>
  <c r="BK98" i="10"/>
  <c r="J158" i="9"/>
  <c r="BK144" i="9"/>
  <c r="BK126" i="9"/>
  <c r="J287" i="8"/>
  <c r="J254" i="8"/>
  <c r="J220" i="8"/>
  <c r="J149" i="8"/>
  <c r="BK131" i="7"/>
  <c r="J232" i="5"/>
  <c r="BK174" i="5"/>
  <c r="BK113" i="5"/>
  <c r="BK100" i="4"/>
  <c r="BK119" i="3"/>
  <c r="BK117" i="2"/>
  <c r="J256" i="16"/>
  <c r="J234" i="16"/>
  <c r="J225" i="16"/>
  <c r="J177" i="16"/>
  <c r="BK119" i="16"/>
  <c r="BK170" i="14"/>
  <c r="J160" i="14"/>
  <c r="BK152" i="14"/>
  <c r="J145" i="14"/>
  <c r="J139" i="14"/>
  <c r="BK131" i="14"/>
  <c r="J126" i="14"/>
  <c r="J115" i="14"/>
  <c r="BK96" i="14"/>
  <c r="BK278" i="13"/>
  <c r="J262" i="13"/>
  <c r="J240" i="13"/>
  <c r="BK216" i="13"/>
  <c r="J188" i="13"/>
  <c r="J179" i="13"/>
  <c r="J152" i="13"/>
  <c r="J126" i="13"/>
  <c r="J100" i="13"/>
  <c r="J153" i="12"/>
  <c r="J131" i="12"/>
  <c r="BK103" i="12"/>
  <c r="BK233" i="11"/>
  <c r="BK213" i="11"/>
  <c r="J200" i="11"/>
  <c r="BK180" i="11"/>
  <c r="BK162" i="11"/>
  <c r="J146" i="11"/>
  <c r="J138" i="11"/>
  <c r="J129" i="11"/>
  <c r="BK112" i="11"/>
  <c r="BK100" i="11"/>
  <c r="BK90" i="10"/>
  <c r="J156" i="9"/>
  <c r="J144" i="9"/>
  <c r="J121" i="9"/>
  <c r="J199" i="8"/>
  <c r="BK169" i="8"/>
  <c r="J117" i="8"/>
  <c r="J109" i="7"/>
  <c r="BK263" i="5"/>
  <c r="BK232" i="5"/>
  <c r="J208" i="5"/>
  <c r="BK184" i="5"/>
  <c r="J147" i="5"/>
  <c r="BK104" i="5"/>
  <c r="BK109" i="4"/>
  <c r="BK133" i="3"/>
  <c r="J247" i="16"/>
  <c r="BK201" i="16"/>
  <c r="BK174" i="16"/>
  <c r="J146" i="16"/>
  <c r="BK112" i="16"/>
  <c r="J162" i="14"/>
  <c r="BK299" i="8"/>
  <c r="BK251" i="8"/>
  <c r="J203" i="8"/>
  <c r="BK131" i="8"/>
  <c r="BK126" i="7"/>
  <c r="BK234" i="5"/>
  <c r="BK188" i="5"/>
  <c r="BK162" i="5"/>
  <c r="BK144" i="5"/>
  <c r="J111" i="4"/>
  <c r="J148" i="3"/>
  <c r="J114" i="3"/>
  <c r="J208" i="16"/>
  <c r="J168" i="16"/>
  <c r="BK135" i="16"/>
  <c r="J96" i="16"/>
  <c r="J164" i="14"/>
  <c r="J103" i="7"/>
  <c r="J234" i="5"/>
  <c r="BK186" i="5"/>
  <c r="J162" i="5"/>
  <c r="BK125" i="5"/>
  <c r="J96" i="4"/>
  <c r="BK114" i="3"/>
  <c r="J121" i="2"/>
  <c r="AS67" i="1"/>
  <c r="J133" i="16"/>
  <c r="BK98" i="16"/>
  <c r="BK118" i="9"/>
  <c r="J304" i="8"/>
  <c r="J232" i="8"/>
  <c r="BK190" i="8"/>
  <c r="BK105" i="8"/>
  <c r="J114" i="7"/>
  <c r="J228" i="5"/>
  <c r="BK192" i="5"/>
  <c r="J141" i="5"/>
  <c r="BK108" i="5"/>
  <c r="BK91" i="4"/>
  <c r="BK112" i="3"/>
  <c r="BK131" i="2"/>
  <c r="AS61" i="1"/>
  <c r="J252" i="16"/>
  <c r="J199" i="16"/>
  <c r="J152" i="16"/>
  <c r="BK124" i="16"/>
  <c r="BK304" i="8"/>
  <c r="BK254" i="8"/>
  <c r="BK220" i="8"/>
  <c r="BK183" i="8"/>
  <c r="J176" i="7"/>
  <c r="J254" i="5"/>
  <c r="J216" i="5"/>
  <c r="J200" i="5"/>
  <c r="J130" i="5"/>
  <c r="J103" i="4"/>
  <c r="BK156" i="3"/>
  <c r="BK100" i="3"/>
  <c r="J95" i="2"/>
  <c r="J238" i="16"/>
  <c r="J212" i="16"/>
  <c r="J188" i="16"/>
  <c r="J166" i="16"/>
  <c r="BK131" i="16"/>
  <c r="BK115" i="14"/>
  <c r="J99" i="14"/>
  <c r="J278" i="13"/>
  <c r="BK255" i="13"/>
  <c r="BK234" i="13"/>
  <c r="BK206" i="13"/>
  <c r="BK179" i="13"/>
  <c r="BK148" i="13"/>
  <c r="J110" i="13"/>
  <c r="BK164" i="12"/>
  <c r="J142" i="12"/>
  <c r="BK243" i="11"/>
  <c r="BK227" i="11"/>
  <c r="J213" i="11"/>
  <c r="J203" i="11"/>
  <c r="J190" i="11"/>
  <c r="BK174" i="11"/>
  <c r="J165" i="11"/>
  <c r="BK149" i="11"/>
  <c r="BK138" i="11"/>
  <c r="BK127" i="11"/>
  <c r="J108" i="11"/>
  <c r="J95" i="10"/>
  <c r="BK156" i="9"/>
  <c r="BK137" i="9"/>
  <c r="BK121" i="9"/>
  <c r="BK264" i="8"/>
  <c r="BK227" i="8"/>
  <c r="J197" i="8"/>
  <c r="BK126" i="8"/>
  <c r="BK97" i="7"/>
  <c r="J218" i="5"/>
  <c r="BK147" i="5"/>
  <c r="BK120" i="4"/>
  <c r="J126" i="3"/>
  <c r="J131" i="2"/>
  <c r="BK254" i="16"/>
  <c r="BK232" i="16"/>
  <c r="BK193" i="16"/>
  <c r="BK139" i="16"/>
  <c r="BK98" i="15"/>
  <c r="J157" i="14"/>
  <c r="J152" i="14"/>
  <c r="BK142" i="14"/>
  <c r="BK136" i="14"/>
  <c r="J131" i="14"/>
  <c r="BK119" i="14"/>
  <c r="J102" i="14"/>
  <c r="BK290" i="13"/>
  <c r="BK267" i="13"/>
  <c r="J245" i="13"/>
  <c r="BK221" i="13"/>
  <c r="BK192" i="13"/>
  <c r="BK177" i="13"/>
  <c r="J157" i="13"/>
  <c r="J117" i="13"/>
  <c r="BK174" i="12"/>
  <c r="BK148" i="12"/>
  <c r="BK114" i="12"/>
  <c r="BK239" i="11"/>
  <c r="J230" i="11"/>
  <c r="BK218" i="11"/>
  <c r="BK207" i="11"/>
  <c r="J193" i="11"/>
  <c r="J182" i="11"/>
  <c r="J160" i="11"/>
  <c r="J134" i="11"/>
  <c r="BK122" i="11"/>
  <c r="J106" i="11"/>
  <c r="J98" i="10"/>
  <c r="J149" i="9"/>
  <c r="BK134" i="9"/>
  <c r="BK111" i="9"/>
  <c r="J273" i="8"/>
  <c r="J183" i="8"/>
  <c r="J131" i="8"/>
  <c r="BK123" i="7"/>
  <c r="BK101" i="6"/>
  <c r="BK240" i="5"/>
  <c r="J194" i="5"/>
  <c r="BK159" i="5"/>
  <c r="BK117" i="5"/>
  <c r="J107" i="4"/>
  <c r="BK158" i="3"/>
  <c r="BK104" i="2"/>
  <c r="J227" i="16"/>
  <c r="BK195" i="16"/>
  <c r="BK177" i="16"/>
  <c r="J154" i="16"/>
  <c r="BK108" i="16"/>
  <c r="J114" i="9"/>
  <c r="BK245" i="8"/>
  <c r="J174" i="8"/>
  <c r="BK164" i="7"/>
  <c r="J263" i="5"/>
  <c r="BK210" i="5"/>
  <c r="J162" i="3"/>
  <c r="J143" i="3"/>
  <c r="J124" i="3"/>
  <c r="J232" i="16"/>
  <c r="BK205" i="16"/>
  <c r="BK172" i="16"/>
  <c r="BK152" i="16"/>
  <c r="BK104" i="16"/>
  <c r="J166" i="14"/>
  <c r="BK147" i="7"/>
  <c r="BK256" i="5"/>
  <c r="BK198" i="5"/>
  <c r="BK172" i="5"/>
  <c r="BK149" i="5"/>
  <c r="J113" i="5"/>
  <c r="BK105" i="4"/>
  <c r="BK143" i="3"/>
  <c r="BK105" i="3"/>
  <c r="J117" i="2"/>
  <c r="J242" i="16"/>
  <c r="J157" i="16"/>
  <c r="J122" i="16"/>
  <c r="J98" i="15"/>
  <c r="J107" i="9"/>
  <c r="J299" i="8"/>
  <c r="BK223" i="8"/>
  <c r="BK179" i="8"/>
  <c r="J164" i="7"/>
  <c r="J120" i="7"/>
  <c r="J247" i="5"/>
  <c r="BK226" i="5"/>
  <c r="J174" i="5"/>
  <c r="J125" i="5"/>
  <c r="BK126" i="4"/>
  <c r="J158" i="3"/>
  <c r="J107" i="3"/>
  <c r="BK128" i="2"/>
  <c r="J221" i="16"/>
  <c r="J201" i="16"/>
  <c r="J162" i="16"/>
  <c r="BK127" i="16"/>
  <c r="BK162" i="14"/>
  <c r="J258" i="8"/>
  <c r="BK236" i="8"/>
  <c r="BK164" i="8"/>
  <c r="J142" i="7"/>
  <c r="BK249" i="5"/>
  <c r="J214" i="5"/>
  <c r="J192" i="5"/>
  <c r="BK119" i="5"/>
  <c r="J118" i="4"/>
  <c r="J160" i="3"/>
  <c r="BK126" i="3"/>
  <c r="J128" i="2"/>
  <c r="J254" i="16"/>
  <c r="J214" i="16"/>
  <c r="BK191" i="16"/>
  <c r="BK150" i="16"/>
  <c r="BK133" i="16"/>
  <c r="J172" i="14"/>
  <c r="J96" i="14"/>
  <c r="BK273" i="13"/>
  <c r="BK252" i="13"/>
  <c r="J221" i="13"/>
  <c r="J201" i="13"/>
  <c r="BK183" i="13"/>
  <c r="BK143" i="13"/>
  <c r="BK117" i="13"/>
  <c r="J181" i="12"/>
  <c r="J148" i="12"/>
  <c r="J123" i="12"/>
  <c r="BK97" i="12"/>
  <c r="BK235" i="11"/>
  <c r="J222" i="11"/>
  <c r="BK209" i="11"/>
  <c r="BK193" i="11"/>
  <c r="BK170" i="11"/>
  <c r="BK154" i="11"/>
  <c r="BK140" i="11"/>
  <c r="J124" i="11"/>
  <c r="BK114" i="11"/>
  <c r="J102" i="11"/>
  <c r="J90" i="10"/>
  <c r="J147" i="9"/>
  <c r="BK128" i="9"/>
  <c r="BK107" i="9"/>
  <c r="BK258" i="8"/>
  <c r="J208" i="8"/>
  <c r="BK153" i="8"/>
  <c r="J123" i="7"/>
  <c r="BK236" i="5"/>
  <c r="BK190" i="5"/>
  <c r="BK123" i="5"/>
  <c r="J105" i="4"/>
  <c r="J150" i="3"/>
  <c r="BK144" i="2"/>
  <c r="BK110" i="2"/>
  <c r="BK242" i="16"/>
  <c r="BK199" i="16"/>
  <c r="BK146" i="16"/>
  <c r="BK106" i="16"/>
  <c r="BK157" i="14"/>
  <c r="J148" i="14"/>
  <c r="J142" i="14"/>
  <c r="J134" i="14"/>
  <c r="BK126" i="14"/>
  <c r="J119" i="14"/>
  <c r="J298" i="13"/>
  <c r="J273" i="13"/>
  <c r="J255" i="13"/>
  <c r="J237" i="13"/>
  <c r="J212" i="13"/>
  <c r="J197" i="13"/>
  <c r="J177" i="13"/>
  <c r="J148" i="13"/>
  <c r="BK110" i="13"/>
  <c r="J158" i="12"/>
  <c r="BK123" i="12"/>
  <c r="J237" i="11"/>
  <c r="BK222" i="11"/>
  <c r="J211" i="11"/>
  <c r="J195" i="11"/>
  <c r="J184" i="11"/>
  <c r="J170" i="11"/>
  <c r="J154" i="11"/>
  <c r="J142" i="11"/>
  <c r="BK124" i="11"/>
  <c r="J110" i="11"/>
  <c r="BK96" i="11"/>
  <c r="BK154" i="9"/>
  <c r="BK140" i="9"/>
  <c r="J126" i="9"/>
  <c r="BK284" i="8"/>
  <c r="BK174" i="8"/>
  <c r="BK144" i="8"/>
  <c r="J136" i="7"/>
  <c r="J261" i="5"/>
  <c r="BK238" i="5"/>
  <c r="J196" i="5"/>
  <c r="BK176" i="5"/>
  <c r="BK132" i="5"/>
  <c r="J116" i="4"/>
  <c r="BK164" i="3"/>
  <c r="J139" i="2"/>
  <c r="BK250" i="16"/>
  <c r="BK210" i="16"/>
  <c r="BK182" i="16"/>
  <c r="J159" i="16"/>
  <c r="BK117" i="16"/>
  <c r="J102" i="16"/>
  <c r="BK104" i="9"/>
  <c r="BK273" i="8"/>
  <c r="J227" i="8"/>
  <c r="BK100" i="8"/>
  <c r="J101" i="6"/>
  <c r="J206" i="5"/>
  <c r="J182" i="5"/>
  <c r="BK152" i="5"/>
  <c r="J119" i="5"/>
  <c r="BK107" i="4"/>
  <c r="BK150" i="3"/>
  <c r="J240" i="16"/>
  <c r="J217" i="16"/>
  <c r="BK188" i="16"/>
  <c r="BK157" i="16"/>
  <c r="BK122" i="16"/>
  <c r="BK123" i="8"/>
  <c r="J93" i="6"/>
  <c r="J242" i="5"/>
  <c r="J204" i="5"/>
  <c r="J178" i="5"/>
  <c r="J156" i="5"/>
  <c r="J110" i="5"/>
  <c r="J91" i="4"/>
  <c r="BK117" i="3"/>
  <c r="BK89" i="3"/>
  <c r="BK107" i="2"/>
  <c r="BK240" i="16"/>
  <c r="J139" i="16"/>
  <c r="BK100" i="16"/>
  <c r="J95" i="15"/>
  <c r="J99" i="9"/>
  <c r="J276" i="8"/>
  <c r="J194" i="8"/>
  <c r="BK110" i="8"/>
  <c r="BK142" i="7"/>
  <c r="J249" i="5"/>
  <c r="BK202" i="5"/>
  <c r="J186" i="5"/>
  <c r="BK136" i="5"/>
  <c r="J115" i="5"/>
  <c r="J100" i="4"/>
  <c r="BK140" i="3"/>
  <c r="J144" i="2"/>
  <c r="J104" i="2"/>
  <c r="J244" i="16"/>
  <c r="J193" i="16"/>
  <c r="J150" i="16"/>
  <c r="J110" i="16"/>
  <c r="J291" i="8"/>
  <c r="J251" i="8"/>
  <c r="BK212" i="8"/>
  <c r="BK158" i="7"/>
  <c r="J224" i="5"/>
  <c r="BK204" i="5"/>
  <c r="BK178" i="5"/>
  <c r="J104" i="5"/>
  <c r="BK162" i="3"/>
  <c r="BK152" i="3"/>
  <c r="BK139" i="2"/>
  <c r="J260" i="16"/>
  <c r="BK230" i="16"/>
  <c r="J197" i="16"/>
  <c r="BK168" i="16"/>
  <c r="J119" i="16"/>
  <c r="BK112" i="14"/>
  <c r="BK281" i="13"/>
  <c r="BK258" i="13"/>
  <c r="BK240" i="13"/>
  <c r="BK225" i="13"/>
  <c r="J192" i="13"/>
  <c r="J172" i="13"/>
  <c r="BK136" i="13"/>
  <c r="BK100" i="13"/>
  <c r="BK158" i="12"/>
  <c r="BK131" i="12"/>
  <c r="J114" i="12"/>
  <c r="J239" i="11"/>
  <c r="BK220" i="11"/>
  <c r="BK211" i="11"/>
  <c r="BK195" i="11"/>
  <c r="BK184" i="11"/>
  <c r="J172" i="11"/>
  <c r="BK160" i="11"/>
  <c r="BK146" i="11"/>
  <c r="BK134" i="11"/>
  <c r="J119" i="11"/>
  <c r="BK106" i="11"/>
  <c r="BK98" i="11"/>
  <c r="J152" i="9"/>
  <c r="J134" i="9"/>
  <c r="J118" i="9"/>
  <c r="BK276" i="8"/>
  <c r="BK203" i="8"/>
  <c r="J105" i="8"/>
  <c r="J238" i="5"/>
  <c r="BK208" i="5"/>
  <c r="J172" i="5"/>
  <c r="J124" i="4"/>
  <c r="BK154" i="3"/>
  <c r="J97" i="3"/>
  <c r="BK99" i="2"/>
  <c r="BK238" i="16"/>
  <c r="BK219" i="16"/>
  <c r="J174" i="16"/>
  <c r="BK166" i="14"/>
  <c r="BK155" i="14"/>
  <c r="BK148" i="14"/>
  <c r="BK139" i="14"/>
  <c r="BK129" i="14"/>
  <c r="J112" i="14"/>
  <c r="BK99" i="14"/>
  <c r="J285" i="13"/>
  <c r="J252" i="13"/>
  <c r="BK229" i="13"/>
  <c r="J206" i="13"/>
  <c r="BK186" i="13"/>
  <c r="J163" i="13"/>
  <c r="J143" i="13"/>
  <c r="J123" i="13"/>
  <c r="J164" i="12"/>
  <c r="J136" i="12"/>
  <c r="BK120" i="12"/>
  <c r="BK241" i="11"/>
  <c r="J227" i="11"/>
  <c r="J216" i="11"/>
  <c r="BK203" i="11"/>
  <c r="BK190" i="11"/>
  <c r="BK176" i="11"/>
  <c r="J167" i="11"/>
  <c r="BK157" i="11"/>
  <c r="BK144" i="11"/>
  <c r="J114" i="11"/>
  <c r="J98" i="11"/>
  <c r="BK158" i="9"/>
  <c r="J131" i="9"/>
  <c r="BK279" i="8"/>
  <c r="BK194" i="8"/>
  <c r="J164" i="8"/>
  <c r="BK169" i="7"/>
  <c r="J97" i="7"/>
  <c r="BK247" i="5"/>
  <c r="J220" i="5"/>
  <c r="J154" i="5"/>
  <c r="BK130" i="5"/>
  <c r="J113" i="4"/>
  <c r="BK94" i="4"/>
  <c r="BK92" i="3"/>
  <c r="BK258" i="16"/>
  <c r="BK225" i="16"/>
  <c r="J191" i="16"/>
  <c r="J164" i="16"/>
  <c r="BK129" i="16"/>
  <c r="J106" i="16"/>
  <c r="J123" i="9"/>
  <c r="J264" i="8"/>
  <c r="BK232" i="8"/>
  <c r="BK137" i="8"/>
  <c r="J147" i="7"/>
  <c r="BK244" i="5"/>
  <c r="BK196" i="5"/>
  <c r="BK168" i="5"/>
  <c r="BK139" i="5"/>
  <c r="BK122" i="4"/>
  <c r="J156" i="3"/>
  <c r="J131" i="3"/>
  <c r="BK256" i="16"/>
  <c r="BK212" i="16"/>
  <c r="J184" i="16"/>
  <c r="BK154" i="16"/>
  <c r="J127" i="16"/>
  <c r="BK90" i="15"/>
  <c r="J126" i="8"/>
  <c r="J131" i="7"/>
  <c r="BK252" i="5"/>
  <c r="J212" i="5"/>
  <c r="J176" i="5"/>
  <c r="J152" i="5"/>
  <c r="BK106" i="5"/>
  <c r="BK131" i="3"/>
  <c r="J135" i="2"/>
  <c r="J250" i="16"/>
  <c r="BK217" i="16"/>
  <c r="J148" i="16"/>
  <c r="J117" i="16"/>
  <c r="BK96" i="16"/>
  <c r="BK164" i="14"/>
  <c r="BK291" i="8"/>
  <c r="J217" i="8"/>
  <c r="J169" i="8"/>
  <c r="J126" i="7"/>
  <c r="J256" i="5"/>
  <c r="BK222" i="5"/>
  <c r="BK194" i="5"/>
  <c r="J139" i="5"/>
  <c r="J123" i="5"/>
  <c r="J120" i="4"/>
  <c r="BK148" i="3"/>
  <c r="J92" i="3"/>
  <c r="BK95" i="2"/>
  <c r="T91" i="6" l="1"/>
  <c r="T90" i="6" s="1"/>
  <c r="P91" i="6"/>
  <c r="P90" i="6" s="1"/>
  <c r="AU60" i="1" s="1"/>
  <c r="BK103" i="2"/>
  <c r="P124" i="2"/>
  <c r="T138" i="2"/>
  <c r="R142" i="3"/>
  <c r="R87" i="3" s="1"/>
  <c r="P102" i="4"/>
  <c r="R115" i="4"/>
  <c r="P112" i="5"/>
  <c r="R127" i="5"/>
  <c r="BK146" i="5"/>
  <c r="J146" i="5"/>
  <c r="J70" i="5"/>
  <c r="R151" i="5"/>
  <c r="BK171" i="5"/>
  <c r="J171" i="5"/>
  <c r="J76" i="5" s="1"/>
  <c r="T246" i="5"/>
  <c r="R260" i="5"/>
  <c r="BK96" i="7"/>
  <c r="J96" i="7" s="1"/>
  <c r="J65" i="7" s="1"/>
  <c r="T119" i="7"/>
  <c r="R141" i="7"/>
  <c r="BK143" i="8"/>
  <c r="J143" i="8" s="1"/>
  <c r="J66" i="8" s="1"/>
  <c r="BK157" i="8"/>
  <c r="BK182" i="8"/>
  <c r="J182" i="8" s="1"/>
  <c r="J70" i="8" s="1"/>
  <c r="BK193" i="8"/>
  <c r="J193" i="8" s="1"/>
  <c r="J71" i="8" s="1"/>
  <c r="BK202" i="8"/>
  <c r="J202" i="8" s="1"/>
  <c r="J72" i="8" s="1"/>
  <c r="BK239" i="8"/>
  <c r="J239" i="8" s="1"/>
  <c r="J73" i="8" s="1"/>
  <c r="BK267" i="8"/>
  <c r="J267" i="8" s="1"/>
  <c r="J74" i="8" s="1"/>
  <c r="T290" i="8"/>
  <c r="R95" i="14"/>
  <c r="R94" i="14"/>
  <c r="P111" i="14"/>
  <c r="R118" i="14"/>
  <c r="BK151" i="14"/>
  <c r="J151" i="14" s="1"/>
  <c r="J71" i="14" s="1"/>
  <c r="P95" i="16"/>
  <c r="BK121" i="16"/>
  <c r="J121" i="16" s="1"/>
  <c r="J66" i="16" s="1"/>
  <c r="T121" i="16"/>
  <c r="T103" i="2"/>
  <c r="R138" i="2"/>
  <c r="BK88" i="3"/>
  <c r="J88" i="3" s="1"/>
  <c r="J64" i="3" s="1"/>
  <c r="P142" i="3"/>
  <c r="P87" i="3" s="1"/>
  <c r="AU57" i="1" s="1"/>
  <c r="BK93" i="4"/>
  <c r="J93" i="4" s="1"/>
  <c r="J65" i="4" s="1"/>
  <c r="T102" i="4"/>
  <c r="BK112" i="5"/>
  <c r="J112" i="5"/>
  <c r="J66" i="5"/>
  <c r="T127" i="5"/>
  <c r="T151" i="5"/>
  <c r="BK246" i="5"/>
  <c r="J246" i="5" s="1"/>
  <c r="J77" i="5" s="1"/>
  <c r="P251" i="5"/>
  <c r="T260" i="5"/>
  <c r="R96" i="7"/>
  <c r="T141" i="7"/>
  <c r="T95" i="14"/>
  <c r="T94" i="14"/>
  <c r="P125" i="14"/>
  <c r="P124" i="14" s="1"/>
  <c r="T125" i="14"/>
  <c r="T124" i="14" s="1"/>
  <c r="R89" i="15"/>
  <c r="R88" i="15"/>
  <c r="R87" i="15" s="1"/>
  <c r="R190" i="16"/>
  <c r="T88" i="3"/>
  <c r="BK102" i="4"/>
  <c r="J102" i="4"/>
  <c r="J66" i="4" s="1"/>
  <c r="T115" i="4"/>
  <c r="T89" i="4" s="1"/>
  <c r="BK103" i="5"/>
  <c r="R112" i="5"/>
  <c r="T138" i="5"/>
  <c r="P146" i="5"/>
  <c r="P151" i="5"/>
  <c r="P171" i="5"/>
  <c r="BK251" i="5"/>
  <c r="J251" i="5" s="1"/>
  <c r="J78" i="5" s="1"/>
  <c r="BK260" i="5"/>
  <c r="J260" i="5" s="1"/>
  <c r="J79" i="5" s="1"/>
  <c r="T96" i="7"/>
  <c r="T95" i="7"/>
  <c r="T157" i="7"/>
  <c r="T99" i="8"/>
  <c r="T98" i="8"/>
  <c r="T143" i="8"/>
  <c r="P157" i="8"/>
  <c r="P182" i="8"/>
  <c r="P193" i="8"/>
  <c r="T202" i="8"/>
  <c r="P239" i="8"/>
  <c r="R267" i="8"/>
  <c r="P290" i="8"/>
  <c r="R111" i="14"/>
  <c r="R110" i="14"/>
  <c r="P118" i="14"/>
  <c r="R125" i="14"/>
  <c r="R124" i="14"/>
  <c r="T89" i="15"/>
  <c r="T88" i="15"/>
  <c r="T87" i="15"/>
  <c r="BK216" i="16"/>
  <c r="J216" i="16"/>
  <c r="J70" i="16" s="1"/>
  <c r="P103" i="2"/>
  <c r="R124" i="2"/>
  <c r="BK138" i="2"/>
  <c r="J138" i="2" s="1"/>
  <c r="J70" i="2" s="1"/>
  <c r="P88" i="3"/>
  <c r="BK142" i="3"/>
  <c r="J142" i="3" s="1"/>
  <c r="J65" i="3" s="1"/>
  <c r="P93" i="4"/>
  <c r="BK115" i="4"/>
  <c r="P103" i="5"/>
  <c r="T112" i="5"/>
  <c r="BK138" i="5"/>
  <c r="J138" i="5" s="1"/>
  <c r="J68" i="5" s="1"/>
  <c r="BK151" i="5"/>
  <c r="J151" i="5" s="1"/>
  <c r="J71" i="5" s="1"/>
  <c r="P246" i="5"/>
  <c r="R251" i="5"/>
  <c r="BK119" i="7"/>
  <c r="J119" i="7" s="1"/>
  <c r="J66" i="7" s="1"/>
  <c r="BK141" i="7"/>
  <c r="J141" i="7" s="1"/>
  <c r="J69" i="7" s="1"/>
  <c r="R157" i="7"/>
  <c r="P99" i="8"/>
  <c r="P143" i="8"/>
  <c r="T157" i="8"/>
  <c r="T182" i="8"/>
  <c r="R193" i="8"/>
  <c r="R202" i="8"/>
  <c r="T239" i="8"/>
  <c r="T267" i="8"/>
  <c r="R290" i="8"/>
  <c r="P95" i="9"/>
  <c r="P94" i="9" s="1"/>
  <c r="T95" i="9"/>
  <c r="T94" i="9"/>
  <c r="BK103" i="9"/>
  <c r="J103" i="9"/>
  <c r="J67" i="9" s="1"/>
  <c r="P103" i="9"/>
  <c r="T103" i="9"/>
  <c r="P110" i="9"/>
  <c r="T110" i="9"/>
  <c r="P117" i="9"/>
  <c r="P116" i="9" s="1"/>
  <c r="T117" i="9"/>
  <c r="T116" i="9" s="1"/>
  <c r="P143" i="9"/>
  <c r="T143" i="9"/>
  <c r="P89" i="10"/>
  <c r="P88" i="10"/>
  <c r="P87" i="10"/>
  <c r="AU65" i="1" s="1"/>
  <c r="T89" i="10"/>
  <c r="T88" i="10" s="1"/>
  <c r="T87" i="10" s="1"/>
  <c r="BK95" i="11"/>
  <c r="R95" i="11"/>
  <c r="BK116" i="11"/>
  <c r="J116" i="11"/>
  <c r="J65" i="11" s="1"/>
  <c r="R116" i="11"/>
  <c r="T116" i="11"/>
  <c r="P121" i="11"/>
  <c r="T121" i="11"/>
  <c r="P153" i="11"/>
  <c r="T153" i="11"/>
  <c r="T94" i="11" s="1"/>
  <c r="P169" i="11"/>
  <c r="T169" i="11"/>
  <c r="P179" i="11"/>
  <c r="T179" i="11"/>
  <c r="P202" i="11"/>
  <c r="T202" i="11"/>
  <c r="BK232" i="11"/>
  <c r="J232" i="11"/>
  <c r="J72" i="11"/>
  <c r="T232" i="11"/>
  <c r="BK96" i="12"/>
  <c r="J96" i="12" s="1"/>
  <c r="J65" i="12" s="1"/>
  <c r="R96" i="12"/>
  <c r="BK119" i="12"/>
  <c r="J119" i="12"/>
  <c r="J66" i="12" s="1"/>
  <c r="T119" i="12"/>
  <c r="P147" i="12"/>
  <c r="T147" i="12"/>
  <c r="P163" i="12"/>
  <c r="R163" i="12"/>
  <c r="BK99" i="13"/>
  <c r="R99" i="13"/>
  <c r="BK142" i="13"/>
  <c r="J142" i="13" s="1"/>
  <c r="J66" i="13" s="1"/>
  <c r="R142" i="13"/>
  <c r="P156" i="13"/>
  <c r="T156" i="13"/>
  <c r="P171" i="13"/>
  <c r="T171" i="13"/>
  <c r="P182" i="13"/>
  <c r="BK191" i="13"/>
  <c r="J191" i="13" s="1"/>
  <c r="J72" i="13" s="1"/>
  <c r="R191" i="13"/>
  <c r="BK228" i="13"/>
  <c r="J228" i="13"/>
  <c r="J73" i="13"/>
  <c r="R228" i="13"/>
  <c r="BK261" i="13"/>
  <c r="J261" i="13" s="1"/>
  <c r="J74" i="13" s="1"/>
  <c r="R261" i="13"/>
  <c r="BK284" i="13"/>
  <c r="J284" i="13" s="1"/>
  <c r="J75" i="13" s="1"/>
  <c r="T284" i="13"/>
  <c r="BK111" i="14"/>
  <c r="BK118" i="14"/>
  <c r="J118" i="14" s="1"/>
  <c r="J68" i="14" s="1"/>
  <c r="P151" i="14"/>
  <c r="P89" i="15"/>
  <c r="P88" i="15"/>
  <c r="P87" i="15"/>
  <c r="AU71" i="1" s="1"/>
  <c r="P216" i="16"/>
  <c r="R103" i="2"/>
  <c r="R102" i="2" s="1"/>
  <c r="R92" i="2" s="1"/>
  <c r="T124" i="2"/>
  <c r="R88" i="3"/>
  <c r="T93" i="4"/>
  <c r="R102" i="4"/>
  <c r="T103" i="5"/>
  <c r="BK127" i="5"/>
  <c r="J127" i="5" s="1"/>
  <c r="J67" i="5" s="1"/>
  <c r="R138" i="5"/>
  <c r="R146" i="5"/>
  <c r="R171" i="5"/>
  <c r="R246" i="5"/>
  <c r="P260" i="5"/>
  <c r="P96" i="7"/>
  <c r="P95" i="7" s="1"/>
  <c r="P119" i="7"/>
  <c r="P141" i="7"/>
  <c r="P134" i="7" s="1"/>
  <c r="P157" i="7"/>
  <c r="R99" i="8"/>
  <c r="R98" i="8" s="1"/>
  <c r="R143" i="8"/>
  <c r="R157" i="8"/>
  <c r="R182" i="8"/>
  <c r="T193" i="8"/>
  <c r="P202" i="8"/>
  <c r="R239" i="8"/>
  <c r="P267" i="8"/>
  <c r="BK290" i="8"/>
  <c r="J290" i="8" s="1"/>
  <c r="J75" i="8" s="1"/>
  <c r="BK95" i="9"/>
  <c r="J95" i="9" s="1"/>
  <c r="J65" i="9" s="1"/>
  <c r="R95" i="9"/>
  <c r="R94" i="9" s="1"/>
  <c r="R103" i="9"/>
  <c r="BK110" i="9"/>
  <c r="J110" i="9" s="1"/>
  <c r="J68" i="9" s="1"/>
  <c r="R110" i="9"/>
  <c r="BK117" i="9"/>
  <c r="J117" i="9"/>
  <c r="J70" i="9" s="1"/>
  <c r="R117" i="9"/>
  <c r="R116" i="9"/>
  <c r="BK143" i="9"/>
  <c r="J143" i="9" s="1"/>
  <c r="J71" i="9" s="1"/>
  <c r="R143" i="9"/>
  <c r="BK89" i="10"/>
  <c r="J89" i="10" s="1"/>
  <c r="J65" i="10" s="1"/>
  <c r="R89" i="10"/>
  <c r="R88" i="10" s="1"/>
  <c r="R87" i="10" s="1"/>
  <c r="P95" i="11"/>
  <c r="T95" i="11"/>
  <c r="P116" i="11"/>
  <c r="BK121" i="11"/>
  <c r="J121" i="11" s="1"/>
  <c r="J66" i="11" s="1"/>
  <c r="R121" i="11"/>
  <c r="BK153" i="11"/>
  <c r="J153" i="11" s="1"/>
  <c r="J67" i="11" s="1"/>
  <c r="R153" i="11"/>
  <c r="BK169" i="11"/>
  <c r="J169" i="11"/>
  <c r="J68" i="11" s="1"/>
  <c r="R169" i="11"/>
  <c r="BK179" i="11"/>
  <c r="J179" i="11" s="1"/>
  <c r="J69" i="11" s="1"/>
  <c r="R179" i="11"/>
  <c r="BK202" i="11"/>
  <c r="J202" i="11" s="1"/>
  <c r="J70" i="11" s="1"/>
  <c r="R202" i="11"/>
  <c r="P232" i="11"/>
  <c r="R232" i="11"/>
  <c r="P96" i="12"/>
  <c r="P95" i="12" s="1"/>
  <c r="T96" i="12"/>
  <c r="T95" i="12"/>
  <c r="P119" i="12"/>
  <c r="R119" i="12"/>
  <c r="BK147" i="12"/>
  <c r="J147" i="12" s="1"/>
  <c r="J69" i="12" s="1"/>
  <c r="R147" i="12"/>
  <c r="R134" i="12" s="1"/>
  <c r="BK163" i="12"/>
  <c r="J163" i="12" s="1"/>
  <c r="J70" i="12" s="1"/>
  <c r="T163" i="12"/>
  <c r="P99" i="13"/>
  <c r="P98" i="13"/>
  <c r="T99" i="13"/>
  <c r="T98" i="13" s="1"/>
  <c r="P142" i="13"/>
  <c r="T142" i="13"/>
  <c r="BK156" i="13"/>
  <c r="J156" i="13" s="1"/>
  <c r="J69" i="13" s="1"/>
  <c r="R156" i="13"/>
  <c r="BK171" i="13"/>
  <c r="J171" i="13" s="1"/>
  <c r="J70" i="13" s="1"/>
  <c r="R171" i="13"/>
  <c r="BK182" i="13"/>
  <c r="J182" i="13"/>
  <c r="J71" i="13" s="1"/>
  <c r="R182" i="13"/>
  <c r="T182" i="13"/>
  <c r="P191" i="13"/>
  <c r="T191" i="13"/>
  <c r="P228" i="13"/>
  <c r="T228" i="13"/>
  <c r="P261" i="13"/>
  <c r="T261" i="13"/>
  <c r="P284" i="13"/>
  <c r="R284" i="13"/>
  <c r="BK95" i="14"/>
  <c r="J95" i="14" s="1"/>
  <c r="J65" i="14" s="1"/>
  <c r="T111" i="14"/>
  <c r="T110" i="14"/>
  <c r="T118" i="14"/>
  <c r="R151" i="14"/>
  <c r="BK95" i="16"/>
  <c r="J95" i="16" s="1"/>
  <c r="J64" i="16" s="1"/>
  <c r="T95" i="16"/>
  <c r="P116" i="16"/>
  <c r="T116" i="16"/>
  <c r="P121" i="16"/>
  <c r="R121" i="16"/>
  <c r="R94" i="16" s="1"/>
  <c r="BK161" i="16"/>
  <c r="J161" i="16" s="1"/>
  <c r="J67" i="16" s="1"/>
  <c r="P161" i="16"/>
  <c r="R161" i="16"/>
  <c r="T161" i="16"/>
  <c r="BK181" i="16"/>
  <c r="J181" i="16" s="1"/>
  <c r="J68" i="16" s="1"/>
  <c r="P181" i="16"/>
  <c r="R181" i="16"/>
  <c r="T181" i="16"/>
  <c r="BK190" i="16"/>
  <c r="J190" i="16"/>
  <c r="J69" i="16" s="1"/>
  <c r="P190" i="16"/>
  <c r="T190" i="16"/>
  <c r="R216" i="16"/>
  <c r="T216" i="16"/>
  <c r="BK249" i="16"/>
  <c r="J249" i="16" s="1"/>
  <c r="J72" i="16" s="1"/>
  <c r="P249" i="16"/>
  <c r="R249" i="16"/>
  <c r="BK124" i="2"/>
  <c r="J124" i="2" s="1"/>
  <c r="J69" i="2" s="1"/>
  <c r="P138" i="2"/>
  <c r="T142" i="3"/>
  <c r="R93" i="4"/>
  <c r="R89" i="4" s="1"/>
  <c r="P115" i="4"/>
  <c r="R103" i="5"/>
  <c r="R102" i="5" s="1"/>
  <c r="R101" i="5" s="1"/>
  <c r="P127" i="5"/>
  <c r="P138" i="5"/>
  <c r="T146" i="5"/>
  <c r="T171" i="5"/>
  <c r="T251" i="5"/>
  <c r="R119" i="7"/>
  <c r="BK157" i="7"/>
  <c r="J157" i="7" s="1"/>
  <c r="J70" i="7" s="1"/>
  <c r="BK99" i="8"/>
  <c r="J99" i="8" s="1"/>
  <c r="J65" i="8" s="1"/>
  <c r="P95" i="14"/>
  <c r="P94" i="14" s="1"/>
  <c r="BK125" i="14"/>
  <c r="BK124" i="14"/>
  <c r="J124" i="14" s="1"/>
  <c r="J69" i="14" s="1"/>
  <c r="T151" i="14"/>
  <c r="BK89" i="15"/>
  <c r="J89" i="15" s="1"/>
  <c r="J65" i="15" s="1"/>
  <c r="R95" i="16"/>
  <c r="BK116" i="16"/>
  <c r="J116" i="16"/>
  <c r="J65" i="16" s="1"/>
  <c r="R116" i="16"/>
  <c r="T249" i="16"/>
  <c r="J59" i="2"/>
  <c r="BE110" i="2"/>
  <c r="BE144" i="2"/>
  <c r="BK94" i="2"/>
  <c r="J59" i="3"/>
  <c r="J81" i="3"/>
  <c r="BE89" i="3"/>
  <c r="BE114" i="3"/>
  <c r="BE117" i="3"/>
  <c r="BE126" i="3"/>
  <c r="BE145" i="3"/>
  <c r="BE148" i="3"/>
  <c r="BE156" i="3"/>
  <c r="F59" i="4"/>
  <c r="BE103" i="4"/>
  <c r="BE111" i="4"/>
  <c r="BE116" i="4"/>
  <c r="BE118" i="4"/>
  <c r="BE122" i="4"/>
  <c r="J98" i="5"/>
  <c r="BE115" i="5"/>
  <c r="BE132" i="5"/>
  <c r="BE152" i="5"/>
  <c r="BE159" i="5"/>
  <c r="BE162" i="5"/>
  <c r="BE168" i="5"/>
  <c r="BE172" i="5"/>
  <c r="BE180" i="5"/>
  <c r="BE204" i="5"/>
  <c r="BE206" i="5"/>
  <c r="BE224" i="5"/>
  <c r="J84" i="6"/>
  <c r="J56" i="7"/>
  <c r="BE103" i="7"/>
  <c r="BE123" i="7"/>
  <c r="BE158" i="7"/>
  <c r="BK175" i="7"/>
  <c r="J175" i="7" s="1"/>
  <c r="J72" i="7" s="1"/>
  <c r="F59" i="8"/>
  <c r="BE164" i="8"/>
  <c r="BE203" i="8"/>
  <c r="BE220" i="8"/>
  <c r="BE227" i="8"/>
  <c r="BE236" i="8"/>
  <c r="BE245" i="8"/>
  <c r="BE248" i="8"/>
  <c r="BE254" i="8"/>
  <c r="BE284" i="8"/>
  <c r="BE304" i="8"/>
  <c r="BK152" i="8"/>
  <c r="J152" i="8"/>
  <c r="J67" i="8" s="1"/>
  <c r="E50" i="9"/>
  <c r="F59" i="9"/>
  <c r="BE104" i="9"/>
  <c r="BE111" i="9"/>
  <c r="BE114" i="9"/>
  <c r="BE121" i="9"/>
  <c r="BE123" i="9"/>
  <c r="J81" i="15"/>
  <c r="E50" i="16"/>
  <c r="BE102" i="16"/>
  <c r="BE104" i="16"/>
  <c r="BE106" i="16"/>
  <c r="BE119" i="16"/>
  <c r="BE127" i="16"/>
  <c r="BE146" i="16"/>
  <c r="BE152" i="16"/>
  <c r="BE154" i="16"/>
  <c r="BE201" i="16"/>
  <c r="BE205" i="16"/>
  <c r="BE208" i="16"/>
  <c r="BE236" i="16"/>
  <c r="BE238" i="16"/>
  <c r="BE252" i="16"/>
  <c r="BE114" i="2"/>
  <c r="BE131" i="2"/>
  <c r="E50" i="3"/>
  <c r="F84" i="3"/>
  <c r="BE92" i="3"/>
  <c r="BE97" i="3"/>
  <c r="BE100" i="3"/>
  <c r="BE107" i="3"/>
  <c r="BE119" i="3"/>
  <c r="BE133" i="3"/>
  <c r="BE154" i="3"/>
  <c r="BE160" i="3"/>
  <c r="BE162" i="3"/>
  <c r="J56" i="4"/>
  <c r="BE105" i="4"/>
  <c r="BE107" i="4"/>
  <c r="BE109" i="4"/>
  <c r="F98" i="5"/>
  <c r="BE104" i="5"/>
  <c r="BE119" i="5"/>
  <c r="BE130" i="5"/>
  <c r="BE136" i="5"/>
  <c r="BE144" i="5"/>
  <c r="BE154" i="5"/>
  <c r="BE174" i="5"/>
  <c r="BE184" i="5"/>
  <c r="BE196" i="5"/>
  <c r="BE220" i="5"/>
  <c r="BE232" i="5"/>
  <c r="BE249" i="5"/>
  <c r="BK143" i="5"/>
  <c r="J143" i="5" s="1"/>
  <c r="J69" i="5" s="1"/>
  <c r="BK164" i="5"/>
  <c r="J164" i="5" s="1"/>
  <c r="J74" i="5" s="1"/>
  <c r="BK167" i="5"/>
  <c r="J167" i="5" s="1"/>
  <c r="J75" i="5" s="1"/>
  <c r="BE97" i="6"/>
  <c r="J59" i="7"/>
  <c r="BE109" i="7"/>
  <c r="BE142" i="7"/>
  <c r="BK135" i="7"/>
  <c r="BE162" i="14"/>
  <c r="F59" i="15"/>
  <c r="BE114" i="16"/>
  <c r="BE124" i="16"/>
  <c r="BE129" i="16"/>
  <c r="BE139" i="16"/>
  <c r="BE148" i="16"/>
  <c r="BE150" i="16"/>
  <c r="BE164" i="16"/>
  <c r="BE170" i="16"/>
  <c r="BE174" i="16"/>
  <c r="BE177" i="16"/>
  <c r="BE227" i="16"/>
  <c r="BE230" i="16"/>
  <c r="BE247" i="16"/>
  <c r="BE254" i="16"/>
  <c r="BE164" i="3"/>
  <c r="BE166" i="3"/>
  <c r="BE91" i="4"/>
  <c r="BE94" i="4"/>
  <c r="BE96" i="4"/>
  <c r="BE100" i="4"/>
  <c r="BE113" i="4"/>
  <c r="BK90" i="4"/>
  <c r="J95" i="5"/>
  <c r="BE108" i="5"/>
  <c r="BE110" i="5"/>
  <c r="BE147" i="5"/>
  <c r="BE149" i="5"/>
  <c r="BE176" i="5"/>
  <c r="BE178" i="5"/>
  <c r="BE186" i="5"/>
  <c r="BE192" i="5"/>
  <c r="BE194" i="5"/>
  <c r="BE202" i="5"/>
  <c r="BE208" i="5"/>
  <c r="BE238" i="5"/>
  <c r="BE240" i="5"/>
  <c r="BE242" i="5"/>
  <c r="BE252" i="5"/>
  <c r="BE254" i="5"/>
  <c r="BE258" i="5"/>
  <c r="E78" i="6"/>
  <c r="F87" i="6"/>
  <c r="BE105" i="6"/>
  <c r="BK92" i="6"/>
  <c r="J92" i="6" s="1"/>
  <c r="J65" i="6" s="1"/>
  <c r="E82" i="7"/>
  <c r="F91" i="7"/>
  <c r="BE97" i="7"/>
  <c r="BE120" i="7"/>
  <c r="BE136" i="7"/>
  <c r="E50" i="8"/>
  <c r="J56" i="8"/>
  <c r="BE105" i="8"/>
  <c r="BE117" i="8"/>
  <c r="BE126" i="8"/>
  <c r="BE169" i="8"/>
  <c r="BE190" i="8"/>
  <c r="BE199" i="8"/>
  <c r="BE268" i="8"/>
  <c r="BE279" i="8"/>
  <c r="BE287" i="8"/>
  <c r="BE291" i="8"/>
  <c r="BE296" i="8"/>
  <c r="BE299" i="8"/>
  <c r="J56" i="9"/>
  <c r="BE107" i="9"/>
  <c r="BE168" i="14"/>
  <c r="BE170" i="14"/>
  <c r="BE172" i="14"/>
  <c r="E50" i="15"/>
  <c r="BE98" i="15"/>
  <c r="F91" i="16"/>
  <c r="BE122" i="16"/>
  <c r="BE157" i="16"/>
  <c r="BE188" i="16"/>
  <c r="BE221" i="16"/>
  <c r="BE223" i="16"/>
  <c r="BE242" i="16"/>
  <c r="E80" i="2"/>
  <c r="BE95" i="2"/>
  <c r="BE117" i="2"/>
  <c r="BE121" i="2"/>
  <c r="BE135" i="2"/>
  <c r="BE105" i="3"/>
  <c r="BE150" i="3"/>
  <c r="J59" i="4"/>
  <c r="BE120" i="4"/>
  <c r="BE113" i="5"/>
  <c r="BE117" i="5"/>
  <c r="BE123" i="5"/>
  <c r="BE128" i="5"/>
  <c r="BE134" i="5"/>
  <c r="BE139" i="5"/>
  <c r="BE156" i="5"/>
  <c r="BE182" i="5"/>
  <c r="BE198" i="5"/>
  <c r="BE200" i="5"/>
  <c r="BE210" i="5"/>
  <c r="BE214" i="5"/>
  <c r="BE222" i="5"/>
  <c r="BE226" i="5"/>
  <c r="BE230" i="5"/>
  <c r="BE234" i="5"/>
  <c r="BE236" i="5"/>
  <c r="BE261" i="5"/>
  <c r="BE263" i="5"/>
  <c r="BK158" i="5"/>
  <c r="J158" i="5" s="1"/>
  <c r="J72" i="5" s="1"/>
  <c r="BK161" i="5"/>
  <c r="J161" i="5" s="1"/>
  <c r="J73" i="5" s="1"/>
  <c r="J59" i="6"/>
  <c r="BE114" i="7"/>
  <c r="BE131" i="7"/>
  <c r="BE147" i="7"/>
  <c r="J59" i="8"/>
  <c r="BE110" i="8"/>
  <c r="BE153" i="8"/>
  <c r="BE158" i="8"/>
  <c r="BE179" i="8"/>
  <c r="BE197" i="8"/>
  <c r="BE208" i="8"/>
  <c r="BE212" i="8"/>
  <c r="BE232" i="8"/>
  <c r="BE258" i="8"/>
  <c r="BE261" i="8"/>
  <c r="BE276" i="8"/>
  <c r="BE99" i="9"/>
  <c r="BE118" i="9"/>
  <c r="BE126" i="9"/>
  <c r="BE128" i="9"/>
  <c r="BE131" i="9"/>
  <c r="BE137" i="9"/>
  <c r="BE144" i="9"/>
  <c r="BE149" i="9"/>
  <c r="BE152" i="9"/>
  <c r="BE154" i="9"/>
  <c r="BE156" i="9"/>
  <c r="E50" i="10"/>
  <c r="J59" i="10"/>
  <c r="J81" i="10"/>
  <c r="BE98" i="10"/>
  <c r="J56" i="11"/>
  <c r="J59" i="11"/>
  <c r="F91" i="11"/>
  <c r="BE96" i="11"/>
  <c r="BE98" i="11"/>
  <c r="BE102" i="11"/>
  <c r="BE106" i="11"/>
  <c r="BE110" i="11"/>
  <c r="BE114" i="11"/>
  <c r="BE117" i="11"/>
  <c r="BE119" i="11"/>
  <c r="BE122" i="11"/>
  <c r="BE129" i="11"/>
  <c r="BE134" i="11"/>
  <c r="BE136" i="11"/>
  <c r="BE142" i="11"/>
  <c r="BE149" i="11"/>
  <c r="BE160" i="11"/>
  <c r="BE162" i="11"/>
  <c r="BE167" i="11"/>
  <c r="BE170" i="11"/>
  <c r="BE174" i="11"/>
  <c r="BE184" i="11"/>
  <c r="BE186" i="11"/>
  <c r="BE188" i="11"/>
  <c r="BE205" i="11"/>
  <c r="BE211" i="11"/>
  <c r="BE216" i="11"/>
  <c r="BE222" i="11"/>
  <c r="BE230" i="11"/>
  <c r="BE233" i="11"/>
  <c r="BE237" i="11"/>
  <c r="E50" i="12"/>
  <c r="J59" i="12"/>
  <c r="F91" i="12"/>
  <c r="BE97" i="12"/>
  <c r="BE103" i="12"/>
  <c r="BE109" i="12"/>
  <c r="BE120" i="12"/>
  <c r="BE123" i="12"/>
  <c r="BE131" i="12"/>
  <c r="BE136" i="12"/>
  <c r="BE148" i="12"/>
  <c r="BE158" i="12"/>
  <c r="BE169" i="12"/>
  <c r="BE174" i="12"/>
  <c r="BK135" i="12"/>
  <c r="BK180" i="12"/>
  <c r="J180" i="12" s="1"/>
  <c r="J72" i="12" s="1"/>
  <c r="E50" i="13"/>
  <c r="J56" i="13"/>
  <c r="J59" i="13"/>
  <c r="F94" i="13"/>
  <c r="BE100" i="13"/>
  <c r="BE105" i="13"/>
  <c r="BE110" i="13"/>
  <c r="BE126" i="13"/>
  <c r="BE136" i="13"/>
  <c r="BE148" i="13"/>
  <c r="BE152" i="13"/>
  <c r="BE163" i="13"/>
  <c r="BE172" i="13"/>
  <c r="BE179" i="13"/>
  <c r="BE183" i="13"/>
  <c r="BE188" i="13"/>
  <c r="BE197" i="13"/>
  <c r="BE212" i="13"/>
  <c r="BE216" i="13"/>
  <c r="BE225" i="13"/>
  <c r="BE248" i="13"/>
  <c r="BE252" i="13"/>
  <c r="BE258" i="13"/>
  <c r="BE262" i="13"/>
  <c r="BE273" i="13"/>
  <c r="BE281" i="13"/>
  <c r="BE285" i="13"/>
  <c r="BE298" i="13"/>
  <c r="BK151" i="13"/>
  <c r="J151" i="13"/>
  <c r="J67" i="13" s="1"/>
  <c r="E50" i="14"/>
  <c r="F90" i="14"/>
  <c r="BE96" i="14"/>
  <c r="BE105" i="14"/>
  <c r="BE108" i="14"/>
  <c r="BE112" i="14"/>
  <c r="BE115" i="14"/>
  <c r="BE126" i="14"/>
  <c r="BE129" i="14"/>
  <c r="BE131" i="14"/>
  <c r="BE134" i="14"/>
  <c r="BE136" i="14"/>
  <c r="BE139" i="14"/>
  <c r="BE142" i="14"/>
  <c r="BE145" i="14"/>
  <c r="BE148" i="14"/>
  <c r="BE152" i="14"/>
  <c r="BE155" i="14"/>
  <c r="BE157" i="14"/>
  <c r="BE160" i="14"/>
  <c r="BE164" i="14"/>
  <c r="BE95" i="15"/>
  <c r="J59" i="16"/>
  <c r="BE100" i="16"/>
  <c r="BE108" i="16"/>
  <c r="BE110" i="16"/>
  <c r="BE144" i="16"/>
  <c r="BE159" i="16"/>
  <c r="BE166" i="16"/>
  <c r="BE172" i="16"/>
  <c r="BE195" i="16"/>
  <c r="BE203" i="16"/>
  <c r="BE214" i="16"/>
  <c r="BE217" i="16"/>
  <c r="BE244" i="16"/>
  <c r="F59" i="2"/>
  <c r="J86" i="2"/>
  <c r="BE104" i="2"/>
  <c r="BE125" i="2"/>
  <c r="BE128" i="2"/>
  <c r="BE139" i="2"/>
  <c r="BE112" i="3"/>
  <c r="BE140" i="3"/>
  <c r="BE152" i="3"/>
  <c r="E50" i="4"/>
  <c r="BE98" i="4"/>
  <c r="E89" i="5"/>
  <c r="BE121" i="5"/>
  <c r="BE125" i="5"/>
  <c r="BE212" i="5"/>
  <c r="BE216" i="5"/>
  <c r="BK96" i="6"/>
  <c r="J96" i="6" s="1"/>
  <c r="J66" i="6" s="1"/>
  <c r="BK100" i="6"/>
  <c r="J100" i="6" s="1"/>
  <c r="J67" i="6" s="1"/>
  <c r="BK104" i="6"/>
  <c r="J104" i="6" s="1"/>
  <c r="J68" i="6" s="1"/>
  <c r="BE126" i="7"/>
  <c r="BE169" i="7"/>
  <c r="BE176" i="7"/>
  <c r="BE100" i="8"/>
  <c r="BE123" i="8"/>
  <c r="BE131" i="8"/>
  <c r="BE144" i="8"/>
  <c r="BE149" i="8"/>
  <c r="BE174" i="8"/>
  <c r="BE183" i="8"/>
  <c r="BE194" i="8"/>
  <c r="BE217" i="8"/>
  <c r="BE223" i="8"/>
  <c r="BE251" i="8"/>
  <c r="J59" i="9"/>
  <c r="BE96" i="9"/>
  <c r="BE134" i="9"/>
  <c r="BE140" i="9"/>
  <c r="BE147" i="9"/>
  <c r="BE158" i="9"/>
  <c r="BE160" i="9"/>
  <c r="F59" i="10"/>
  <c r="BE90" i="10"/>
  <c r="BE95" i="10"/>
  <c r="E50" i="11"/>
  <c r="BE100" i="11"/>
  <c r="BE104" i="11"/>
  <c r="BE108" i="11"/>
  <c r="BE112" i="11"/>
  <c r="BE124" i="11"/>
  <c r="BE127" i="11"/>
  <c r="BE132" i="11"/>
  <c r="BE138" i="11"/>
  <c r="BE140" i="11"/>
  <c r="BE144" i="11"/>
  <c r="BE146" i="11"/>
  <c r="BE151" i="11"/>
  <c r="BE154" i="11"/>
  <c r="BE157" i="11"/>
  <c r="BE165" i="11"/>
  <c r="BE172" i="11"/>
  <c r="BE176" i="11"/>
  <c r="BE180" i="11"/>
  <c r="BE182" i="11"/>
  <c r="BE190" i="11"/>
  <c r="BE193" i="11"/>
  <c r="BE195" i="11"/>
  <c r="BE198" i="11"/>
  <c r="BE200" i="11"/>
  <c r="BE203" i="11"/>
  <c r="BE207" i="11"/>
  <c r="BE209" i="11"/>
  <c r="BE213" i="11"/>
  <c r="BE218" i="11"/>
  <c r="BE220" i="11"/>
  <c r="BE225" i="11"/>
  <c r="BE227" i="11"/>
  <c r="BE235" i="11"/>
  <c r="BE239" i="11"/>
  <c r="BE241" i="11"/>
  <c r="BE243" i="11"/>
  <c r="BK229" i="11"/>
  <c r="J229" i="11" s="1"/>
  <c r="J71" i="11" s="1"/>
  <c r="J56" i="12"/>
  <c r="BE114" i="12"/>
  <c r="BE126" i="12"/>
  <c r="BE142" i="12"/>
  <c r="BE153" i="12"/>
  <c r="BE164" i="12"/>
  <c r="BE181" i="12"/>
  <c r="BE117" i="13"/>
  <c r="BE123" i="13"/>
  <c r="BE131" i="13"/>
  <c r="BE143" i="13"/>
  <c r="BE157" i="13"/>
  <c r="BE168" i="13"/>
  <c r="BE177" i="13"/>
  <c r="BE186" i="13"/>
  <c r="BE192" i="13"/>
  <c r="BE201" i="13"/>
  <c r="BE206" i="13"/>
  <c r="BE209" i="13"/>
  <c r="BE221" i="13"/>
  <c r="BE229" i="13"/>
  <c r="BE234" i="13"/>
  <c r="BE237" i="13"/>
  <c r="BE240" i="13"/>
  <c r="BE245" i="13"/>
  <c r="BE255" i="13"/>
  <c r="BE267" i="13"/>
  <c r="BE270" i="13"/>
  <c r="BE278" i="13"/>
  <c r="BE290" i="13"/>
  <c r="BE293" i="13"/>
  <c r="J56" i="14"/>
  <c r="J59" i="14"/>
  <c r="BE99" i="14"/>
  <c r="BE102" i="14"/>
  <c r="BE119" i="14"/>
  <c r="BE122" i="14"/>
  <c r="J59" i="15"/>
  <c r="BE98" i="16"/>
  <c r="BE117" i="16"/>
  <c r="BE135" i="16"/>
  <c r="BE162" i="16"/>
  <c r="BE182" i="16"/>
  <c r="BE186" i="16"/>
  <c r="BE193" i="16"/>
  <c r="BE199" i="16"/>
  <c r="BE225" i="16"/>
  <c r="BE256" i="16"/>
  <c r="BE260" i="16"/>
  <c r="BK246" i="16"/>
  <c r="J246" i="16" s="1"/>
  <c r="J71" i="16" s="1"/>
  <c r="BE99" i="2"/>
  <c r="BE107" i="2"/>
  <c r="BK98" i="2"/>
  <c r="J98" i="2" s="1"/>
  <c r="J66" i="2" s="1"/>
  <c r="BE94" i="3"/>
  <c r="BE124" i="3"/>
  <c r="BE131" i="3"/>
  <c r="BE138" i="3"/>
  <c r="BE143" i="3"/>
  <c r="BE158" i="3"/>
  <c r="BE124" i="4"/>
  <c r="BE126" i="4"/>
  <c r="BE106" i="5"/>
  <c r="BE141" i="5"/>
  <c r="BE165" i="5"/>
  <c r="BE188" i="5"/>
  <c r="BE190" i="5"/>
  <c r="BE218" i="5"/>
  <c r="BE228" i="5"/>
  <c r="BE244" i="5"/>
  <c r="BE247" i="5"/>
  <c r="BE256" i="5"/>
  <c r="BE93" i="6"/>
  <c r="BE101" i="6"/>
  <c r="BE152" i="7"/>
  <c r="BE164" i="7"/>
  <c r="BE137" i="8"/>
  <c r="BE188" i="8"/>
  <c r="BE240" i="8"/>
  <c r="BE264" i="8"/>
  <c r="BE273" i="8"/>
  <c r="BE166" i="14"/>
  <c r="BE90" i="15"/>
  <c r="J56" i="16"/>
  <c r="BE96" i="16"/>
  <c r="BE112" i="16"/>
  <c r="BE131" i="16"/>
  <c r="BE133" i="16"/>
  <c r="BE137" i="16"/>
  <c r="BE141" i="16"/>
  <c r="BE168" i="16"/>
  <c r="BE179" i="16"/>
  <c r="BE184" i="16"/>
  <c r="BE191" i="16"/>
  <c r="BE197" i="16"/>
  <c r="BE210" i="16"/>
  <c r="BE212" i="16"/>
  <c r="BE219" i="16"/>
  <c r="BE232" i="16"/>
  <c r="BE234" i="16"/>
  <c r="BE240" i="16"/>
  <c r="BE250" i="16"/>
  <c r="BE258" i="16"/>
  <c r="F38" i="8"/>
  <c r="BC63" i="1" s="1"/>
  <c r="J36" i="7"/>
  <c r="AW62" i="1" s="1"/>
  <c r="F37" i="8"/>
  <c r="BB63" i="1" s="1"/>
  <c r="F37" i="11"/>
  <c r="BB66" i="1" s="1"/>
  <c r="F39" i="14"/>
  <c r="BD70" i="1"/>
  <c r="F37" i="7"/>
  <c r="BB62" i="1"/>
  <c r="F39" i="9"/>
  <c r="BD64" i="1" s="1"/>
  <c r="J36" i="13"/>
  <c r="AW69" i="1" s="1"/>
  <c r="F36" i="10"/>
  <c r="BA65" i="1" s="1"/>
  <c r="F38" i="14"/>
  <c r="BC70" i="1" s="1"/>
  <c r="F39" i="3"/>
  <c r="BD57" i="1" s="1"/>
  <c r="F36" i="7"/>
  <c r="BA62" i="1" s="1"/>
  <c r="F38" i="15"/>
  <c r="BC71" i="1" s="1"/>
  <c r="F37" i="3"/>
  <c r="BB57" i="1" s="1"/>
  <c r="F36" i="3"/>
  <c r="BA57" i="1" s="1"/>
  <c r="F38" i="3"/>
  <c r="BC57" i="1" s="1"/>
  <c r="F36" i="15"/>
  <c r="BA71" i="1" s="1"/>
  <c r="F37" i="10"/>
  <c r="BB65" i="1" s="1"/>
  <c r="F36" i="5"/>
  <c r="BA59" i="1" s="1"/>
  <c r="F36" i="16"/>
  <c r="BA72" i="1" s="1"/>
  <c r="J36" i="16"/>
  <c r="AW72" i="1"/>
  <c r="F38" i="6"/>
  <c r="BC60" i="1" s="1"/>
  <c r="F38" i="7"/>
  <c r="BC62" i="1" s="1"/>
  <c r="F39" i="10"/>
  <c r="BD65" i="1" s="1"/>
  <c r="F36" i="4"/>
  <c r="BA58" i="1"/>
  <c r="F37" i="15"/>
  <c r="BB71" i="1" s="1"/>
  <c r="J36" i="10"/>
  <c r="AW65" i="1" s="1"/>
  <c r="F39" i="12"/>
  <c r="BD68" i="1" s="1"/>
  <c r="F37" i="13"/>
  <c r="BB69" i="1"/>
  <c r="J36" i="2"/>
  <c r="AW56" i="1" s="1"/>
  <c r="J36" i="4"/>
  <c r="AW58" i="1" s="1"/>
  <c r="F37" i="6"/>
  <c r="BB60" i="1" s="1"/>
  <c r="J36" i="5"/>
  <c r="AW59" i="1" s="1"/>
  <c r="F37" i="14"/>
  <c r="BB70" i="1"/>
  <c r="F38" i="4"/>
  <c r="BC58" i="1"/>
  <c r="F38" i="13"/>
  <c r="BC69" i="1" s="1"/>
  <c r="F39" i="7"/>
  <c r="BD62" i="1"/>
  <c r="F38" i="2"/>
  <c r="BC56" i="1" s="1"/>
  <c r="F39" i="11"/>
  <c r="BD66" i="1"/>
  <c r="F39" i="16"/>
  <c r="BD72" i="1" s="1"/>
  <c r="F36" i="2"/>
  <c r="BA56" i="1" s="1"/>
  <c r="F36" i="8"/>
  <c r="BA63" i="1" s="1"/>
  <c r="J36" i="8"/>
  <c r="AW63" i="1" s="1"/>
  <c r="F36" i="11"/>
  <c r="BA66" i="1" s="1"/>
  <c r="F37" i="9"/>
  <c r="BB64" i="1" s="1"/>
  <c r="F37" i="5"/>
  <c r="BB59" i="1" s="1"/>
  <c r="F36" i="13"/>
  <c r="BA69" i="1"/>
  <c r="F37" i="2"/>
  <c r="BB56" i="1" s="1"/>
  <c r="J36" i="3"/>
  <c r="AW57" i="1" s="1"/>
  <c r="F37" i="12"/>
  <c r="BB68" i="1"/>
  <c r="F38" i="12"/>
  <c r="BC68" i="1"/>
  <c r="F37" i="4"/>
  <c r="BB58" i="1" s="1"/>
  <c r="F38" i="16"/>
  <c r="BC72" i="1" s="1"/>
  <c r="F36" i="14"/>
  <c r="BA70" i="1"/>
  <c r="F39" i="8"/>
  <c r="BD63" i="1" s="1"/>
  <c r="J36" i="6"/>
  <c r="AW60" i="1" s="1"/>
  <c r="J36" i="14"/>
  <c r="AW70" i="1"/>
  <c r="J36" i="12"/>
  <c r="AW68" i="1" s="1"/>
  <c r="AS54" i="1"/>
  <c r="F39" i="5"/>
  <c r="BD59" i="1" s="1"/>
  <c r="J36" i="15"/>
  <c r="AW71" i="1" s="1"/>
  <c r="F36" i="9"/>
  <c r="BA64" i="1" s="1"/>
  <c r="F38" i="9"/>
  <c r="BC64" i="1" s="1"/>
  <c r="F39" i="13"/>
  <c r="BD69" i="1" s="1"/>
  <c r="F39" i="6"/>
  <c r="BD60" i="1"/>
  <c r="F38" i="10"/>
  <c r="BC65" i="1" s="1"/>
  <c r="F36" i="6"/>
  <c r="BA60" i="1" s="1"/>
  <c r="F37" i="16"/>
  <c r="BB72" i="1" s="1"/>
  <c r="F36" i="12"/>
  <c r="BA68" i="1" s="1"/>
  <c r="F38" i="11"/>
  <c r="BC66" i="1"/>
  <c r="F39" i="15"/>
  <c r="BD71" i="1" s="1"/>
  <c r="F38" i="5"/>
  <c r="BC59" i="1" s="1"/>
  <c r="F39" i="4"/>
  <c r="BD58" i="1" s="1"/>
  <c r="J36" i="9"/>
  <c r="AW64" i="1" s="1"/>
  <c r="J36" i="11"/>
  <c r="AW66" i="1" s="1"/>
  <c r="F39" i="2"/>
  <c r="BD56" i="1" s="1"/>
  <c r="BK134" i="7" l="1"/>
  <c r="J134" i="7" s="1"/>
  <c r="J67" i="7" s="1"/>
  <c r="BK89" i="4"/>
  <c r="J89" i="4" s="1"/>
  <c r="J63" i="4" s="1"/>
  <c r="BK134" i="12"/>
  <c r="J134" i="12" s="1"/>
  <c r="J67" i="12" s="1"/>
  <c r="J115" i="4"/>
  <c r="J67" i="4" s="1"/>
  <c r="T134" i="7"/>
  <c r="BK110" i="14"/>
  <c r="J110" i="14" s="1"/>
  <c r="J66" i="14" s="1"/>
  <c r="P134" i="12"/>
  <c r="R134" i="7"/>
  <c r="T134" i="12"/>
  <c r="P89" i="4"/>
  <c r="AU58" i="1"/>
  <c r="R102" i="9"/>
  <c r="R93" i="9" s="1"/>
  <c r="R156" i="8"/>
  <c r="P155" i="13"/>
  <c r="P97" i="13"/>
  <c r="AU69" i="1"/>
  <c r="R98" i="13"/>
  <c r="R94" i="11"/>
  <c r="BK94" i="11"/>
  <c r="J94" i="11"/>
  <c r="J63" i="11" s="1"/>
  <c r="P98" i="8"/>
  <c r="P102" i="5"/>
  <c r="P101" i="5" s="1"/>
  <c r="AU59" i="1" s="1"/>
  <c r="BK102" i="5"/>
  <c r="BK101" i="5" s="1"/>
  <c r="J101" i="5" s="1"/>
  <c r="J63" i="5" s="1"/>
  <c r="P110" i="14"/>
  <c r="P93" i="14" s="1"/>
  <c r="AU70" i="1" s="1"/>
  <c r="P94" i="12"/>
  <c r="AU68" i="1"/>
  <c r="P94" i="11"/>
  <c r="AU66" i="1"/>
  <c r="T102" i="5"/>
  <c r="T101" i="5"/>
  <c r="T156" i="8"/>
  <c r="P102" i="2"/>
  <c r="P92" i="2"/>
  <c r="AU56" i="1"/>
  <c r="T93" i="14"/>
  <c r="R155" i="13"/>
  <c r="P156" i="8"/>
  <c r="T87" i="3"/>
  <c r="BK93" i="2"/>
  <c r="J93" i="2" s="1"/>
  <c r="J64" i="2" s="1"/>
  <c r="T102" i="9"/>
  <c r="R95" i="7"/>
  <c r="R94" i="7" s="1"/>
  <c r="T155" i="13"/>
  <c r="T97" i="13"/>
  <c r="BK98" i="13"/>
  <c r="J98" i="13" s="1"/>
  <c r="J64" i="13" s="1"/>
  <c r="R95" i="12"/>
  <c r="R94" i="12"/>
  <c r="P102" i="9"/>
  <c r="P93" i="9"/>
  <c r="AU64" i="1"/>
  <c r="T93" i="9"/>
  <c r="T97" i="8"/>
  <c r="P94" i="16"/>
  <c r="AU72" i="1"/>
  <c r="R93" i="14"/>
  <c r="BK156" i="8"/>
  <c r="J156" i="8" s="1"/>
  <c r="J68" i="8" s="1"/>
  <c r="BK102" i="2"/>
  <c r="J102" i="2" s="1"/>
  <c r="J67" i="2" s="1"/>
  <c r="T94" i="16"/>
  <c r="T94" i="12"/>
  <c r="R97" i="8"/>
  <c r="P94" i="7"/>
  <c r="AU62" i="1"/>
  <c r="T94" i="7"/>
  <c r="T102" i="2"/>
  <c r="T92" i="2"/>
  <c r="J94" i="2"/>
  <c r="J65" i="2"/>
  <c r="J103" i="2"/>
  <c r="J68" i="2" s="1"/>
  <c r="J90" i="4"/>
  <c r="J64" i="4"/>
  <c r="BK91" i="6"/>
  <c r="BK90" i="6" s="1"/>
  <c r="J90" i="6" s="1"/>
  <c r="J32" i="6" s="1"/>
  <c r="AG60" i="1" s="1"/>
  <c r="BK98" i="8"/>
  <c r="J157" i="8"/>
  <c r="J69" i="8"/>
  <c r="J125" i="14"/>
  <c r="J70" i="14"/>
  <c r="BK88" i="15"/>
  <c r="J88" i="15"/>
  <c r="J64" i="15" s="1"/>
  <c r="BK94" i="16"/>
  <c r="J94" i="16" s="1"/>
  <c r="J63" i="16" s="1"/>
  <c r="J135" i="7"/>
  <c r="J68" i="7"/>
  <c r="J111" i="14"/>
  <c r="J67" i="14"/>
  <c r="J103" i="5"/>
  <c r="J65" i="5" s="1"/>
  <c r="BK95" i="7"/>
  <c r="BK94" i="9"/>
  <c r="J94" i="9" s="1"/>
  <c r="J64" i="9" s="1"/>
  <c r="BK116" i="9"/>
  <c r="J116" i="9" s="1"/>
  <c r="J69" i="9" s="1"/>
  <c r="J95" i="11"/>
  <c r="J64" i="11"/>
  <c r="BK95" i="12"/>
  <c r="J95" i="12" s="1"/>
  <c r="J64" i="12" s="1"/>
  <c r="J135" i="12"/>
  <c r="J68" i="12"/>
  <c r="BK179" i="12"/>
  <c r="J179" i="12" s="1"/>
  <c r="J71" i="12" s="1"/>
  <c r="J99" i="13"/>
  <c r="J65" i="13" s="1"/>
  <c r="BK94" i="14"/>
  <c r="J94" i="14" s="1"/>
  <c r="J64" i="14" s="1"/>
  <c r="BK102" i="9"/>
  <c r="J102" i="9" s="1"/>
  <c r="J66" i="9" s="1"/>
  <c r="BK88" i="10"/>
  <c r="J88" i="10" s="1"/>
  <c r="J64" i="10" s="1"/>
  <c r="BK155" i="13"/>
  <c r="J155" i="13"/>
  <c r="J68" i="13" s="1"/>
  <c r="BK87" i="3"/>
  <c r="J87" i="3" s="1"/>
  <c r="J63" i="3" s="1"/>
  <c r="BK174" i="7"/>
  <c r="J174" i="7" s="1"/>
  <c r="J71" i="7" s="1"/>
  <c r="J35" i="12"/>
  <c r="AV68" i="1" s="1"/>
  <c r="AT68" i="1" s="1"/>
  <c r="J35" i="3"/>
  <c r="AV57" i="1" s="1"/>
  <c r="AT57" i="1" s="1"/>
  <c r="BB55" i="1"/>
  <c r="F35" i="2"/>
  <c r="AZ56" i="1" s="1"/>
  <c r="J35" i="2"/>
  <c r="AV56" i="1" s="1"/>
  <c r="AT56" i="1" s="1"/>
  <c r="F35" i="9"/>
  <c r="AZ64" i="1" s="1"/>
  <c r="F35" i="8"/>
  <c r="AZ63" i="1" s="1"/>
  <c r="J35" i="4"/>
  <c r="AV58" i="1" s="1"/>
  <c r="AT58" i="1" s="1"/>
  <c r="F35" i="16"/>
  <c r="AZ72" i="1"/>
  <c r="F35" i="7"/>
  <c r="AZ62" i="1" s="1"/>
  <c r="F35" i="6"/>
  <c r="AZ60" i="1" s="1"/>
  <c r="F35" i="10"/>
  <c r="AZ65" i="1" s="1"/>
  <c r="J32" i="4"/>
  <c r="AG58" i="1"/>
  <c r="J35" i="15"/>
  <c r="AV71" i="1" s="1"/>
  <c r="AT71" i="1" s="1"/>
  <c r="BB61" i="1"/>
  <c r="AX61" i="1" s="1"/>
  <c r="J35" i="11"/>
  <c r="AV66" i="1" s="1"/>
  <c r="AT66" i="1" s="1"/>
  <c r="BA67" i="1"/>
  <c r="AW67" i="1" s="1"/>
  <c r="BC67" i="1"/>
  <c r="AY67" i="1" s="1"/>
  <c r="J35" i="7"/>
  <c r="AV62" i="1" s="1"/>
  <c r="AT62" i="1" s="1"/>
  <c r="F35" i="12"/>
  <c r="AZ68" i="1" s="1"/>
  <c r="BD61" i="1"/>
  <c r="BA61" i="1"/>
  <c r="AW61" i="1" s="1"/>
  <c r="BD67" i="1"/>
  <c r="F35" i="15"/>
  <c r="AZ71" i="1" s="1"/>
  <c r="BD55" i="1"/>
  <c r="F35" i="5"/>
  <c r="AZ59" i="1" s="1"/>
  <c r="F35" i="11"/>
  <c r="AZ66" i="1"/>
  <c r="BA55" i="1"/>
  <c r="AW55" i="1" s="1"/>
  <c r="J35" i="14"/>
  <c r="AV70" i="1"/>
  <c r="AT70" i="1" s="1"/>
  <c r="J35" i="10"/>
  <c r="AV65" i="1" s="1"/>
  <c r="AT65" i="1" s="1"/>
  <c r="J35" i="5"/>
  <c r="AV59" i="1" s="1"/>
  <c r="AT59" i="1" s="1"/>
  <c r="J35" i="16"/>
  <c r="AV72" i="1" s="1"/>
  <c r="AT72" i="1" s="1"/>
  <c r="F35" i="13"/>
  <c r="AZ69" i="1" s="1"/>
  <c r="F35" i="4"/>
  <c r="AZ58" i="1"/>
  <c r="F35" i="14"/>
  <c r="AZ70" i="1"/>
  <c r="J35" i="13"/>
  <c r="AV69" i="1" s="1"/>
  <c r="AT69" i="1" s="1"/>
  <c r="J35" i="9"/>
  <c r="AV64" i="1" s="1"/>
  <c r="AT64" i="1" s="1"/>
  <c r="J35" i="6"/>
  <c r="AV60" i="1" s="1"/>
  <c r="AT60" i="1" s="1"/>
  <c r="F35" i="3"/>
  <c r="AZ57" i="1" s="1"/>
  <c r="BC55" i="1"/>
  <c r="BC61" i="1"/>
  <c r="AY61" i="1" s="1"/>
  <c r="J35" i="8"/>
  <c r="AV63" i="1" s="1"/>
  <c r="AT63" i="1" s="1"/>
  <c r="BB67" i="1"/>
  <c r="AX67" i="1" s="1"/>
  <c r="BK97" i="8" l="1"/>
  <c r="J97" i="8" s="1"/>
  <c r="J32" i="8" s="1"/>
  <c r="AG63" i="1" s="1"/>
  <c r="BD54" i="1"/>
  <c r="W33" i="1" s="1"/>
  <c r="BK94" i="7"/>
  <c r="J94" i="7"/>
  <c r="P97" i="8"/>
  <c r="AU63" i="1"/>
  <c r="R97" i="13"/>
  <c r="J41" i="4"/>
  <c r="J41" i="6"/>
  <c r="J41" i="8"/>
  <c r="BK92" i="2"/>
  <c r="J92" i="2" s="1"/>
  <c r="J32" i="2" s="1"/>
  <c r="AG56" i="1" s="1"/>
  <c r="AN56" i="1" s="1"/>
  <c r="J102" i="5"/>
  <c r="J64" i="5" s="1"/>
  <c r="J98" i="8"/>
  <c r="J64" i="8" s="1"/>
  <c r="J63" i="6"/>
  <c r="J95" i="7"/>
  <c r="J64" i="7" s="1"/>
  <c r="BK93" i="14"/>
  <c r="J93" i="14" s="1"/>
  <c r="J63" i="14" s="1"/>
  <c r="J91" i="6"/>
  <c r="J64" i="6"/>
  <c r="BK87" i="10"/>
  <c r="J87" i="10" s="1"/>
  <c r="J32" i="10" s="1"/>
  <c r="AG65" i="1" s="1"/>
  <c r="AN65" i="1" s="1"/>
  <c r="BK97" i="13"/>
  <c r="J97" i="13" s="1"/>
  <c r="J63" i="13" s="1"/>
  <c r="BK87" i="15"/>
  <c r="J87" i="15" s="1"/>
  <c r="J32" i="15" s="1"/>
  <c r="AG71" i="1" s="1"/>
  <c r="AN71" i="1" s="1"/>
  <c r="BK93" i="9"/>
  <c r="J93" i="9" s="1"/>
  <c r="J63" i="9" s="1"/>
  <c r="BK94" i="12"/>
  <c r="J94" i="12" s="1"/>
  <c r="J63" i="12" s="1"/>
  <c r="AN63" i="1"/>
  <c r="AN58" i="1"/>
  <c r="AN60" i="1"/>
  <c r="AU55" i="1"/>
  <c r="J32" i="11"/>
  <c r="AG66" i="1" s="1"/>
  <c r="AN66" i="1" s="1"/>
  <c r="AU61" i="1"/>
  <c r="AU67" i="1"/>
  <c r="J32" i="16"/>
  <c r="AG72" i="1" s="1"/>
  <c r="AN72" i="1" s="1"/>
  <c r="J32" i="5"/>
  <c r="AG59" i="1" s="1"/>
  <c r="AN59" i="1" s="1"/>
  <c r="BC54" i="1"/>
  <c r="W32" i="1" s="1"/>
  <c r="AZ67" i="1"/>
  <c r="AV67" i="1" s="1"/>
  <c r="AT67" i="1" s="1"/>
  <c r="AX55" i="1"/>
  <c r="AY55" i="1"/>
  <c r="J32" i="7"/>
  <c r="AG62" i="1" s="1"/>
  <c r="AN62" i="1" s="1"/>
  <c r="J32" i="3"/>
  <c r="AG57" i="1" s="1"/>
  <c r="AN57" i="1" s="1"/>
  <c r="AZ61" i="1"/>
  <c r="AV61" i="1" s="1"/>
  <c r="AT61" i="1" s="1"/>
  <c r="BB54" i="1"/>
  <c r="W31" i="1" s="1"/>
  <c r="BA54" i="1"/>
  <c r="AW54" i="1" s="1"/>
  <c r="AK30" i="1" s="1"/>
  <c r="AZ55" i="1"/>
  <c r="J63" i="8" l="1"/>
  <c r="AZ54" i="1"/>
  <c r="W29" i="1" s="1"/>
  <c r="J63" i="2"/>
  <c r="J63" i="15"/>
  <c r="J41" i="16"/>
  <c r="J41" i="3"/>
  <c r="J41" i="5"/>
  <c r="J63" i="7"/>
  <c r="J63" i="10"/>
  <c r="J41" i="11"/>
  <c r="J41" i="15"/>
  <c r="J41" i="2"/>
  <c r="J41" i="10"/>
  <c r="J41" i="7"/>
  <c r="J32" i="14"/>
  <c r="AG70" i="1"/>
  <c r="AN70" i="1" s="1"/>
  <c r="W30" i="1"/>
  <c r="J32" i="13"/>
  <c r="AG69" i="1"/>
  <c r="AN69" i="1"/>
  <c r="J32" i="9"/>
  <c r="AG64" i="1" s="1"/>
  <c r="AN64" i="1" s="1"/>
  <c r="AX54" i="1"/>
  <c r="AU54" i="1"/>
  <c r="AG55" i="1"/>
  <c r="AY54" i="1"/>
  <c r="J32" i="12"/>
  <c r="AG68" i="1" s="1"/>
  <c r="AN68" i="1" s="1"/>
  <c r="AV55" i="1"/>
  <c r="AT55" i="1" s="1"/>
  <c r="AV54" i="1" l="1"/>
  <c r="AK29" i="1" s="1"/>
  <c r="J41" i="9"/>
  <c r="J41" i="12"/>
  <c r="J41" i="13"/>
  <c r="J41" i="14"/>
  <c r="AN55" i="1"/>
  <c r="AG61" i="1"/>
  <c r="AN61" i="1" s="1"/>
  <c r="AG67" i="1"/>
  <c r="AN67" i="1" s="1"/>
  <c r="AT54" i="1" l="1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<sst xmlns="http://schemas.openxmlformats.org/spreadsheetml/2006/main" count="14569" uniqueCount="1568">
  <si>
    <t>Export Komplet</t>
  </si>
  <si>
    <t>VZ</t>
  </si>
  <si>
    <t>2.0</t>
  </si>
  <si>
    <t/>
  </si>
  <si>
    <t>False</t>
  </si>
  <si>
    <t>{854e7f7a-e49b-4a3d-86ce-e77a97a4df40}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</si>
  <si>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</si>
  <si>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</si>
  <si>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</si>
  <si>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</si>
  <si>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</si>
  <si>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</si>
  <si>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</si>
  <si>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</si>
  <si>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12012026_VZ</t>
  </si>
  <si>
    <t>Stavba:</t>
  </si>
  <si>
    <t>IROP výzva 37 (ZŠ Písečná)</t>
  </si>
  <si>
    <t>KSO:</t>
  </si>
  <si>
    <t>CC-CZ:</t>
  </si>
  <si>
    <t>Místo:</t>
  </si>
  <si>
    <t>ZŠ Písečná 5144, Chomutov</t>
  </si>
  <si>
    <t>Datum:</t>
  </si>
  <si>
    <t>29. 1. 2026</t>
  </si>
  <si>
    <t>Zadavatel:</t>
  </si>
  <si>
    <t>IČ:</t>
  </si>
  <si>
    <t>00261891</t>
  </si>
  <si>
    <t>Statutární město Chomutov</t>
  </si>
  <si>
    <t>DIČ:</t>
  </si>
  <si>
    <t>Zhotovitel:</t>
  </si>
  <si>
    <t xml:space="preserve"> </t>
  </si>
  <si>
    <t>Projektant:</t>
  </si>
  <si>
    <t>48168017</t>
  </si>
  <si>
    <t>Digitronic CZ s.r.o. Hradec Králové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</si>
  <si>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</si>
  <si>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</si>
  <si>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</si>
  <si>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</si>
  <si>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</si>
  <si>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</si>
  <si>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</si>
  <si>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</si>
  <si>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</si>
  <si>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</si>
  <si>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</si>
  <si>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</si>
  <si>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</si>
  <si>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</si>
  <si>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</si>
  <si>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</si>
  <si>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</si>
  <si>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</si>
  <si>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</si>
  <si>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</si>
  <si>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</si>
  <si>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</si>
  <si>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</si>
  <si>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</si>
  <si>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</si>
  <si>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</si>
  <si>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</si>
  <si>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</si>
  <si>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</si>
  <si>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</si>
  <si>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</si>
  <si>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</si>
  <si>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</si>
  <si>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</si>
  <si>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</si>
  <si>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</si>
  <si>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</si>
  <si>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</si>
  <si>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</si>
  <si>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</si>
  <si>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</si>
  <si>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</si>
  <si>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SO-01</t>
  </si>
  <si>
    <t>Společné pro celý objekt</t>
  </si>
  <si>
    <t>STA</t>
  </si>
  <si>
    <t>1</t>
  </si>
  <si>
    <t>{145e21bc-b36a-466a-a4c2-42663f7eacfd}</t>
  </si>
  <si>
    <t>2</t>
  </si>
  <si>
    <t>/</t>
  </si>
  <si>
    <t>Stavební práce</t>
  </si>
  <si>
    <t>Soupis</t>
  </si>
  <si>
    <t>{e1a590e0-f8d5-421e-ba76-8dcb75f6abc2}</t>
  </si>
  <si>
    <t>4</t>
  </si>
  <si>
    <t>Chlazení</t>
  </si>
  <si>
    <t>{afa2f7df-7aaf-4573-8f1b-287d1b29c63e}</t>
  </si>
  <si>
    <t>6</t>
  </si>
  <si>
    <t>Elektroinstalace</t>
  </si>
  <si>
    <t>{4a7b27ee-43ea-4055-b740-1dac2f256e98}</t>
  </si>
  <si>
    <t>02</t>
  </si>
  <si>
    <t>Slaboproud</t>
  </si>
  <si>
    <t>{de90a155-4d88-491a-b664-4de7b9028b7c}</t>
  </si>
  <si>
    <t>VRN</t>
  </si>
  <si>
    <t>Vedlejší rozpočtové náklady</t>
  </si>
  <si>
    <t>{a75d8f27-780b-4466-99af-213141c54670}</t>
  </si>
  <si>
    <t>SO-02</t>
  </si>
  <si>
    <t>učebna cizích jazyků m.č.42</t>
  </si>
  <si>
    <t>{58a3d74d-185e-441c-8776-205b67e36ccc}</t>
  </si>
  <si>
    <t>Bourací práce</t>
  </si>
  <si>
    <t>{3719932d-1f7e-43e0-aeab-35f52edef1b3}</t>
  </si>
  <si>
    <t>{707ca3d8-6be2-4c58-8178-34393a2787c7}</t>
  </si>
  <si>
    <t>3</t>
  </si>
  <si>
    <t>ZTI</t>
  </si>
  <si>
    <t>{26c56fcf-2d4a-46c6-9339-4e88e2c49690}</t>
  </si>
  <si>
    <t>5</t>
  </si>
  <si>
    <t>Stínění</t>
  </si>
  <si>
    <t>{3b3861ee-7253-40a0-b2c0-08bd40cf1ee8}</t>
  </si>
  <si>
    <t>{65345c02-9f9a-405c-8973-3aff28134751}</t>
  </si>
  <si>
    <t>SO-03</t>
  </si>
  <si>
    <t>učebna přírodních věd m.č.39</t>
  </si>
  <si>
    <t>{f5ebcc16-9029-414e-be96-24f46f9fb167}</t>
  </si>
  <si>
    <t>{b298e91d-3d33-4142-a2d8-b62653fca919}</t>
  </si>
  <si>
    <t>{e997dbec-f782-4e38-98c2-017ea4d5514e}</t>
  </si>
  <si>
    <t>{69f808b2-883f-4a24-abb1-a3060aa64328}</t>
  </si>
  <si>
    <t>{11f1543a-d69b-4285-adf9-428ad940724a}</t>
  </si>
  <si>
    <t>{bfbc9f19-fc69-4ef8-b219-6e7923d98387}</t>
  </si>
  <si>
    <t>KRYCÍ LIST SOUPISU PRACÍ</t>
  </si>
  <si>
    <t>Objekt:</t>
  </si>
  <si>
    <t>SO-01 - Společné pro celý objekt</t>
  </si>
  <si>
    <t>Soupis:</t>
  </si>
  <si>
    <t>2 - Stavební práce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</si>
  <si>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</si>
  <si>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</si>
  <si>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</si>
  <si>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</si>
  <si>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</si>
  <si>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</si>
  <si>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 xml:space="preserve">    998 - Přesun hmot</t>
  </si>
  <si>
    <t>PSV - Práce a dodávky PSV</t>
  </si>
  <si>
    <t xml:space="preserve">    712 - Povlakové krytiny</t>
  </si>
  <si>
    <t xml:space="preserve">    713 - Izolace tepelné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</si>
  <si>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</si>
  <si>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</si>
  <si>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</si>
  <si>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</si>
  <si>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</si>
  <si>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</si>
  <si>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</si>
  <si>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</si>
  <si>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</si>
  <si>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</si>
  <si>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</si>
  <si>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</si>
  <si>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</si>
  <si>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</si>
  <si>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</si>
  <si>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</si>
  <si>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</si>
  <si>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</si>
  <si>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</si>
  <si>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</si>
  <si>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953945262</t>
  </si>
  <si>
    <t>Kotvy s přerušeným tepelným mostem pro zátěž - dodávka a montáž</t>
  </si>
  <si>
    <t>kus</t>
  </si>
  <si>
    <t>CS ÚRS 2023 02</t>
  </si>
  <si>
    <t>PP</t>
  </si>
  <si>
    <t>Online PSC</t>
  </si>
  <si>
    <t>https://podminky.urs.cz/item/CS_URS_2023_02/953945262</t>
  </si>
  <si>
    <t>998</t>
  </si>
  <si>
    <t>Přesun hmot</t>
  </si>
  <si>
    <t>998011002</t>
  </si>
  <si>
    <t>Přesun hmot pro budovy zděné v přes 6 do 12 m</t>
  </si>
  <si>
    <t>t</t>
  </si>
  <si>
    <t>CS ÚRS 2025 02</t>
  </si>
  <si>
    <t>Přesun hmot pro budovy občanské výstavby, bydlení, výrobu a služby s nosnou svislou konstrukcí zděnou z cihel, tvárnic nebo kamene vodorovná dopravní vzdálenost do 100 m pro budovy výšky přes 6 do 12 m</t>
  </si>
  <si>
    <t>https://podminky.urs.cz/item/CS_URS_2025_02/998011002</t>
  </si>
  <si>
    <t>PSV</t>
  </si>
  <si>
    <t>Práce a dodávky PSV</t>
  </si>
  <si>
    <t>712</t>
  </si>
  <si>
    <t>Povlakové krytiny</t>
  </si>
  <si>
    <t>712340832</t>
  </si>
  <si>
    <t>Odstranění povlakové krytiny střech do 10° z pásů NAIP přitavených v plné ploše dvouvrstvé</t>
  </si>
  <si>
    <t>m2</t>
  </si>
  <si>
    <t>16</t>
  </si>
  <si>
    <t>Odstranění povlakové krytiny střech plochých do 10° z přitavených pásů NAIP v plné ploše dvouvrstvé</t>
  </si>
  <si>
    <t>https://podminky.urs.cz/item/CS_URS_2025_02/712340832</t>
  </si>
  <si>
    <t>712341559</t>
  </si>
  <si>
    <t>Provedení povlakové krytiny střech do 10° pásy NAIP přitavením v plné ploše</t>
  </si>
  <si>
    <t>8</t>
  </si>
  <si>
    <t>Provedení povlakové krytiny střech plochých do 10° pásy přitavením NAIP v plné ploše</t>
  </si>
  <si>
    <t>https://podminky.urs.cz/item/CS_URS_2025_02/712341559</t>
  </si>
  <si>
    <t>M</t>
  </si>
  <si>
    <t>62832001</t>
  </si>
  <si>
    <t>pás asfaltový natavitelný oxidovaný s vložkou ze skleněné rohože typu V60 s jemnozrnným minerálním posypem tl 3,5mm</t>
  </si>
  <si>
    <t>32</t>
  </si>
  <si>
    <t>10</t>
  </si>
  <si>
    <t>VV</t>
  </si>
  <si>
    <t>1,5*1,1655 "Přepočtené koeficientem množství</t>
  </si>
  <si>
    <t>Součet</t>
  </si>
  <si>
    <t>712771001</t>
  </si>
  <si>
    <t>Provedení separační nebo kluzné vrstvy z fólií vegetační střechy sklon do 5°</t>
  </si>
  <si>
    <t>Provedení separační nebo kluzné vrstvy vegetační střechy z fólií kladených volně s přesahem, sklon střechy do 5°</t>
  </si>
  <si>
    <t>https://podminky.urs.cz/item/CS_URS_2025_02/712771001</t>
  </si>
  <si>
    <t>7</t>
  </si>
  <si>
    <t>69334120</t>
  </si>
  <si>
    <t>fólie dělící vegetačních střech PE tl 0,2mm</t>
  </si>
  <si>
    <t>14</t>
  </si>
  <si>
    <t>1,5*1,155 "Přepočtené koeficientem množství</t>
  </si>
  <si>
    <t>998712102</t>
  </si>
  <si>
    <t>Přesun hmot tonážní tonážní pro krytiny povlakové v objektech v přes 6 do 12 m</t>
  </si>
  <si>
    <t>Přesun hmot pro povlakové krytiny stanovený z hmotnosti přesunovaného materiálu vodorovná dopravní vzdálenost do 50 m v objektech výšky přes 6 do 12 m</t>
  </si>
  <si>
    <t>https://podminky.urs.cz/item/CS_URS_2025_02/998712102</t>
  </si>
  <si>
    <t>713</t>
  </si>
  <si>
    <t>Izolace tepelné</t>
  </si>
  <si>
    <t>713140823</t>
  </si>
  <si>
    <t>Odstranění tepelné izolace střech nadstřešní volně kladené z polystyrenu suchého tl přes 100 mm</t>
  </si>
  <si>
    <t>18</t>
  </si>
  <si>
    <t>Odstranění tepelné izolace střech plochých z rohoží, pásů, dílců, desek, bloků nadstřešních izolací volně položených z polystyrenu suchého, tloušťka izolace přes 100 mm</t>
  </si>
  <si>
    <t>https://podminky.urs.cz/item/CS_URS_2025_02/713140823</t>
  </si>
  <si>
    <t>713141111</t>
  </si>
  <si>
    <t>Montáž izolace tepelné střech plochých lepené asfaltem plně 1 vrstva rohoží, pásů, dílců, desek</t>
  </si>
  <si>
    <t>20</t>
  </si>
  <si>
    <t>Montáž tepelné izolace střech plochých rohožemi, pásy, deskami, dílci, bloky (izolační materiál ve specifikaci) přilepenými asfaltem za horka zplna, jednovrstvá</t>
  </si>
  <si>
    <t>https://podminky.urs.cz/item/CS_URS_2025_02/713141111</t>
  </si>
  <si>
    <t>11</t>
  </si>
  <si>
    <t>28375993</t>
  </si>
  <si>
    <t>deska EPS 150 pro konstrukce s vysokým zatížením λ=0,035 tl 200mm</t>
  </si>
  <si>
    <t>22</t>
  </si>
  <si>
    <t>1,5*2,1 "Přepočtené koeficientem množství</t>
  </si>
  <si>
    <t>998713102</t>
  </si>
  <si>
    <t>Přesun hmot tonážní pro izolace tepelné v objektech v přes 6 do 12 m</t>
  </si>
  <si>
    <t>24</t>
  </si>
  <si>
    <t>Přesun hmot pro izolace tepelné stanovený z hmotnosti přesunovaného materiálu vodorovná dopravní vzdálenost do 50 m v objektech výšky přes 6 m do 12 m</t>
  </si>
  <si>
    <t>https://podminky.urs.cz/item/CS_URS_2025_02/998713102</t>
  </si>
  <si>
    <t>767</t>
  </si>
  <si>
    <t>Konstrukce zámečnické</t>
  </si>
  <si>
    <t>13</t>
  </si>
  <si>
    <t>767995112</t>
  </si>
  <si>
    <t>Montáž atypických zámečnických konstrukcí hm přes 5 do 10 kg</t>
  </si>
  <si>
    <t>kg</t>
  </si>
  <si>
    <t>26</t>
  </si>
  <si>
    <t>Montáž ostatních atypických zámečnických konstrukcí hmotnosti přes 5 do 10 kg</t>
  </si>
  <si>
    <t>https://podminky.urs.cz/item/CS_URS_2025_02/767995112</t>
  </si>
  <si>
    <t>2*5,94*1,2</t>
  </si>
  <si>
    <t>13010710</t>
  </si>
  <si>
    <t>ocel profilová jakost S235JR (11 375) průřez I (IPN) 80</t>
  </si>
  <si>
    <t>28</t>
  </si>
  <si>
    <t>P</t>
  </si>
  <si>
    <t>Poznámka k položce:_x000D_
Poznámka k položce: Hmotnost: 5,94 kg/m</t>
  </si>
  <si>
    <t>14,256*0,00108 "Přepočtené koeficientem množství</t>
  </si>
  <si>
    <t>4 - Chlazení</t>
  </si>
  <si>
    <t>Zař.č.1 - Chlazení učeben</t>
  </si>
  <si>
    <t>OST - Ostatní</t>
  </si>
  <si>
    <t>Zař.č.1</t>
  </si>
  <si>
    <t>Chlazení učeben</t>
  </si>
  <si>
    <t>751721121</t>
  </si>
  <si>
    <t>Montáž klimatizační jednotky venkovní s trojfázovým napájením do 7 vnitřních jednotek</t>
  </si>
  <si>
    <t>Montáž klimatizační jednotky venkovní trojfázové napájení do 7 vnitřních jednotek</t>
  </si>
  <si>
    <t>https://podminky.urs.cz/item/CS_URS_2025_02/751721121</t>
  </si>
  <si>
    <t>42952022R</t>
  </si>
  <si>
    <t>jednotka klimatizační venkovní trojfázové napájení  o výkonu 28kW vč. příslušenství</t>
  </si>
  <si>
    <t>vlastní</t>
  </si>
  <si>
    <t>751711133</t>
  </si>
  <si>
    <t>Montáž klimatizační jednotky vnitřní kazetové čtyřcestné o výkonu přes 5 do 6,5 kW</t>
  </si>
  <si>
    <t>Montáž klimatizační jednotky vnitřní kazetové čtyřcestné o výkonu (pro objem místnosti) přes 5 do 6,5 kW (přes 50 do 65 m3)</t>
  </si>
  <si>
    <t>https://podminky.urs.cz/item/CS_URS_2025_02/751711133</t>
  </si>
  <si>
    <t>42952006R</t>
  </si>
  <si>
    <t>jednotka klimatizační vnitřní kazetová čtyřcestná o výkonu 5,6kW vč. příslušenství</t>
  </si>
  <si>
    <t>Poznámka k položce:_x000D_
Poznámka k položce: Součást příslušenství je čelní deska, kabelový ovladač a kabel skupinového ovládání</t>
  </si>
  <si>
    <t>751791111</t>
  </si>
  <si>
    <t>Montáž napojovacího měděného potrubí předizolovaného 6 (1/4" x 0,8)</t>
  </si>
  <si>
    <t>m</t>
  </si>
  <si>
    <t>Montáž napojovacího potrubí měděného předizolovaného, D mm (" x tl. stěny) 6 (1/4" x 0,8)</t>
  </si>
  <si>
    <t>https://podminky.urs.cz/item/CS_URS_2025_02/751791111</t>
  </si>
  <si>
    <t>33,333*1,2 "Přepočtené koeficientem množství</t>
  </si>
  <si>
    <t>42981907</t>
  </si>
  <si>
    <t>trubka předizolovaná Cu 1/4" (6 mm), stěna tl 0,8 mm, izolace 9mm</t>
  </si>
  <si>
    <t>751791112</t>
  </si>
  <si>
    <t>Montáž napojovacího měděného potrubí předizolovaného 10 (3/8" x 0,8)</t>
  </si>
  <si>
    <t>Montáž napojovacího potrubí měděného předizolovaného, D mm (" x tl. stěny) 10 (3/8" x 0,8)</t>
  </si>
  <si>
    <t>https://podminky.urs.cz/item/CS_URS_2025_02/751791112</t>
  </si>
  <si>
    <t>26,667*1,2 "Přepočtené koeficientem množství</t>
  </si>
  <si>
    <t>42981908</t>
  </si>
  <si>
    <t>trubka předizolovaná Cu 3/8" (10 mm), stěna tl 0,8 mm, izolace 9mm</t>
  </si>
  <si>
    <t>751791113</t>
  </si>
  <si>
    <t>Montáž napojovacího měděného potrubí předizolovaného 12 (1/2" x 0,8)</t>
  </si>
  <si>
    <t>Montáž napojovacího potrubí měděného předizolovaného, D mm (" x tl. stěny) 12 (1/2" x 0,8)</t>
  </si>
  <si>
    <t>https://podminky.urs.cz/item/CS_URS_2025_02/751791113</t>
  </si>
  <si>
    <t>42981909</t>
  </si>
  <si>
    <t>trubka předizolovaná Cu 1/2" (12 mm), stěna tl 0,8 mm, izolace 9mm</t>
  </si>
  <si>
    <t>751791114</t>
  </si>
  <si>
    <t>Montáž napojovacího měděného potrubí předizolovaného 16 (5/8" x 1,0)</t>
  </si>
  <si>
    <t>Montáž napojovacího potrubí měděného předizolovaného, D mm (" x tl. stěny) 16 (5/8" x 1,0)</t>
  </si>
  <si>
    <t>https://podminky.urs.cz/item/CS_URS_2025_02/751791114</t>
  </si>
  <si>
    <t>14,167*1,2 "Přepočtené koeficientem množství</t>
  </si>
  <si>
    <t>42981910</t>
  </si>
  <si>
    <t>trubka předizolovaná Cu 5/8" (16 mm), stěna tl 1,0 mm, izolace 9mm</t>
  </si>
  <si>
    <t>751791115</t>
  </si>
  <si>
    <t>Montáž napojovacího měděného potrubí předizolovaného 18 (3/4" x 1,0)</t>
  </si>
  <si>
    <t>Montáž napojovacího potrubí měděného předizolovaného, D mm (" x tl. stěny) 18 (3/4" x 1,0)</t>
  </si>
  <si>
    <t>https://podminky.urs.cz/item/CS_URS_2025_02/751791115</t>
  </si>
  <si>
    <t>4,167*1,2 "Přepočtené koeficientem množství</t>
  </si>
  <si>
    <t>42981911</t>
  </si>
  <si>
    <t>trubka předizolovaná Cu 3/4" (18 mm), stěna tl 1,0 mm, izolace 9mm</t>
  </si>
  <si>
    <t>15</t>
  </si>
  <si>
    <t>751791116</t>
  </si>
  <si>
    <t>Montáž napojovacího měděného potrubí předizolovaného 22 (7/8" x 1,0)</t>
  </si>
  <si>
    <t>30</t>
  </si>
  <si>
    <t>Montáž napojovacího potrubí měděného předizolovaného, D mm (" x tl. stěny) 22 (7/8" x 1,0)</t>
  </si>
  <si>
    <t>https://podminky.urs.cz/item/CS_URS_2025_02/751791116</t>
  </si>
  <si>
    <t>10*1,2 "Přepočtené koeficientem množství</t>
  </si>
  <si>
    <t>42981912</t>
  </si>
  <si>
    <t>trubka předizolovaná Cu 7/8" (22 mm), stěna tl 1,0 mm, izolace 9mm</t>
  </si>
  <si>
    <t>17</t>
  </si>
  <si>
    <t>CH1.6</t>
  </si>
  <si>
    <t>Cu rozbočka (refnet) vč. montáže</t>
  </si>
  <si>
    <t>34</t>
  </si>
  <si>
    <t>Cu rozbočka (refnet) vč. montáže Multi V</t>
  </si>
  <si>
    <t>OST</t>
  </si>
  <si>
    <t>Ostatní</t>
  </si>
  <si>
    <t>721.1</t>
  </si>
  <si>
    <t>Kondenzátní čerpadlo pro vnitřní jednotku klimatizace</t>
  </si>
  <si>
    <t>ks</t>
  </si>
  <si>
    <t>262144</t>
  </si>
  <si>
    <t>36</t>
  </si>
  <si>
    <t>Kompatní čerpadlo kondenzátu s elektronickou plovákovou komorou, plnulý start, vstupní filtr, výkon 12 l/hod, výtlakem 10 m a max. sací výška je 2 m.</t>
  </si>
  <si>
    <t>19</t>
  </si>
  <si>
    <t>751793001</t>
  </si>
  <si>
    <t>Doplnění chladiva do systému</t>
  </si>
  <si>
    <t>38</t>
  </si>
  <si>
    <t>https://podminky.urs.cz/item/CS_URS_2025_02/751793001</t>
  </si>
  <si>
    <t>10892003</t>
  </si>
  <si>
    <t>chladivo R410A 10kg</t>
  </si>
  <si>
    <t>40</t>
  </si>
  <si>
    <t>OST.1</t>
  </si>
  <si>
    <t>Stavební přípomoce</t>
  </si>
  <si>
    <t>soub</t>
  </si>
  <si>
    <t>42</t>
  </si>
  <si>
    <t>OST.7</t>
  </si>
  <si>
    <t>Požární ucpávky</t>
  </si>
  <si>
    <t>44</t>
  </si>
  <si>
    <t>23</t>
  </si>
  <si>
    <t>Pol47</t>
  </si>
  <si>
    <t>Parapetní kanál dutý pro vedení chladiv. do rozměru 100x50 dle dim. potrubí vč. montáže (plast, bílý)</t>
  </si>
  <si>
    <t>46</t>
  </si>
  <si>
    <t>741910414R</t>
  </si>
  <si>
    <t>Montáž žlab kovový šířky do 250 mm včetně víka</t>
  </si>
  <si>
    <t>48</t>
  </si>
  <si>
    <t>Montáž žlabů bez stojiny a výložníků kovových s podpěrkami a příslušenstvím</t>
  </si>
  <si>
    <t>25</t>
  </si>
  <si>
    <t>34575495R</t>
  </si>
  <si>
    <t>žlab kabelový pozinkovaný 2m/ks 100X250 včetně víka</t>
  </si>
  <si>
    <t>50</t>
  </si>
  <si>
    <t>Pol50</t>
  </si>
  <si>
    <t>%</t>
  </si>
  <si>
    <t>52</t>
  </si>
  <si>
    <t>27</t>
  </si>
  <si>
    <t>Pol51</t>
  </si>
  <si>
    <t>Spojovací a kotevní materiál</t>
  </si>
  <si>
    <t>54</t>
  </si>
  <si>
    <t>Pol52</t>
  </si>
  <si>
    <t>Zprovoznění</t>
  </si>
  <si>
    <t>56</t>
  </si>
  <si>
    <t>29</t>
  </si>
  <si>
    <t>Pol53</t>
  </si>
  <si>
    <t>Dokumentace skutečného stavu</t>
  </si>
  <si>
    <t>58</t>
  </si>
  <si>
    <t>6 - Elektroinstalace</t>
  </si>
  <si>
    <t>D4 - Ostatní</t>
  </si>
  <si>
    <t>D6 - Kabely</t>
  </si>
  <si>
    <t>D7 - Nosný materiál</t>
  </si>
  <si>
    <t>D4</t>
  </si>
  <si>
    <t>Pol1</t>
  </si>
  <si>
    <t>Zemní a výkopové práce včetně zpětných terenních úprav a pískového lože</t>
  </si>
  <si>
    <t>D6</t>
  </si>
  <si>
    <t>Kabely</t>
  </si>
  <si>
    <t>Pol2</t>
  </si>
  <si>
    <t>Silový kabel CYKY 3x2,5, montáž</t>
  </si>
  <si>
    <t>Pol3</t>
  </si>
  <si>
    <t>Silový kabel CYKY 3x2,5, dodávka</t>
  </si>
  <si>
    <t>Pol4</t>
  </si>
  <si>
    <t>Štítky na kabely, montáž</t>
  </si>
  <si>
    <t>Pol5</t>
  </si>
  <si>
    <t>Štítky na kabely, dodávka</t>
  </si>
  <si>
    <t>D7</t>
  </si>
  <si>
    <t>Nosný materiál</t>
  </si>
  <si>
    <t>Pol6</t>
  </si>
  <si>
    <t>Trubka plastová pevná, průměr 20mm, vč. spojek, kolen, příchytů a příslušenství, montáž</t>
  </si>
  <si>
    <t>Pol7</t>
  </si>
  <si>
    <t>Trubka plastová pevná, průměr 20mm, vč. spojek, kolen, příchytů a příslušenství, dodávka</t>
  </si>
  <si>
    <t>Pol8</t>
  </si>
  <si>
    <t>Trubka plastová ohebná kopoflex, průměr 50mm, montáž</t>
  </si>
  <si>
    <t>Pol9</t>
  </si>
  <si>
    <t>TRUBKA ohebná elektroinstalační DN50 mm</t>
  </si>
  <si>
    <t>Pol10</t>
  </si>
  <si>
    <t>Výstražná červená fólie, montáž</t>
  </si>
  <si>
    <t>Pol11</t>
  </si>
  <si>
    <t>Výstražná červená fólie, dodávka</t>
  </si>
  <si>
    <t>Pol12</t>
  </si>
  <si>
    <t>Výrobní dílenská dokumentace</t>
  </si>
  <si>
    <t>kpl</t>
  </si>
  <si>
    <t>Pol13</t>
  </si>
  <si>
    <t>Dokumentace skutečného provedení</t>
  </si>
  <si>
    <t>Pol14</t>
  </si>
  <si>
    <t>Zaškolení obsluhy, manuály</t>
  </si>
  <si>
    <t>Pol15</t>
  </si>
  <si>
    <t>Komplexní zkoušky, oživení a odladění systému</t>
  </si>
  <si>
    <t>Pol16</t>
  </si>
  <si>
    <t>Revizní technik</t>
  </si>
  <si>
    <t>Pol17</t>
  </si>
  <si>
    <t>Doprava a přesuny</t>
  </si>
  <si>
    <t>02 - Slaboproud</t>
  </si>
  <si>
    <t>D1 - Slaboproudé rozvody</t>
  </si>
  <si>
    <t xml:space="preserve">    oddíl 1 - Strukturovaná kabeláž - univerzální kabelážní systém</t>
  </si>
  <si>
    <t xml:space="preserve">    220990005 - 19" datový rozvaděč R8</t>
  </si>
  <si>
    <t xml:space="preserve">    220990013 - Optika a příslušenství - R8</t>
  </si>
  <si>
    <t xml:space="preserve">    220990019 - Aktivní prvky - R8</t>
  </si>
  <si>
    <t xml:space="preserve">    220990022 - Optické moduly - R8</t>
  </si>
  <si>
    <t xml:space="preserve">    220990024 - Optické patch cordy  - R8</t>
  </si>
  <si>
    <t xml:space="preserve">    220990027 - 19" datový rozvaděč - RD6</t>
  </si>
  <si>
    <t xml:space="preserve">    220990031 - Aktivní prvky - R6</t>
  </si>
  <si>
    <t xml:space="preserve">    220990033 - Optické moduly - R6</t>
  </si>
  <si>
    <t xml:space="preserve">    220990035 - Optické patch cordy  - R6</t>
  </si>
  <si>
    <t xml:space="preserve">    220990053 - Wifi - access point</t>
  </si>
  <si>
    <t xml:space="preserve">    220990056 - Kabely a elektroinstalační materiál </t>
  </si>
  <si>
    <t xml:space="preserve">    220990094 - Reproduktory nástěnné </t>
  </si>
  <si>
    <t xml:space="preserve">    oddíl 3 - Pož.ucpávky</t>
  </si>
  <si>
    <t xml:space="preserve">    oddíl 4 - Demontáže</t>
  </si>
  <si>
    <t>D1</t>
  </si>
  <si>
    <t>Slaboproudé rozvody</t>
  </si>
  <si>
    <t>oddíl 1</t>
  </si>
  <si>
    <t>Strukturovaná kabeláž - univerzální kabelážní systém</t>
  </si>
  <si>
    <t>220990001</t>
  </si>
  <si>
    <t>zásuvka pod omítku 2xRJ45 UTP CAT6 včetně rámečku</t>
  </si>
  <si>
    <t>220990002</t>
  </si>
  <si>
    <t>zásuvka pod omítku 1xRJ45 UTP CAT6 včetně rámečku</t>
  </si>
  <si>
    <t>220990003</t>
  </si>
  <si>
    <t>zásuvka pod omítku 2xRJ45 FTP CAT6A včetně rámečku (pro AVT)</t>
  </si>
  <si>
    <t>220990004</t>
  </si>
  <si>
    <t>zásuvka pod omítku 1xRJ45 FTP CAT6A včetně rámečku (pro AVT)</t>
  </si>
  <si>
    <t>220990005</t>
  </si>
  <si>
    <t>19" datový rozvaděč R8</t>
  </si>
  <si>
    <t>220990006</t>
  </si>
  <si>
    <t>Demontáž stávajícího rozvaděče a přepojení včetně stáv. výzbroje</t>
  </si>
  <si>
    <t>hod</t>
  </si>
  <si>
    <t>220990007</t>
  </si>
  <si>
    <t>Rozvaděč stojan. 27U/600x600, šedý, dveře sklo</t>
  </si>
  <si>
    <t>220990008</t>
  </si>
  <si>
    <t>DP-RP-08-UTEF-IEEC14 napájecí panel, 8xUTE, 250V, 10A pojistka, 19", 2,8m kabel se zástrčkou IEC 320 C14</t>
  </si>
  <si>
    <t>220990009</t>
  </si>
  <si>
    <t>Patch panel LEVITON UTP 24 x RJ45 1U, CAT6C6CPNLU24012M nestíněný patch panel Cat6Plus s vázací lištou, 24xRJ45, 1RU, kat. 6,110 IDC, černý</t>
  </si>
  <si>
    <t>220990010</t>
  </si>
  <si>
    <t>Vyvazovací panel 1U DP-VP-K02-H</t>
  </si>
  <si>
    <t>220990011</t>
  </si>
  <si>
    <t>Patch kabel UTP  3m, CAT6</t>
  </si>
  <si>
    <t>Patch kabel UTP 3m, CAT6</t>
  </si>
  <si>
    <t>220990012</t>
  </si>
  <si>
    <t>Patch kabel UTP  5m, CAT6</t>
  </si>
  <si>
    <t>Patch kabel UTP 5m, CAT6</t>
  </si>
  <si>
    <t>220990013</t>
  </si>
  <si>
    <t>Optika a příslušenství - R8</t>
  </si>
  <si>
    <t>220990014</t>
  </si>
  <si>
    <t>optický adaptér / spojka LC/pc - LC/pc single-mode duplex</t>
  </si>
  <si>
    <t>220990015</t>
  </si>
  <si>
    <t>Optická kazeta pro 24 svárů bez ochran sváru včetně víka</t>
  </si>
  <si>
    <t>220990016</t>
  </si>
  <si>
    <t>optický svár SM</t>
  </si>
  <si>
    <t>220990017</t>
  </si>
  <si>
    <t>ochrana optického svaru FPS - 60mm</t>
  </si>
  <si>
    <t>220990018</t>
  </si>
  <si>
    <t>Pigtail 9/125 LCupc SM OS 1,5m</t>
  </si>
  <si>
    <t>220990019</t>
  </si>
  <si>
    <t>Aktivní prvky - R8</t>
  </si>
  <si>
    <t>220990020</t>
  </si>
  <si>
    <t>220990021</t>
  </si>
  <si>
    <t>220990022</t>
  </si>
  <si>
    <t>Optické moduly - R8</t>
  </si>
  <si>
    <t>220990023</t>
  </si>
  <si>
    <t>SFP Single-Mode optický modul SFP, 1Gbit/ Konektory: (2) LC</t>
  </si>
  <si>
    <t>220990024</t>
  </si>
  <si>
    <t>Optické patch cordy  - R8</t>
  </si>
  <si>
    <t>220990025</t>
  </si>
  <si>
    <t>Patch kabel 9/125 LCpc/LCpc SM OS 1m duplex</t>
  </si>
  <si>
    <t>220990026</t>
  </si>
  <si>
    <t>Patch kabel 9/125 LCpc/LCpc SM OS 3m duplex</t>
  </si>
  <si>
    <t>220990027</t>
  </si>
  <si>
    <t>19" datový rozvaděč - RD6</t>
  </si>
  <si>
    <t>220990028</t>
  </si>
  <si>
    <t>220990029</t>
  </si>
  <si>
    <t>220990030</t>
  </si>
  <si>
    <t>220990031</t>
  </si>
  <si>
    <t>Aktivní prvky - R6</t>
  </si>
  <si>
    <t>220990032</t>
  </si>
  <si>
    <t>220990033</t>
  </si>
  <si>
    <t>Optické moduly - R6</t>
  </si>
  <si>
    <t>220990034</t>
  </si>
  <si>
    <t>220990035</t>
  </si>
  <si>
    <t>Optické patch cordy  - R6</t>
  </si>
  <si>
    <t>220990036</t>
  </si>
  <si>
    <t>220990053</t>
  </si>
  <si>
    <t>Wifi - access point</t>
  </si>
  <si>
    <t>220990054</t>
  </si>
  <si>
    <t>Centrálně řízený velkokapacitní Wi Fi 6 přístupový bod</t>
  </si>
  <si>
    <t>86</t>
  </si>
  <si>
    <t>220990056</t>
  </si>
  <si>
    <t xml:space="preserve">Kabely a elektroinstalační materiál </t>
  </si>
  <si>
    <t>220990057</t>
  </si>
  <si>
    <t>Kabel CAT6 U/UTP LSOHFR B2ca-s1,d1,a1</t>
  </si>
  <si>
    <t>90</t>
  </si>
  <si>
    <t>220990058</t>
  </si>
  <si>
    <t>Kabel CAT6A FTP LSOHFR B2ca-s1,d1,a1 (pro AVT)</t>
  </si>
  <si>
    <t>92</t>
  </si>
  <si>
    <t>31</t>
  </si>
  <si>
    <t>220990059</t>
  </si>
  <si>
    <t>Mikrokabel - OFS, SM, MiDia GX DryCore, 4 vl. G657.A1</t>
  </si>
  <si>
    <t>94</t>
  </si>
  <si>
    <t>220990060</t>
  </si>
  <si>
    <t>Mikrotrubička 10/8mm</t>
  </si>
  <si>
    <t>96</t>
  </si>
  <si>
    <t>33</t>
  </si>
  <si>
    <t>220990061</t>
  </si>
  <si>
    <t>koncovka pro MT 10/8mm</t>
  </si>
  <si>
    <t>98</t>
  </si>
  <si>
    <t>220990062</t>
  </si>
  <si>
    <t>spojka pro MT 10/8mm</t>
  </si>
  <si>
    <t>100</t>
  </si>
  <si>
    <t>35</t>
  </si>
  <si>
    <t>220990063</t>
  </si>
  <si>
    <t>trubka HDPE 40/33mm včetně spojek</t>
  </si>
  <si>
    <t>102</t>
  </si>
  <si>
    <t>220990064</t>
  </si>
  <si>
    <t>kabelová chránička KF09063 včetně spojek</t>
  </si>
  <si>
    <t>104</t>
  </si>
  <si>
    <t>37</t>
  </si>
  <si>
    <t>220990065</t>
  </si>
  <si>
    <t>tlakové zkoušky (Kalibrace ) HDPE trubek</t>
  </si>
  <si>
    <t>106</t>
  </si>
  <si>
    <t>220990066</t>
  </si>
  <si>
    <t>zafoukntí optických vláken do mikrotrubičky MT</t>
  </si>
  <si>
    <t>108</t>
  </si>
  <si>
    <t>39</t>
  </si>
  <si>
    <t>220990067</t>
  </si>
  <si>
    <t>zafoukntí MT do trubky HDPE</t>
  </si>
  <si>
    <t>110</t>
  </si>
  <si>
    <t>220990068</t>
  </si>
  <si>
    <t>trubka obebná - DN16 320N PVC šedá s protah.drátem</t>
  </si>
  <si>
    <t>112</t>
  </si>
  <si>
    <t>41</t>
  </si>
  <si>
    <t>220990069</t>
  </si>
  <si>
    <t>trubka obebná - DN20 320N PVC šedá s protah.drátem</t>
  </si>
  <si>
    <t>114</t>
  </si>
  <si>
    <t>220990070</t>
  </si>
  <si>
    <t>trubka obebná - DN25 320N PVC šedá s protah.drátem</t>
  </si>
  <si>
    <t>116</t>
  </si>
  <si>
    <t>43</t>
  </si>
  <si>
    <t>220990071</t>
  </si>
  <si>
    <t>trubka obebná - DN50 320N PVC šedá s protah.drátem</t>
  </si>
  <si>
    <t>118</t>
  </si>
  <si>
    <t>220990072</t>
  </si>
  <si>
    <t>trubka obebná - pr.40 750N PVC (EN)</t>
  </si>
  <si>
    <t>120</t>
  </si>
  <si>
    <t>45</t>
  </si>
  <si>
    <t>220990073</t>
  </si>
  <si>
    <t>krabice KU68-1901 vč.víčka pod omítku</t>
  </si>
  <si>
    <t>122</t>
  </si>
  <si>
    <t>220990074</t>
  </si>
  <si>
    <t>krabice odbočná KO 100 E5 pod omítku včetně víčka</t>
  </si>
  <si>
    <t>124</t>
  </si>
  <si>
    <t>47</t>
  </si>
  <si>
    <t>220990075</t>
  </si>
  <si>
    <t>krabice přístrojová KP68/2</t>
  </si>
  <si>
    <t>126</t>
  </si>
  <si>
    <t>220990076</t>
  </si>
  <si>
    <t>lišta hranatá 40x20 HA (3m) včetně spoj.materiálu</t>
  </si>
  <si>
    <t>128</t>
  </si>
  <si>
    <t>49</t>
  </si>
  <si>
    <t>220990077</t>
  </si>
  <si>
    <t>lišta hranatá 40x40 HA (3m) včetně spoj.materiálu</t>
  </si>
  <si>
    <t>130</t>
  </si>
  <si>
    <t>220990078</t>
  </si>
  <si>
    <t>elektroinstalační kanál (3m) 60x60 včetně spoj.materiálu</t>
  </si>
  <si>
    <t>132</t>
  </si>
  <si>
    <t>51</t>
  </si>
  <si>
    <t>220990079</t>
  </si>
  <si>
    <t>elektroinstalační kanál (3m) 140x60 včetně spoj.materiálu</t>
  </si>
  <si>
    <t>134</t>
  </si>
  <si>
    <t>220990080</t>
  </si>
  <si>
    <t>stahovací pásky SP (bal100 ks)</t>
  </si>
  <si>
    <t>136</t>
  </si>
  <si>
    <t>53</t>
  </si>
  <si>
    <t>220990081</t>
  </si>
  <si>
    <t>drážka pro tr.16, cihla</t>
  </si>
  <si>
    <t>138</t>
  </si>
  <si>
    <t>220990082</t>
  </si>
  <si>
    <t>drážka pro tr.20, cihla</t>
  </si>
  <si>
    <t>140</t>
  </si>
  <si>
    <t>55</t>
  </si>
  <si>
    <t>220990083</t>
  </si>
  <si>
    <t>drážka pro tr.25, cihla</t>
  </si>
  <si>
    <t>142</t>
  </si>
  <si>
    <t>220990084</t>
  </si>
  <si>
    <t>drážka pro tr.50, cihla</t>
  </si>
  <si>
    <t>144</t>
  </si>
  <si>
    <t>57</t>
  </si>
  <si>
    <t>220990085</t>
  </si>
  <si>
    <t>prostup stavební konstrukcí zdivo do tl.300mm, otvor 200x200mm</t>
  </si>
  <si>
    <t>146</t>
  </si>
  <si>
    <t>220990086</t>
  </si>
  <si>
    <t>prostup stavební konstrukcí zdivo do tl.300mm, otvor 1500x1000mm</t>
  </si>
  <si>
    <t>148</t>
  </si>
  <si>
    <t>59</t>
  </si>
  <si>
    <t>220990087</t>
  </si>
  <si>
    <t>zednické výpomoci</t>
  </si>
  <si>
    <t>150</t>
  </si>
  <si>
    <t>60</t>
  </si>
  <si>
    <t>220990088</t>
  </si>
  <si>
    <t>prostup do objektu (utěsnění proti vniknutí vlkosti)</t>
  </si>
  <si>
    <t>152</t>
  </si>
  <si>
    <t>61</t>
  </si>
  <si>
    <t>220990089</t>
  </si>
  <si>
    <t>ICT měření UTP kabelů (počet portů)</t>
  </si>
  <si>
    <t>154</t>
  </si>
  <si>
    <t>62</t>
  </si>
  <si>
    <t>220990090</t>
  </si>
  <si>
    <t>vystavení měřícího protokolu ethernet sítě, cat 6</t>
  </si>
  <si>
    <t>156</t>
  </si>
  <si>
    <t>63</t>
  </si>
  <si>
    <t>220990091</t>
  </si>
  <si>
    <t>certifikace optických rozvodů, měřící protokol</t>
  </si>
  <si>
    <t>158</t>
  </si>
  <si>
    <t>64</t>
  </si>
  <si>
    <t>220990092</t>
  </si>
  <si>
    <t>prostup do objektu pro MT (utěsnění proti vniknutí vlkosti)</t>
  </si>
  <si>
    <t>160</t>
  </si>
  <si>
    <t>65</t>
  </si>
  <si>
    <t>220990093</t>
  </si>
  <si>
    <t>drobný elektroinstalační materiál (20kg)</t>
  </si>
  <si>
    <t>162</t>
  </si>
  <si>
    <t>220990094</t>
  </si>
  <si>
    <t xml:space="preserve">Reproduktory nástěnné </t>
  </si>
  <si>
    <t>66</t>
  </si>
  <si>
    <t>220990095</t>
  </si>
  <si>
    <t>Nástěnný reproduktor s transformátorem pro připojení na 100V rozvody, odbočky 6/3/1,5W @ 100V, bílý. Skříň z plastu ABS</t>
  </si>
  <si>
    <t>164</t>
  </si>
  <si>
    <t>67</t>
  </si>
  <si>
    <t>220990096</t>
  </si>
  <si>
    <t>Regulátor hlasitosti pro připojení na 100V rozvody, max. 20W @ 100V, relé nuceného poslechu</t>
  </si>
  <si>
    <t>166</t>
  </si>
  <si>
    <t>oddíl 3</t>
  </si>
  <si>
    <t>Pož.ucpávky</t>
  </si>
  <si>
    <t>68</t>
  </si>
  <si>
    <t>220990097</t>
  </si>
  <si>
    <t>Protipožární ucpávka EI90min, min. tl.stěny 150, až do 300 cm2</t>
  </si>
  <si>
    <t>168</t>
  </si>
  <si>
    <t>69</t>
  </si>
  <si>
    <t>220990098</t>
  </si>
  <si>
    <t>Štítek protipožární</t>
  </si>
  <si>
    <t>170</t>
  </si>
  <si>
    <t>70</t>
  </si>
  <si>
    <t>220990099</t>
  </si>
  <si>
    <t>Soudal Firecryl FR bílý protipožární tmel ,třída reakce na oheň dle ČSN EN 13501-1:2007 B-s1, d0, Požární odolnosti v dané spáře vyšší než 240 minut (bal 310 ml)</t>
  </si>
  <si>
    <t>bal</t>
  </si>
  <si>
    <t>172</t>
  </si>
  <si>
    <t>71</t>
  </si>
  <si>
    <t>220990100</t>
  </si>
  <si>
    <t>Revize požární ucpávky</t>
  </si>
  <si>
    <t>174</t>
  </si>
  <si>
    <t>oddíl 4</t>
  </si>
  <si>
    <t>Demontáže</t>
  </si>
  <si>
    <t>72</t>
  </si>
  <si>
    <t>220990101</t>
  </si>
  <si>
    <t>Demontáž stávajících koncových prvků (zásuvky), kabelů a úložného elektroinstalačního materiálu</t>
  </si>
  <si>
    <t>176</t>
  </si>
  <si>
    <t>73</t>
  </si>
  <si>
    <t>220990102</t>
  </si>
  <si>
    <t>Demontáž reg.hlasitosti a reproduktoru</t>
  </si>
  <si>
    <t>178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</si>
  <si>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</si>
  <si>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</si>
  <si>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</si>
  <si>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</si>
  <si>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</si>
  <si>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VRN1</t>
  </si>
  <si>
    <t>Průzkumné, geodetické a projektové práce</t>
  </si>
  <si>
    <t>013254000</t>
  </si>
  <si>
    <t>Dokumentace skutečného provedení stavby</t>
  </si>
  <si>
    <t>https://podminky.urs.cz/item/CS_URS_2023_02/013254000</t>
  </si>
  <si>
    <t>VRN3</t>
  </si>
  <si>
    <t>Zařízení staveniště</t>
  </si>
  <si>
    <t>030001000</t>
  </si>
  <si>
    <t>Zařízení staveniště (vybudování, provoz a likvidace)</t>
  </si>
  <si>
    <t>https://podminky.urs.cz/item/CS_URS_2023_02/030001000</t>
  </si>
  <si>
    <t>VRN4</t>
  </si>
  <si>
    <t>Inženýrská činnost</t>
  </si>
  <si>
    <t>044002000</t>
  </si>
  <si>
    <t>Revize</t>
  </si>
  <si>
    <t>https://podminky.urs.cz/item/CS_URS_2023_02/044002000</t>
  </si>
  <si>
    <t>VRN7</t>
  </si>
  <si>
    <t>Provozní vlivy</t>
  </si>
  <si>
    <t>079002000</t>
  </si>
  <si>
    <t>Ostatní provozní vlivy</t>
  </si>
  <si>
    <t>https://podminky.urs.cz/item/CS_URS_2023_02/079002000</t>
  </si>
  <si>
    <t>SO-02 - učebna cizích jazyků m.č.42</t>
  </si>
  <si>
    <t>1 - Bourací práce</t>
  </si>
  <si>
    <t xml:space="preserve">    997 - Přesun sutě</t>
  </si>
  <si>
    <t xml:space="preserve">    766 - Konstrukce truhlářské</t>
  </si>
  <si>
    <t xml:space="preserve">    776 - Podlahy povlakové</t>
  </si>
  <si>
    <t xml:space="preserve">    783 - Dokončovací práce - nátěry</t>
  </si>
  <si>
    <t xml:space="preserve">    VRN9 - Ostatní náklady</t>
  </si>
  <si>
    <t>974031142</t>
  </si>
  <si>
    <t>Vysekání rýh ve zdivu cihelném hl do 70 mm š do 70 mm</t>
  </si>
  <si>
    <t>Vysekání rýh ve zdivu cihelném na maltu vápennou nebo vápenocementovou do hl. 70 mm a šířky do 70 mm</t>
  </si>
  <si>
    <t>https://podminky.urs.cz/item/CS_URS_2025_02/974031142</t>
  </si>
  <si>
    <t>učebna jazyky</t>
  </si>
  <si>
    <t>4,50+25,00</t>
  </si>
  <si>
    <t>974042542</t>
  </si>
  <si>
    <t>Vysekání rýh v dlažbě betonové nebo jiné monolitické hl do 70 mm š do 70 mm</t>
  </si>
  <si>
    <t>Vysekání rýh v betonové nebo jiné monolitické dlažbě s betonovým podkladem do hl.70 mm a šířky do 70 mm</t>
  </si>
  <si>
    <t>https://podminky.urs.cz/item/CS_URS_2025_02/974042542</t>
  </si>
  <si>
    <t>24,25</t>
  </si>
  <si>
    <t>978035127</t>
  </si>
  <si>
    <t>Odstranění tenkovrstvé omítky tl přes 2 mm odsekáním v rozsahu přes 50 do 100 %</t>
  </si>
  <si>
    <t>Odstranění tenkovrstvých omítek nebo štuku tloušťky přes 2 mm odsekáním, rozsahu přes 50 do 100%</t>
  </si>
  <si>
    <t>https://podminky.urs.cz/item/CS_URS_2025_02/978035127</t>
  </si>
  <si>
    <t>"42" 35,24*3,23-(2,31*2,33*3)+63,22</t>
  </si>
  <si>
    <t>978059541</t>
  </si>
  <si>
    <t>Odsekání a odebrání obkladů stěn z vnitřních obkládaček plochy přes 1 m2</t>
  </si>
  <si>
    <t>Odsekání obkladů stěn včetně otlučení podkladní omítky až na zdivo z obkládaček vnitřních, z jakýchkoliv materiálů, plochy přes 1 m2</t>
  </si>
  <si>
    <t>https://podminky.urs.cz/item/CS_URS_2025_02/978059541</t>
  </si>
  <si>
    <t>"42" (0,93+0,46)*1,39</t>
  </si>
  <si>
    <t>997</t>
  </si>
  <si>
    <t>Přesun sutě</t>
  </si>
  <si>
    <t>997013211</t>
  </si>
  <si>
    <t>Vnitrostaveništní doprava suti a vybouraných hmot pro budovy v do 6 m ručně</t>
  </si>
  <si>
    <t>Vnitrostaveništní doprava suti a vybouraných hmot vodorovně do 50 m svisle ručně pro budovy a haly výšky do 6 m</t>
  </si>
  <si>
    <t>https://podminky.urs.cz/item/CS_URS_2025_02/997013211</t>
  </si>
  <si>
    <t>997013501</t>
  </si>
  <si>
    <t>Odvoz suti a vybouraných hmot na skládku nebo meziskládku do 1 km se složením</t>
  </si>
  <si>
    <t>Odvoz suti a vybouraných hmot na skládku nebo meziskládku se složením, na vzdálenost do 1 km</t>
  </si>
  <si>
    <t>https://podminky.urs.cz/item/CS_URS_2025_02/997013501</t>
  </si>
  <si>
    <t>997013509</t>
  </si>
  <si>
    <t>Příplatek k odvozu suti a vybouraných hmot na skládku ZKD 1 km přes 1 km</t>
  </si>
  <si>
    <t>Odvoz suti a vybouraných hmot na skládku nebo meziskládku se složením, na vzdálenost Příplatek k ceně za každý další i započatý 1 km přes 1 km</t>
  </si>
  <si>
    <t>https://podminky.urs.cz/item/CS_URS_2025_02/997013509</t>
  </si>
  <si>
    <t>1,634*10 "Přepočtené koeficientem množství</t>
  </si>
  <si>
    <t>997013631</t>
  </si>
  <si>
    <t>Poplatek za uložení na skládce (skládkovné) stavebního odpadu směsného kód odpadu 17 09 04</t>
  </si>
  <si>
    <t>Poplatek za uložení stavebního odpadu na skládce (skládkovné) směsného stavebního a demoličního zatříděného do Katalogu odpadů pod kódem 17 09 04</t>
  </si>
  <si>
    <t>https://podminky.urs.cz/item/CS_URS_2025_02/997013631</t>
  </si>
  <si>
    <t>766</t>
  </si>
  <si>
    <t>Konstrukce truhlářské</t>
  </si>
  <si>
    <t>766691914</t>
  </si>
  <si>
    <t>Vyvěšení nebo zavěšení dřevěných křídel dveří pl do 2 m2</t>
  </si>
  <si>
    <t>Ostatní práce vyvěšení nebo zavěšení křídel dřevěných dveřních, plochy do 2 m2</t>
  </si>
  <si>
    <t>https://podminky.urs.cz/item/CS_URS_2025_02/766691914</t>
  </si>
  <si>
    <t>"42" 1</t>
  </si>
  <si>
    <t>776</t>
  </si>
  <si>
    <t>Podlahy povlakové</t>
  </si>
  <si>
    <t>776111116</t>
  </si>
  <si>
    <t>Odstranění zbytků lepidla z podkladu povlakových podlah broušením</t>
  </si>
  <si>
    <t>Příprava podkladu broušení podlah stávajícího podkladu pro odstranění lepidla (po starých krytinách)</t>
  </si>
  <si>
    <t>https://podminky.urs.cz/item/CS_URS_2025_02/776111116</t>
  </si>
  <si>
    <t>"42" 63,22</t>
  </si>
  <si>
    <t>776201811</t>
  </si>
  <si>
    <t>Demontáž lepených povlakových podlah bez podložky ručně</t>
  </si>
  <si>
    <t>Demontáž povlakových podlahovin lepených ručně bez podložky</t>
  </si>
  <si>
    <t>https://podminky.urs.cz/item/CS_URS_2025_02/776201811</t>
  </si>
  <si>
    <t>776410811</t>
  </si>
  <si>
    <t>Odstranění soklíků a lišt pryžových nebo plastových</t>
  </si>
  <si>
    <t>Demontáž soklíků nebo lišt pryžových nebo plastových</t>
  </si>
  <si>
    <t>https://podminky.urs.cz/item/CS_URS_2025_02/776410811</t>
  </si>
  <si>
    <t>783</t>
  </si>
  <si>
    <t>Dokončovací práce - nátěry</t>
  </si>
  <si>
    <t>783306801</t>
  </si>
  <si>
    <t>Odstranění nátěru ze zámečnických konstrukcí obroušením</t>
  </si>
  <si>
    <t>Odstranění nátěrů ze zámečnických konstrukcí obroušením</t>
  </si>
  <si>
    <t>https://podminky.urs.cz/item/CS_URS_2025_02/783306801</t>
  </si>
  <si>
    <t xml:space="preserve">"odstraněné nátěru stávajících ocelových zárubní" </t>
  </si>
  <si>
    <t>"42" 2,0*1</t>
  </si>
  <si>
    <t>783606801</t>
  </si>
  <si>
    <t>Odstranění nátěrů ze žebrových trub obroušením</t>
  </si>
  <si>
    <t>Odstranění nátěrů z otopných těles žebrových trub obroušením</t>
  </si>
  <si>
    <t>https://podminky.urs.cz/item/CS_URS_2025_02/783606801</t>
  </si>
  <si>
    <t>"42" 4,5*2</t>
  </si>
  <si>
    <t>783806811</t>
  </si>
  <si>
    <t>Odstranění nátěrů z omítek oškrábáním</t>
  </si>
  <si>
    <t>https://podminky.urs.cz/item/CS_URS_2025_02/783806811</t>
  </si>
  <si>
    <t>"42" 10,3*1,39</t>
  </si>
  <si>
    <t>VRN9</t>
  </si>
  <si>
    <t>Ostatní náklady</t>
  </si>
  <si>
    <t>094103000</t>
  </si>
  <si>
    <t>Náklady na plánované vyklizení objektu</t>
  </si>
  <si>
    <t>https://podminky.urs.cz/item/CS_URS_2023_02/094103000</t>
  </si>
  <si>
    <t xml:space="preserve">    6 - Úpravy povrchů, podlahy a osazování výplní</t>
  </si>
  <si>
    <t xml:space="preserve">    714 - Akustická a protiotřesová opatření</t>
  </si>
  <si>
    <t xml:space="preserve">    781 - Dokončovací práce - obklady</t>
  </si>
  <si>
    <t xml:space="preserve">    784 - Dokončovací práce - malby a tapety</t>
  </si>
  <si>
    <t>Úpravy povrchů, podlahy a osazování výplní</t>
  </si>
  <si>
    <t>611131321</t>
  </si>
  <si>
    <t>Penetrační disperzní nátěr vnitřních stropů nanášený strojně</t>
  </si>
  <si>
    <t>Podkladní a spojovací vrstva vnitřních omítaných ploch penetrace disperzní nanášená strojně stropů</t>
  </si>
  <si>
    <t>https://podminky.urs.cz/item/CS_URS_2025_02/611131321</t>
  </si>
  <si>
    <t>"42" 63,22-5,7*8,6-1,6*1,7</t>
  </si>
  <si>
    <t>611325416</t>
  </si>
  <si>
    <t>Oprava vnitřní vápenocementové hladké omítky stropů v rozsahu plochy do 10 % s celoplošným přeštukováním</t>
  </si>
  <si>
    <t>Oprava vápenocementové omítky vnitřních ploch hladké, tloušťky do 20 mm, s celoplošným přeštukováním, tloušťky štuku 3 mm stropů, v rozsahu opravované plochy do 10%</t>
  </si>
  <si>
    <t>https://podminky.urs.cz/item/CS_URS_2025_02/611325416</t>
  </si>
  <si>
    <t>612131321</t>
  </si>
  <si>
    <t>Penetrační disperzní nátěr vnitřních stěn nanášený strojně</t>
  </si>
  <si>
    <t>Podkladní a spojovací vrstva vnitřních omítaných ploch penetrace disperzní nanášená strojně stěn</t>
  </si>
  <si>
    <t>https://podminky.urs.cz/item/CS_URS_2025_02/612131321</t>
  </si>
  <si>
    <t>odpočet obklady</t>
  </si>
  <si>
    <t>"42"- 1*1,5</t>
  </si>
  <si>
    <t>612325111</t>
  </si>
  <si>
    <t>Vápenocementová hladká omítka rýh ve stěnách š do 150 mm</t>
  </si>
  <si>
    <t>Vápenocementová omítka rýh hladká ve stěnách, šířky rýhy do 150 mm</t>
  </si>
  <si>
    <t>https://podminky.urs.cz/item/CS_URS_2025_02/612325111</t>
  </si>
  <si>
    <t>(4,50+25,00)*0,035</t>
  </si>
  <si>
    <t>612325416</t>
  </si>
  <si>
    <t>Oprava vnitřní vápenocementové hladké omítky stěn v rozsahu plochy do 10 % s celoplošným přeštukováním</t>
  </si>
  <si>
    <t>Oprava vápenocementové omítky vnitřních ploch hladké, tloušťky do 20 mm, s celoplošným přeštukováním, tloušťky štuku 3 mm stěn, v rozsahu opravované plochy do 10%</t>
  </si>
  <si>
    <t>https://podminky.urs.cz/item/CS_URS_2025_02/612325416</t>
  </si>
  <si>
    <t>629991011</t>
  </si>
  <si>
    <t>Zakrytí výplní otvorů a svislých ploch fólií přilepenou lepící páskou</t>
  </si>
  <si>
    <t>Zakrytí vnějších ploch před znečištěním včetně pozdějšího odkrytí výplní otvorů a svislých ploch fólií přilepenou lepící páskou</t>
  </si>
  <si>
    <t>https://podminky.urs.cz/item/CS_URS_2025_02/629991011</t>
  </si>
  <si>
    <t>"42" 2,31*2,33+2,38*2,33+2,37*2,33</t>
  </si>
  <si>
    <t>631311121</t>
  </si>
  <si>
    <t>Doplnění dosavadních mazanin betonem prostým plochy do 1 m2 tloušťky do 80 mm</t>
  </si>
  <si>
    <t>m3</t>
  </si>
  <si>
    <t>Doplnění dosavadních mazanin prostým betonem s dodáním hmot, bez potěru, plochy jednotlivě do 1 m2 a tl. do 80 mm</t>
  </si>
  <si>
    <t>https://podminky.urs.cz/item/CS_URS_2025_02/631311121</t>
  </si>
  <si>
    <t>"lokální oprava po demontáži PVC"</t>
  </si>
  <si>
    <t>"42" 0,3</t>
  </si>
  <si>
    <t>631312141</t>
  </si>
  <si>
    <t>Doplnění rýh v dosavadních mazaninách betonem prostým</t>
  </si>
  <si>
    <t>Doplnění dosavadních mazanin prostým betonem s dodáním hmot, bez potěru, plochy jednotlivě rýh v dosavadních mazaninách</t>
  </si>
  <si>
    <t>https://podminky.urs.cz/item/CS_URS_2025_02/631312141</t>
  </si>
  <si>
    <t>24,25*0,035*0,06</t>
  </si>
  <si>
    <t>949101112</t>
  </si>
  <si>
    <t>Lešení pomocné pro objekty pozemních staveb s lešeňovou podlahou v přes 1,9 do 3,5 m zatížení do 150 kg/m2</t>
  </si>
  <si>
    <t>Lešení pomocné pracovní pro objekty pozemních staveb pro zatížení do 150 kg/m2, o výšce lešeňové podlahy přes 1,9 do 3,5 m</t>
  </si>
  <si>
    <t>https://podminky.urs.cz/item/CS_URS_2025_02/949101112</t>
  </si>
  <si>
    <t>952901111</t>
  </si>
  <si>
    <t>Vyčištění budov bytové a občanské výstavby při výšce podlaží do 4 m</t>
  </si>
  <si>
    <t>Vyčištění budov nebo objektů před předáním do užívání budov bytové nebo občanské výstavby, světlé výšky podlaží do 4 m</t>
  </si>
  <si>
    <t>https://podminky.urs.cz/item/CS_URS_2025_02/952901111</t>
  </si>
  <si>
    <t>714</t>
  </si>
  <si>
    <t>Akustická a protiotřesová opatření</t>
  </si>
  <si>
    <t>714121012</t>
  </si>
  <si>
    <t>Montáž podstropních panelů s rozšířenou zvukovou pohltivostí zavěšených na polozapuštěný rošt</t>
  </si>
  <si>
    <t>Přesný popis v TZ</t>
  </si>
  <si>
    <t>https://podminky.urs.cz/item/CS_URS_2025_02/714121012</t>
  </si>
  <si>
    <t>"podhledy PKA a PP"</t>
  </si>
  <si>
    <t>"42" 5,7*8,6-1,6*1,7</t>
  </si>
  <si>
    <t>63126354</t>
  </si>
  <si>
    <t>Akustický podhled vč. izolace - přesný popis v TZ</t>
  </si>
  <si>
    <t>Poznámka k položce:_x000D_
Poznámka k položce: A2-s1,d0</t>
  </si>
  <si>
    <t>46,3*1,05 "Přepočtené koeficientem množství</t>
  </si>
  <si>
    <t>714123001</t>
  </si>
  <si>
    <t>Montáž akustických stěnových obkladů z demontovatelných panelů na viditelný rošt</t>
  </si>
  <si>
    <t>Montáž akustických minerálních panelů stěnových demontovatelných, instalovaných na rošt viditelný</t>
  </si>
  <si>
    <t>https://podminky.urs.cz/item/CS_URS_2025_02/714123001</t>
  </si>
  <si>
    <t>"42" 6*1,2</t>
  </si>
  <si>
    <t>63126367</t>
  </si>
  <si>
    <t>stěnový absorbér tl. 25 mm</t>
  </si>
  <si>
    <t>panel akustický vyztužený odolnost 3A povrch silně mechanicky odolný hrana nezatřená rovná αw=1,00 viditelný rastr bílý tl 20mm</t>
  </si>
  <si>
    <t>7,2*1,05 "Přepočtené koeficientem množství</t>
  </si>
  <si>
    <t>998714102</t>
  </si>
  <si>
    <t>Přesun hmot tonážní pro akustická a protiotřesová opatření v objektech v do 12 m</t>
  </si>
  <si>
    <t>Přesun hmot pro akustická a protiotřesová opatření stanovený z hmotnosti přesunovaného materiálu vodorovná dopravní vzdálenost do 50 m v objektech výšky přes 6 do 12 m</t>
  </si>
  <si>
    <t>https://podminky.urs.cz/item/CS_URS_2025_02/998714102</t>
  </si>
  <si>
    <t>766660001</t>
  </si>
  <si>
    <t>Montáž dveřních křídel otvíravých jednokřídlových š do 0,8 m do ocelové zárubně</t>
  </si>
  <si>
    <t>Montáž dveřních křídel dřevěných nebo plastových otevíravých do ocelové zárubně povrchově upravených jednokřídlových, šířky do 800 mm</t>
  </si>
  <si>
    <t>https://podminky.urs.cz/item/CS_URS_2025_02/766660001</t>
  </si>
  <si>
    <t>61160052</t>
  </si>
  <si>
    <t>dveře jednokřídlé dřevěné, plné 800x1970mm - popis TZ</t>
  </si>
  <si>
    <t>998766102</t>
  </si>
  <si>
    <t>Přesun hmot tonážní pro kce truhlářské v objektech v přes 6 do 12 m</t>
  </si>
  <si>
    <t>Přesun hmot pro konstrukce truhlářské stanovený z hmotnosti přesunovaného materiálu vodorovná dopravní vzdálenost do 50 m v objektech výšky přes 6 do 12 m</t>
  </si>
  <si>
    <t>https://podminky.urs.cz/item/CS_URS_2025_02/998766102</t>
  </si>
  <si>
    <t>767649194</t>
  </si>
  <si>
    <t>Montáž dveřního madla</t>
  </si>
  <si>
    <t>Montáž dveří ocelových nebo hliníkových doplňků dveří madel</t>
  </si>
  <si>
    <t>https://podminky.urs.cz/item/CS_URS_2025_02/767649194</t>
  </si>
  <si>
    <t>55147054</t>
  </si>
  <si>
    <t>madlo invalidní rovné č 8. bílé 700mm</t>
  </si>
  <si>
    <t>998767101</t>
  </si>
  <si>
    <t>Přesun hmot tonážní pro zámečnické konstrukce v objektech v do 6 m</t>
  </si>
  <si>
    <t>Přesun hmot pro zámečnické konstrukce stanovený z hmotnosti přesunovaného materiálu vodorovná dopravní vzdálenost do 50 m v objektech výšky do 6 m</t>
  </si>
  <si>
    <t>https://podminky.urs.cz/item/CS_URS_2025_02/998767101</t>
  </si>
  <si>
    <t>771161021</t>
  </si>
  <si>
    <t>Montáž profilu ukončujícího pro plynulý přechod (dlažby s kobercem apod.)</t>
  </si>
  <si>
    <t>Příprava podkladu před provedením dlažby montáž profilu ukončujícího profilu pro plynulý přechod (dlažba-koberec apod.)</t>
  </si>
  <si>
    <t>https://podminky.urs.cz/item/CS_URS_2025_02/771161021</t>
  </si>
  <si>
    <t>"42" 1*0,80</t>
  </si>
  <si>
    <t>59054100</t>
  </si>
  <si>
    <t>profil přechodový Al s pohyblivým ramenem 8x20mm</t>
  </si>
  <si>
    <t>0,8*1,1 "Přepočtené koeficientem množství</t>
  </si>
  <si>
    <t>776111311</t>
  </si>
  <si>
    <t>Vysátí podkladu povlakových podlah</t>
  </si>
  <si>
    <t>Příprava podkladu vysátí podlah</t>
  </si>
  <si>
    <t>https://podminky.urs.cz/item/CS_URS_2025_02/776111311</t>
  </si>
  <si>
    <t>"42"63,22</t>
  </si>
  <si>
    <t>776141121</t>
  </si>
  <si>
    <t>Stěrka podlahová nivelační pro vyrovnání podkladu povlakových podlah pevnosti 30 MPa tl do 3 mm</t>
  </si>
  <si>
    <t>Příprava podkladu vyrovnání samonivelační stěrkou podlah min.pevnosti 30 MPa, tloušťky do 3 mm</t>
  </si>
  <si>
    <t>https://podminky.urs.cz/item/CS_URS_2025_02/776141121</t>
  </si>
  <si>
    <t>776221111</t>
  </si>
  <si>
    <t>Lepení pásů z PVC standardním lepidlem</t>
  </si>
  <si>
    <t>Montáž podlahovin z PVC lepením standardním lepidlem z pásů</t>
  </si>
  <si>
    <t>https://podminky.urs.cz/item/CS_URS_2025_02/776221111</t>
  </si>
  <si>
    <t>28411126</t>
  </si>
  <si>
    <t>PVC vinyl antistatický tl 2mm, hm 3100g/m2, hořlavost Bfl-s1, smykové tření µ 0,6, třída zátěže 34/43, odpor krytiny ≤10^8</t>
  </si>
  <si>
    <t>63,22*1,08 "Přepočtené koeficientem množství</t>
  </si>
  <si>
    <t>776411112</t>
  </si>
  <si>
    <t>Montáž obvodových soklíků výšky do 100 mm</t>
  </si>
  <si>
    <t>Montáž soklíků lepením obvodových, výšky přes 80 do 100 mm</t>
  </si>
  <si>
    <t>https://podminky.urs.cz/item/CS_URS_2025_02/776411112</t>
  </si>
  <si>
    <t>"42" 35,24</t>
  </si>
  <si>
    <t>28411010</t>
  </si>
  <si>
    <t>lišta soklová PVC 20x100mm</t>
  </si>
  <si>
    <t>35,24*1,08 "Přepočtené koeficientem množství</t>
  </si>
  <si>
    <t>998776102</t>
  </si>
  <si>
    <t>Přesun hmot tonážní pro podlahy povlakové v objektech v přes 6 do 12 m</t>
  </si>
  <si>
    <t>Přesun hmot pro podlahy povlakové stanovený z hmotnosti přesunovaného materiálu vodorovná dopravní vzdálenost do 50 m v objektech výšky přes 6 do 12 m</t>
  </si>
  <si>
    <t>https://podminky.urs.cz/item/CS_URS_2025_02/998776102</t>
  </si>
  <si>
    <t>781</t>
  </si>
  <si>
    <t>Dokončovací práce - obklady</t>
  </si>
  <si>
    <t>781111011</t>
  </si>
  <si>
    <t>Ometení (oprášení) stěny při přípravě podkladu</t>
  </si>
  <si>
    <t>Příprava podkladu před provedením obkladu oprášení (ometení) stěny</t>
  </si>
  <si>
    <t>https://podminky.urs.cz/item/CS_URS_2025_02/781111011</t>
  </si>
  <si>
    <t>"42" 1*1,5</t>
  </si>
  <si>
    <t>781121011</t>
  </si>
  <si>
    <t>Nátěr penetrační na stěnu</t>
  </si>
  <si>
    <t>Příprava podkladu před provedením obkladu nátěr penetrační na stěnu</t>
  </si>
  <si>
    <t>https://podminky.urs.cz/item/CS_URS_2025_02/781121011</t>
  </si>
  <si>
    <t>781131112</t>
  </si>
  <si>
    <t>Izolace pod obklad nátěrem nebo stěrkou ve dvou vrstvách</t>
  </si>
  <si>
    <t>Izolace stěny pod obklad izolace nátěrem nebo stěrkou ve dvou vrstvách</t>
  </si>
  <si>
    <t>https://podminky.urs.cz/item/CS_URS_2025_02/781131112</t>
  </si>
  <si>
    <t>781474117</t>
  </si>
  <si>
    <t>Montáž obkladů vnitřních keramických hladkých přes 35 do 45 ks/m2 lepených flexibilním lepidlem</t>
  </si>
  <si>
    <t>Montáž obkladů vnitřních stěn z dlaždic keramických lepených flexibilním lepidlem maloformátových hladkých přes 35 do 45 ks/m2</t>
  </si>
  <si>
    <t>https://podminky.urs.cz/item/CS_URS_2025_02/781474117</t>
  </si>
  <si>
    <t>59761255</t>
  </si>
  <si>
    <t>obklad keramický hladký přes 35 do 45ks/m2</t>
  </si>
  <si>
    <t>1,5*1,08 "Přepočtené koeficientem množství</t>
  </si>
  <si>
    <t>781477111</t>
  </si>
  <si>
    <t>Příplatek k montáži obkladů vnitřních keramických hladkých za plochu do 10 m2</t>
  </si>
  <si>
    <t>74</t>
  </si>
  <si>
    <t>Montáž obkladů vnitřních stěn z dlaždic keramických Příplatek k cenám za plochu do 10 m2 jednotlivě</t>
  </si>
  <si>
    <t>https://podminky.urs.cz/item/CS_URS_2023_02/781477111</t>
  </si>
  <si>
    <t>781477114</t>
  </si>
  <si>
    <t>Příplatek k montáži obkladů vnitřních keramických hladkých za spárování tmelem dvousložkovým</t>
  </si>
  <si>
    <t>76</t>
  </si>
  <si>
    <t>Montáž obkladů vnitřních stěn z dlaždic keramických Příplatek k cenám za dvousložkový spárovací tmel</t>
  </si>
  <si>
    <t>https://podminky.urs.cz/item/CS_URS_2023_02/781477114</t>
  </si>
  <si>
    <t>998781102</t>
  </si>
  <si>
    <t>Přesun hmot tonážní pro obklady keramické v objektech v přes 6 do 12 m</t>
  </si>
  <si>
    <t>78</t>
  </si>
  <si>
    <t>Přesun hmot pro obklady keramické stanovený z hmotnosti přesunovaného materiálu vodorovná dopravní vzdálenost do 50 m v objektech výšky přes 6 do 12 m</t>
  </si>
  <si>
    <t>https://podminky.urs.cz/item/CS_URS_2025_02/998781102</t>
  </si>
  <si>
    <t>783301311</t>
  </si>
  <si>
    <t>Odmaštění zámečnických konstrukcí vodou ředitelným odmašťovačem</t>
  </si>
  <si>
    <t>80</t>
  </si>
  <si>
    <t>Příprava podkladu zámečnických konstrukcí před provedením nátěru odmaštění odmašťovačem vodou ředitelným</t>
  </si>
  <si>
    <t>https://podminky.urs.cz/item/CS_URS_2025_02/783301311</t>
  </si>
  <si>
    <t>"42" 1*4,8*0,2</t>
  </si>
  <si>
    <t>783324101</t>
  </si>
  <si>
    <t>Základní jednonásobný akrylátový nátěr zámečnických konstrukcí</t>
  </si>
  <si>
    <t>82</t>
  </si>
  <si>
    <t>Základní nátěr zámečnických konstrukcí jednonásobný akrylátový</t>
  </si>
  <si>
    <t>https://podminky.urs.cz/item/CS_URS_2025_02/783324101</t>
  </si>
  <si>
    <t>783327101</t>
  </si>
  <si>
    <t>Krycí jednonásobný akrylátový nátěr zámečnických konstrukcí</t>
  </si>
  <si>
    <t>84</t>
  </si>
  <si>
    <t>Krycí nátěr (email) zámečnických konstrukcí jednonásobný akrylátový</t>
  </si>
  <si>
    <t>https://podminky.urs.cz/item/CS_URS_2025_02/783327101</t>
  </si>
  <si>
    <t>783601305</t>
  </si>
  <si>
    <t>Odmaštění žebrových trub vodou ředitelným odmašťovačem před provedením nátěru</t>
  </si>
  <si>
    <t>Příprava podkladu otopných těles před provedením nátěrů žebrových trub odmaštěním vodou ředitelným</t>
  </si>
  <si>
    <t>https://podminky.urs.cz/item/CS_URS_2025_02/783601305</t>
  </si>
  <si>
    <t>"42" (2,4*0,7*2)*2</t>
  </si>
  <si>
    <t>783624101</t>
  </si>
  <si>
    <t>Základní jednonásobný akrylátový nátěr žebrových trub</t>
  </si>
  <si>
    <t>88</t>
  </si>
  <si>
    <t>Základní nátěr otopných těles jednonásobný žebrových trub akrylátový</t>
  </si>
  <si>
    <t>https://podminky.urs.cz/item/CS_URS_2025_02/783624101</t>
  </si>
  <si>
    <t>783627101</t>
  </si>
  <si>
    <t>Krycí jednonásobný akrylátový nátěr žebrových trub</t>
  </si>
  <si>
    <t>Krycí nátěr (email) otopných těles žebrových trub jednonásobný akrylátový</t>
  </si>
  <si>
    <t>https://podminky.urs.cz/item/CS_URS_2025_02/783627101</t>
  </si>
  <si>
    <t>784</t>
  </si>
  <si>
    <t>Dokončovací práce - malby a tapety</t>
  </si>
  <si>
    <t>784111001</t>
  </si>
  <si>
    <t>Oprášení (ometení ) podkladu v místnostech v do 3,80 m</t>
  </si>
  <si>
    <t>Oprášení (ometení) podkladu v místnostech výšky do 3,80 m</t>
  </si>
  <si>
    <t>https://podminky.urs.cz/item/CS_URS_2025_02/784111001</t>
  </si>
  <si>
    <t>11,48+159,398</t>
  </si>
  <si>
    <t>784181101</t>
  </si>
  <si>
    <t>Základní akrylátová jednonásobná bezbarvá penetrace podkladu v místnostech v do 3,80 m</t>
  </si>
  <si>
    <t>Penetrace podkladu jednonásobná základní akrylátová bezbarvá v místnostech výšky do 3,80 m</t>
  </si>
  <si>
    <t>https://podminky.urs.cz/item/CS_URS_2025_02/784181101</t>
  </si>
  <si>
    <t>784211101</t>
  </si>
  <si>
    <t>Dvojnásobné bílé malby ze směsí za mokra výborně oděruvzdorných v místnostech v do 3,80 m</t>
  </si>
  <si>
    <t>Malby z malířských směsí oděruvzdorných za mokra dvojnásobné, bílé za mokra oděruvzdorné výborně v místnostech výšky do 3,80 m</t>
  </si>
  <si>
    <t>https://podminky.urs.cz/item/CS_URS_2025_02/784211101</t>
  </si>
  <si>
    <t>170,878-38,61</t>
  </si>
  <si>
    <t>784660101</t>
  </si>
  <si>
    <t>Linkrustace s vrchním nátěrem latexovým v místnosti v do 3,80 m</t>
  </si>
  <si>
    <t>Linkrustace s vrchním nátěrem latexovým v místnostech výšky do 3,80 m</t>
  </si>
  <si>
    <t>https://podminky.urs.cz/item/CS_URS_2025_02/784660101</t>
  </si>
  <si>
    <t>"42" 1,5*7,2*2-1,5*1,0+1,5*9-1,5*0,8+1,5*0,5*3+1,5*0,41*4+1,5*0,25*4</t>
  </si>
  <si>
    <t>3 - ZTI</t>
  </si>
  <si>
    <t>721 - Zdravotechnika - vnitřní kanalizace</t>
  </si>
  <si>
    <t xml:space="preserve">    721.P - Potrubí včetně tvarovek a montáže</t>
  </si>
  <si>
    <t>722 - Zdravotechnika - vnitřní vodovod</t>
  </si>
  <si>
    <t xml:space="preserve">    722.P - Potrubí včetně tvarovek a montáže</t>
  </si>
  <si>
    <t xml:space="preserve">    722.A - Vodovod armatury</t>
  </si>
  <si>
    <t>725 - Zdravotechnika - zařizovací předměty</t>
  </si>
  <si>
    <t xml:space="preserve">    U - Umyvadlo</t>
  </si>
  <si>
    <t>721</t>
  </si>
  <si>
    <t>Zdravotechnika - vnitřní kanalizace</t>
  </si>
  <si>
    <t>721.P</t>
  </si>
  <si>
    <t>Potrubí včetně tvarovek a montáže</t>
  </si>
  <si>
    <t>721174043</t>
  </si>
  <si>
    <t>Potrubí kanalizační z PP připojovací DN 50</t>
  </si>
  <si>
    <t>Potrubí z trub polypropylenových připojovací DN 50</t>
  </si>
  <si>
    <t>https://podminky.urs.cz/item/CS_URS_2025_02/721174043</t>
  </si>
  <si>
    <t>721194105</t>
  </si>
  <si>
    <t>Vyvedení a upevnění odpadních výpustek DN 50</t>
  </si>
  <si>
    <t>Vyměření přípojek na potrubí vyvedení a upevnění odpadních výpustek DN 50</t>
  </si>
  <si>
    <t>https://podminky.urs.cz/item/CS_URS_2025_02/721194105</t>
  </si>
  <si>
    <t>722</t>
  </si>
  <si>
    <t>Zdravotechnika - vnitřní vodovod</t>
  </si>
  <si>
    <t>722.P</t>
  </si>
  <si>
    <t>722174002</t>
  </si>
  <si>
    <t>Potrubí vodovodní plastové PPR svar polyfúze PN 16 D 20x2,8 mm</t>
  </si>
  <si>
    <t>Potrubí z plastových trubek z polypropylenu PPR svařovaných polyfúzně PN 16 (SDR 7,4) D 20 x 2,8</t>
  </si>
  <si>
    <t>https://podminky.urs.cz/item/CS_URS_2025_02/722174002</t>
  </si>
  <si>
    <t>722174022</t>
  </si>
  <si>
    <t>Potrubí vodovodní plastové PPR svar polyfúze PN 20 D 20x3,4 mm</t>
  </si>
  <si>
    <t>Potrubí z plastových trubek z polypropylenu PPR svařovaných polyfúzně PN 20 (SDR 6) D 20 x 3,4</t>
  </si>
  <si>
    <t>https://podminky.urs.cz/item/CS_URS_2025_02/722174022</t>
  </si>
  <si>
    <t>722.A</t>
  </si>
  <si>
    <t>Vodovod armatury</t>
  </si>
  <si>
    <t>725819401</t>
  </si>
  <si>
    <t>Montáž ventilů rohových G 1/2" s připojovací trubičkou</t>
  </si>
  <si>
    <t>soubor</t>
  </si>
  <si>
    <t>Ventily montáž ventilů ostatních typů rohových s připojovací trubičkou G 1/2"</t>
  </si>
  <si>
    <t>https://podminky.urs.cz/item/CS_URS_2025_02/725819401</t>
  </si>
  <si>
    <t>55141002</t>
  </si>
  <si>
    <t>ventil kulový rohový s filtrem 1/2"x3/8" s celokovovým kulatým designem</t>
  </si>
  <si>
    <t>725</t>
  </si>
  <si>
    <t>Zdravotechnika - zařizovací předměty</t>
  </si>
  <si>
    <t>U</t>
  </si>
  <si>
    <t>Umyvadlo</t>
  </si>
  <si>
    <t>725219102</t>
  </si>
  <si>
    <t>Montáž umyvadla připevněného na šrouby do zdiva</t>
  </si>
  <si>
    <t>Umyvadla montáž umyvadel ostatních typů na šrouby</t>
  </si>
  <si>
    <t>https://podminky.urs.cz/item/CS_URS_2025_02/725219102</t>
  </si>
  <si>
    <t>64211046R</t>
  </si>
  <si>
    <t>U1 - umyvadlo keramické závěsné bílé</t>
  </si>
  <si>
    <t>umyvadlo keramické závěsné bílé š 600mm</t>
  </si>
  <si>
    <t>725829131</t>
  </si>
  <si>
    <t>Montáž baterie umyvadlové stojánkové G 1/2" ostatní typ</t>
  </si>
  <si>
    <t>Baterie umyvadlové montáž ostatních typů stojánkových G 1/2"</t>
  </si>
  <si>
    <t>https://podminky.urs.cz/item/CS_URS_2025_02/725829131</t>
  </si>
  <si>
    <t>55145686</t>
  </si>
  <si>
    <t>baterie umyvadlová stojánková páková, 6l/min</t>
  </si>
  <si>
    <t>baterie umyvadlová stojánková páková</t>
  </si>
  <si>
    <t>725861102</t>
  </si>
  <si>
    <t>Zápachová uzávěrka pro umyvadla DN 40</t>
  </si>
  <si>
    <t>Zápachové uzávěrky zařizovacích předmětů pro umyvadla DN 40</t>
  </si>
  <si>
    <t>https://podminky.urs.cz/item/CS_URS_2025_02/725861102</t>
  </si>
  <si>
    <t>725210821</t>
  </si>
  <si>
    <t>Demontáž umyvadel bez výtokových armatur</t>
  </si>
  <si>
    <t>Demontáž umyvadel bez výtokových armatur umyvadel</t>
  </si>
  <si>
    <t>https://podminky.urs.cz/item/CS_URS_2025_02/725210821</t>
  </si>
  <si>
    <t>725810812</t>
  </si>
  <si>
    <t>Demontáž ventilů výtokových stojánkových</t>
  </si>
  <si>
    <t>Demontáž výtokových ventilů stojánkových</t>
  </si>
  <si>
    <t>https://podminky.urs.cz/item/CS_URS_2025_02/725810812</t>
  </si>
  <si>
    <t>725820802</t>
  </si>
  <si>
    <t>Demontáž baterie stojánkové do jednoho otvoru</t>
  </si>
  <si>
    <t>Demontáž baterií stojánkových do 1 otvoru</t>
  </si>
  <si>
    <t>https://podminky.urs.cz/item/CS_URS_2025_02/725820802</t>
  </si>
  <si>
    <t>725860811</t>
  </si>
  <si>
    <t>Demontáž uzávěrů zápachu jednoduchých</t>
  </si>
  <si>
    <t>Demontáž zápachových uzávěrek pro zařizovací předměty jednoduchých</t>
  </si>
  <si>
    <t>https://podminky.urs.cz/item/CS_URS_2025_02/725860811</t>
  </si>
  <si>
    <t>721290111</t>
  </si>
  <si>
    <t>Zkouška těsnosti potrubí kanalizace vodou DN do 125</t>
  </si>
  <si>
    <t>Zkouška těsnosti kanalizace v objektech vodou do DN 125</t>
  </si>
  <si>
    <t>https://podminky.urs.cz/item/CS_URS_2025_02/721290111</t>
  </si>
  <si>
    <t>722290226R</t>
  </si>
  <si>
    <t>Zkouška těsnosti vodovodního potrubí DN do 50</t>
  </si>
  <si>
    <t>Zkoušky, proplach a desinfekce vodovodního potrubí zkoušky těsnosti vodovodního potrubí do DN 50</t>
  </si>
  <si>
    <t>722290234</t>
  </si>
  <si>
    <t>Proplach a dezinfekce vodovodního potrubí DN do 80</t>
  </si>
  <si>
    <t>Zkoušky, proplach a desinfekce vodovodního potrubí proplach a desinfekce vodovodního potrubí do DN 80</t>
  </si>
  <si>
    <t>https://podminky.urs.cz/item/CS_URS_2025_02/722290234</t>
  </si>
  <si>
    <t>OST.K.01</t>
  </si>
  <si>
    <t>Spojovací a kotevní materiál kanalizace (díl 721)</t>
  </si>
  <si>
    <t>OST.V.01</t>
  </si>
  <si>
    <t>Spojovací a kotevní materiál vodovod (díl 722)</t>
  </si>
  <si>
    <t>OST01</t>
  </si>
  <si>
    <t>OSTK4</t>
  </si>
  <si>
    <t>Stavební přípomoce, režie, přesun hmot, prostupy, začíštění</t>
  </si>
  <si>
    <t>OSTK9</t>
  </si>
  <si>
    <t>Likvidace suti a stavebního materiálu</t>
  </si>
  <si>
    <t>5 - Stínění</t>
  </si>
  <si>
    <t xml:space="preserve">    786 - Dokončovací práce - čalounické úpravy</t>
  </si>
  <si>
    <t>786</t>
  </si>
  <si>
    <t>Dokončovací práce - čalounické úpravy</t>
  </si>
  <si>
    <t>786631160</t>
  </si>
  <si>
    <t>Montáž zatemňovacích rolet elektricky ovládaných</t>
  </si>
  <si>
    <t>https://podminky.urs.cz/item/CS_URS_2023_02/786631160</t>
  </si>
  <si>
    <t>3*2,8*2,4</t>
  </si>
  <si>
    <t>63128023</t>
  </si>
  <si>
    <t>roleta látková ovládaná motorem včetně příslušenství</t>
  </si>
  <si>
    <t>Poznámka k položce:_x000D_
Poznámka k položce: horní, vodící a spodní Al profil</t>
  </si>
  <si>
    <t>998786102</t>
  </si>
  <si>
    <t>Přesun hmot tonážní pro stínění a čalounické úpravy v objektech v přes 6 do 12 m</t>
  </si>
  <si>
    <t>Přesun hmot pro stínění a čalounické úpravy stanovený z hmotnosti přesunovaného materiálu vodorovná dopravní vzdálenost do 50 m v objektech výšky (hloubky) přes 6 do 12 m</t>
  </si>
  <si>
    <t>https://podminky.urs.cz/item/CS_URS_2025_02/998786102</t>
  </si>
  <si>
    <t>D1 - Svítidla vč. zdrojů, poplatků a příslušenství</t>
  </si>
  <si>
    <t>D2 - Ovládání osvětlení</t>
  </si>
  <si>
    <t>D3 - Zásuvky</t>
  </si>
  <si>
    <t>D5 - Rozváděče</t>
  </si>
  <si>
    <t>D8 - Ostatní montáže</t>
  </si>
  <si>
    <t>Svítidla vč. zdrojů, poplatků a příslušenství</t>
  </si>
  <si>
    <t>Pol18</t>
  </si>
  <si>
    <t>LED svítidlo vestavné 4x24W, 1750lm, Ra80 - montáž</t>
  </si>
  <si>
    <t>Pol19</t>
  </si>
  <si>
    <t>LED svítidlo vestavné 4x24W, 1750lm, Ra80 - dodávka</t>
  </si>
  <si>
    <t>Pol20</t>
  </si>
  <si>
    <t>LED svítidlo nouzové cca 7W, cca 153lm, 1hod - montáž</t>
  </si>
  <si>
    <t>Pol21</t>
  </si>
  <si>
    <t>LED svítidlo nouzové cca 7W, cca 153lm, 1hod - dodávka</t>
  </si>
  <si>
    <t>Pol22</t>
  </si>
  <si>
    <t>Ukončení vodič izolovaný do 2,5mm2 v rozváděči nebo na přístroji</t>
  </si>
  <si>
    <t>Pol23</t>
  </si>
  <si>
    <t>Vývod pro nástěnné svítidlo</t>
  </si>
  <si>
    <t>Pol24</t>
  </si>
  <si>
    <t>Vývod pro stropní svítidlo</t>
  </si>
  <si>
    <t>Pol25</t>
  </si>
  <si>
    <t>Kovové konstrukce pro instalaci svítidel</t>
  </si>
  <si>
    <t>Pol26</t>
  </si>
  <si>
    <t>Zákonný recyklační poplatek - svítidla</t>
  </si>
  <si>
    <t>Pol27</t>
  </si>
  <si>
    <t>Měření intenzity osvětlení</t>
  </si>
  <si>
    <t>D2</t>
  </si>
  <si>
    <t>Ovládání osvětlení</t>
  </si>
  <si>
    <t>Pol28</t>
  </si>
  <si>
    <t>Spínač jednopólový 10A včetně rámečku - montáž</t>
  </si>
  <si>
    <t>Pol29</t>
  </si>
  <si>
    <t>Spínač jednopólový 10A včetně rámečku - dodávka</t>
  </si>
  <si>
    <t>D3</t>
  </si>
  <si>
    <t>Zásuvky</t>
  </si>
  <si>
    <t>Pol32</t>
  </si>
  <si>
    <t>Zásuvka dvojnásobná 230V 16A s přepěťovou ochranou,clonkami a včetně příslušenství - montáž</t>
  </si>
  <si>
    <t>Pol33</t>
  </si>
  <si>
    <t>Zásuvka dvojnásobná 230V 16A s přepěťovou ochranou,clonkami a včetně příslušenství - dodávka</t>
  </si>
  <si>
    <t>Poznámka k položce:_x000D_
Poznámka k položce: Zásuvka jednonásobná 230V 16A včetně příslušenství - montáž Zásuvka jednonásobná 230V 16A včetně příslušenství - dodávka</t>
  </si>
  <si>
    <t>Pol36</t>
  </si>
  <si>
    <t>Zásuvka dvojnásobná 230V 16A včetně příslušenství - montáž</t>
  </si>
  <si>
    <t>Pol37</t>
  </si>
  <si>
    <t>Zásuvka dvojnásobná 230V 16A včetně příslušenství - dodávka</t>
  </si>
  <si>
    <t>Poznámka k položce:_x000D_
Poznámka k položce: Zdířka do panelu 4mm červená - montáž Zdířka do panelu 4mm červená - dodávka Zdířka do panelu 4mm černá - montáž Zdířka do panelu 4mm černá - dodávka Zásuvka jednonásobná 230V 16A s přepěťovou ochranou do parapetního kanálu 45x45mm - montáž Zásuvka jednonásobná 230V 16A s přepěťovou ochranou do parapetního kanálu 45x45mm - dodávka</t>
  </si>
  <si>
    <t>Pol131</t>
  </si>
  <si>
    <t>Zásuvka dvojnásobná 230V 16A vč. lištové krabice - montáž</t>
  </si>
  <si>
    <t>Pol132</t>
  </si>
  <si>
    <t>Zásuvka dvojnásobná 230V 16A vč. lištové krabice - dodávka</t>
  </si>
  <si>
    <t>Pol84</t>
  </si>
  <si>
    <t>Instalační krabice KP64/5 - montáž</t>
  </si>
  <si>
    <t>Pol85</t>
  </si>
  <si>
    <t>Instalační krabice KP64/5 - dodávka</t>
  </si>
  <si>
    <t>Pol86</t>
  </si>
  <si>
    <t>Instalační krabice KO125 s víčkem - montáž</t>
  </si>
  <si>
    <t>Pol87</t>
  </si>
  <si>
    <t>Instalační krabice KO125 s víčkem - dodávka</t>
  </si>
  <si>
    <t>Pol88</t>
  </si>
  <si>
    <t>Krabice podlahová KUP80FB univerzální 332x250x80-95mm + rám - montáž</t>
  </si>
  <si>
    <t>Pol89</t>
  </si>
  <si>
    <t>Krabice podlahová KUP80FB univerzální 332x250x80-95mm + rám - dodávka</t>
  </si>
  <si>
    <t>Poznámka k položce:_x000D_
Poznámka k položce: Krabice podlahová 12 modulů + rám - montáž Krabice podlahová 12 modulů + rám - dodávka Krabice podlahová 18 modulů + rám - montáž Krabice podlahová 18 modulů + rám - dodávka</t>
  </si>
  <si>
    <t>Pol42</t>
  </si>
  <si>
    <t>Instalační krabice - montáž</t>
  </si>
  <si>
    <t>Pol43</t>
  </si>
  <si>
    <t>Instalační krabice - dodávka</t>
  </si>
  <si>
    <t>Pol44</t>
  </si>
  <si>
    <t>Zapojení pohonu žaluzie</t>
  </si>
  <si>
    <t>Poznámka k položce:_x000D_
Poznámka k položce: Vývod pro zdroj 12V Vývod pro zámek žákovských lavic</t>
  </si>
  <si>
    <t>Pol92</t>
  </si>
  <si>
    <t>Vývod pro kabel zemnění</t>
  </si>
  <si>
    <t>Poznámka k položce:_x000D_
Poznámka k položce: Vývod pro klimatizaci</t>
  </si>
  <si>
    <t>Pol46</t>
  </si>
  <si>
    <t>Ukončení vývodu 230V</t>
  </si>
  <si>
    <t>Pol48</t>
  </si>
  <si>
    <t>Ukončení vývodu 400V</t>
  </si>
  <si>
    <t>Poznámka k položce:_x000D_
Poznámka k položce: Zemní a výkopové práce včetně zpětných terenních úprav a pískového lože</t>
  </si>
  <si>
    <t>Pol137</t>
  </si>
  <si>
    <t>Sada pro uzemnění antistatické podlahy a zkušební bod - montáž</t>
  </si>
  <si>
    <t>Pol138</t>
  </si>
  <si>
    <t>Sada pro uzemnění antistatické podlahy a zkušební bod - dodávka</t>
  </si>
  <si>
    <t>D5</t>
  </si>
  <si>
    <t>Rozváděče</t>
  </si>
  <si>
    <t>Pol133</t>
  </si>
  <si>
    <t>Rozvaděč dle výkresové dokumentace - Typové zapojení 4 - zapojení</t>
  </si>
  <si>
    <t>Pol134</t>
  </si>
  <si>
    <t>Rozvaděč dle výkresové dokumentace - Typové zapojení 4 - dodávka</t>
  </si>
  <si>
    <t>Pol135</t>
  </si>
  <si>
    <t>Vývod pro rozvaděč - typ. zapojení č.4 ve stávajícím rozvaděči elektro - montáž</t>
  </si>
  <si>
    <t>Pol136</t>
  </si>
  <si>
    <t>Vývod pro rozvaděč - typ. zapojení č.4 ve stávajícím rozvaděči elektro - dodávka</t>
  </si>
  <si>
    <t>Poznámka k položce:_x000D_
Poznámka k položce: Rozvaděč dle výkresové dokumentace - Typové zapojení 5 - zapojení Rozvaděč dle výkresové dokumentace - Typové zapojení 5 - dodávka Vývod pro rozvaděč - typ. zapojení č.5 ve stávajícím rozvaděči elektro - montáž Vývod pro rozvaděč - typ. zapojení č.5 ve stávajícím rozvaděči elektro - dodávka</t>
  </si>
  <si>
    <t>Pol57</t>
  </si>
  <si>
    <t>Vodič pospojování CY/zelenožl./ 6, montáž</t>
  </si>
  <si>
    <t>Pol58</t>
  </si>
  <si>
    <t>Vodič pospojování CY/zelenožl./ 6, dodávka</t>
  </si>
  <si>
    <t>Pol59</t>
  </si>
  <si>
    <t>Silový kabel CYKY 3x1,5, montáž</t>
  </si>
  <si>
    <t>Pol60</t>
  </si>
  <si>
    <t>Silový kabel CYKY 3x1,5, dodávka</t>
  </si>
  <si>
    <t>Poznámka k položce:_x000D_
Poznámka k položce: Silový kabel CYKY 5x10, montáž Silový kabel CYKY 5x10, dodávka Silový kabel CYKY 5x6, montáž Silový kabel CYKY 5x6, dodávka</t>
  </si>
  <si>
    <t>Pol127</t>
  </si>
  <si>
    <t>Silový kabel CYKY 5x16, montáž</t>
  </si>
  <si>
    <t>Pol128</t>
  </si>
  <si>
    <t>Silový kabel CYKY 5x16, dodávka</t>
  </si>
  <si>
    <t>Poznámka k položce:_x000D_
Poznámka k položce: Kabel JYTY 2x1, montáž Kabel JYTY 2x1, dodávka</t>
  </si>
  <si>
    <t>Pol63</t>
  </si>
  <si>
    <t>Trubka plastová ohebná, průměr 20mm, vč. spojek, kolen, příchytů a příslušenství, montáž</t>
  </si>
  <si>
    <t>Pol64</t>
  </si>
  <si>
    <t>Trubka plastová ohebná, průměr 20mm, vč. spojek, kolen, příchytů a příslušenství, dodávka</t>
  </si>
  <si>
    <t>Pol65</t>
  </si>
  <si>
    <t>Trubka plastová ohebná, průměr 32mm, vč. spojek, kolen, příchytů a příslušenství, montáž</t>
  </si>
  <si>
    <t>Pol66</t>
  </si>
  <si>
    <t>Trubka plastová ohebná, průměr 32mm, vč. spojek, kolen, příchytů a příslušenství, dodávka</t>
  </si>
  <si>
    <t>Poznámka k položce:_x000D_
Poznámka k položce: Trubka plastová ohebná kopoflex, průměr 50mm, montáž Trubka plastová ohebná kopoflex, průměr 50mm, dodávka Výstražná červená fólie, montáž Výstražná červená fólie, dodávka</t>
  </si>
  <si>
    <t>Pol67</t>
  </si>
  <si>
    <t>Lišta vkládací 40x40, montáž</t>
  </si>
  <si>
    <t>Pol68</t>
  </si>
  <si>
    <t>Lišta vkládací 40x40, dodávka</t>
  </si>
  <si>
    <t>Pol101</t>
  </si>
  <si>
    <t>Kanál podlahový PUK 38X150 S1 S - montáž</t>
  </si>
  <si>
    <t>Pol102</t>
  </si>
  <si>
    <t>Kanál podlahový PUK 38X150 S1 S - dodávka</t>
  </si>
  <si>
    <t>Poznámka k položce:_x000D_
Poznámka k položce: Parapetní kanál 90x45mm - montáž Parapetní kanál 90x45mm - dodávka</t>
  </si>
  <si>
    <t>Pol105</t>
  </si>
  <si>
    <t>Ostatní podružný materiál, montáž</t>
  </si>
  <si>
    <t>Pol106</t>
  </si>
  <si>
    <t>Ostatní podružný materiál, dodávka</t>
  </si>
  <si>
    <t>D8</t>
  </si>
  <si>
    <t>Ostatní montáže</t>
  </si>
  <si>
    <t>Pol71</t>
  </si>
  <si>
    <t>Demontáž stávající elektroinstalace</t>
  </si>
  <si>
    <t>Pol107</t>
  </si>
  <si>
    <t>Pol140</t>
  </si>
  <si>
    <t>Pol141</t>
  </si>
  <si>
    <t>Pol142</t>
  </si>
  <si>
    <t>Pol143</t>
  </si>
  <si>
    <t>Pol182</t>
  </si>
  <si>
    <t>SO-03 - učebna přírodních věd m.č.39</t>
  </si>
  <si>
    <t>učebna fyziky</t>
  </si>
  <si>
    <t>96,70</t>
  </si>
  <si>
    <t>"39" 39,93*3,21-(2,4*2,07*4)+84,61</t>
  </si>
  <si>
    <t>"39" (0,99+0,43)*1,4</t>
  </si>
  <si>
    <t>2,831*10 "Přepočtené koeficientem množství</t>
  </si>
  <si>
    <t>766411812</t>
  </si>
  <si>
    <t>Demontáž truhlářského obložení stěn z panelů plochy přes 1,5 m2</t>
  </si>
  <si>
    <t>Demontáž obložení stěn panely, plochy přes 1,5 m2</t>
  </si>
  <si>
    <t>https://podminky.urs.cz/item/CS_URS_2025_02/766411812</t>
  </si>
  <si>
    <t xml:space="preserve">"demontáž zástěn krytu otopných těles" </t>
  </si>
  <si>
    <t>"39" 2,0*4</t>
  </si>
  <si>
    <t>"39" 1</t>
  </si>
  <si>
    <t>"39" 84,61</t>
  </si>
  <si>
    <t>"39" 39,93</t>
  </si>
  <si>
    <t>"39" 2,0*1</t>
  </si>
  <si>
    <t>"39" 6,0*2</t>
  </si>
  <si>
    <t>"39" 6,2*1,4</t>
  </si>
  <si>
    <t>"39"84,61- 6,4*11,86</t>
  </si>
  <si>
    <t>odpočet obkladu</t>
  </si>
  <si>
    <t>"39" -(0,99+0,5)*1,5</t>
  </si>
  <si>
    <t>"39" 2,41*2,07+2,4*2,07*4+2,39*2,07+2,38*2,07</t>
  </si>
  <si>
    <t>"39" 0,35</t>
  </si>
  <si>
    <t>96,70*0,035*0,06</t>
  </si>
  <si>
    <t>"39" 6,4*11,86</t>
  </si>
  <si>
    <t>75,904*1,05 "Přepočtené koeficientem množství</t>
  </si>
  <si>
    <t>766660002</t>
  </si>
  <si>
    <t>Montáž dveřních křídel otvíravých jednokřídlových š přes 0,8 m do ocelové zárubně</t>
  </si>
  <si>
    <t>Montáž dveřních křídel dřevěných nebo plastových otevíravých do ocelové zárubně povrchově upravených jednokřídlových, šířky přes 800 mm</t>
  </si>
  <si>
    <t>https://podminky.urs.cz/item/CS_URS_2025_02/766660002</t>
  </si>
  <si>
    <t>61160053</t>
  </si>
  <si>
    <t>dveře jednokřídlé dřevěné, plné 900x1970mm - popis TZ</t>
  </si>
  <si>
    <t>"39" 1*0,90</t>
  </si>
  <si>
    <t>0,9*1,1 "Přepočtené koeficientem množství</t>
  </si>
  <si>
    <t>"39"84,61</t>
  </si>
  <si>
    <t>84,61*1,08 "Přepočtené koeficientem množství</t>
  </si>
  <si>
    <t>39,93*1,08 "Přepočtené koeficientem množství</t>
  </si>
  <si>
    <t>"39" (0,99+0,5)*1,5</t>
  </si>
  <si>
    <t>781131241</t>
  </si>
  <si>
    <t>Izolace pod obklad těsnícími pásy vnitřní kout</t>
  </si>
  <si>
    <t>Izolace stěny pod obklad izolace těsnícími izolačními pásy vnitřní kout</t>
  </si>
  <si>
    <t>https://podminky.urs.cz/item/CS_URS_2025_02/781131241</t>
  </si>
  <si>
    <t>"39"1</t>
  </si>
  <si>
    <t>2,235*1,08 "Přepočtené koeficientem množství</t>
  </si>
  <si>
    <t>https://podminky.urs.cz/item/CS_URS_2025_02/781477111</t>
  </si>
  <si>
    <t>https://podminky.urs.cz/item/CS_URS_2025_02/781477114</t>
  </si>
  <si>
    <t>"39" 1* 4,9*0,2</t>
  </si>
  <si>
    <t>"39" (2,4*0,7*4)*2</t>
  </si>
  <si>
    <t>8,706+190,678</t>
  </si>
  <si>
    <t>199,384-39,30</t>
  </si>
  <si>
    <t>"39" 1,5*11,86+1,5*2*7,18+1,5*0,5*3+1,5*0,15+1,5*0,35</t>
  </si>
  <si>
    <t>-1,5*0,8*2-1,5*1,74+0,25*1,5*2+0,41*1,5*2</t>
  </si>
  <si>
    <t>722173114</t>
  </si>
  <si>
    <t>Potrubí vodovodní plastové PE-Xa spoj násuvnou objímkou plastovou D 25x3,5 mm</t>
  </si>
  <si>
    <t>Potrubí z plastových trubek ze síťovaného polyethylenu (PE-Xa) spojované mechanicky násuvnou objímkou plastovou D 25/3,5</t>
  </si>
  <si>
    <t>https://podminky.urs.cz/item/CS_URS_2025_02/722173114</t>
  </si>
  <si>
    <t>751792008</t>
  </si>
  <si>
    <t>Montáž hadice pro odvod kondenzátu klimatizace</t>
  </si>
  <si>
    <t>Montáž ostatních zařízení pro odvod kondenzátu klimatizace hadice</t>
  </si>
  <si>
    <t>https://podminky.urs.cz/item/CS_URS_2023_02/751792008</t>
  </si>
  <si>
    <t>48481004</t>
  </si>
  <si>
    <t>hadice pro odvod kondenzátu</t>
  </si>
  <si>
    <t>K.CHL</t>
  </si>
  <si>
    <t>Zápachová uzávěrka pro odvod kondenzátu od jednotky chlazení</t>
  </si>
  <si>
    <t>OST.K.03</t>
  </si>
  <si>
    <t>Napojení na stávající rozvody kanalizace</t>
  </si>
  <si>
    <t>https://podminky.urs.cz/item/CS_URS_2025_02/786631160</t>
  </si>
  <si>
    <t>4*2,8*2,4</t>
  </si>
  <si>
    <t>Pol78</t>
  </si>
  <si>
    <t>Zdířka do panelu 4mm červená - montáž</t>
  </si>
  <si>
    <t>Pol79</t>
  </si>
  <si>
    <t>Zdířka do panelu 4mm červená - dodávka</t>
  </si>
  <si>
    <t>Pol80</t>
  </si>
  <si>
    <t>Zdířka do panelu 4mm černá - montáž</t>
  </si>
  <si>
    <t>Pol81</t>
  </si>
  <si>
    <t>Zdířka do panelu 4mm černá - dodávka</t>
  </si>
  <si>
    <t>Pol82</t>
  </si>
  <si>
    <t>Zásuvka jednonásobná 230V 16A s přepěťovou ochranou do parapetního kanálu 45x45mm - montáž</t>
  </si>
  <si>
    <t>Pol83</t>
  </si>
  <si>
    <t>Zásuvka jednonásobná 230V 16A s přepěťovou ochranou do parapetního kanálu 45x45mm - dodávka</t>
  </si>
  <si>
    <t>Poznámka k položce:_x000D_
Poznámka k položce: Zásuvka dvojnásobná 230V 16A vč. lištové krabice - montáž Zásuvka dvojnásobná 230V 16A vč. lištové krabice - dodávka</t>
  </si>
  <si>
    <t>Pol90</t>
  </si>
  <si>
    <t>Vývod pro zdroj 12V</t>
  </si>
  <si>
    <t>Pol91</t>
  </si>
  <si>
    <t>Vývod pro zámek žákovských lavic</t>
  </si>
  <si>
    <t>Pol45</t>
  </si>
  <si>
    <t>Vývod pro klimatizaci</t>
  </si>
  <si>
    <t>Pol93</t>
  </si>
  <si>
    <t>Rozvaděč dle výkresové dokumentace - Typové zapojení 5 - zapojení</t>
  </si>
  <si>
    <t>Pol94</t>
  </si>
  <si>
    <t>Rozvaděč dle výkresové dokumentace - Typové zapojení 5 - dodávka</t>
  </si>
  <si>
    <t>Pol95</t>
  </si>
  <si>
    <t>Vývod pro rozvaděč - typ. zapojení č.5 ve stávajícím rozvaděči elektro - montáž</t>
  </si>
  <si>
    <t>Pol96</t>
  </si>
  <si>
    <t>Vývod pro rozvaděč - typ. zapojení č.5 ve stávajícím rozvaděči elektro - dodávka</t>
  </si>
  <si>
    <t>Pol97</t>
  </si>
  <si>
    <t>Silový kabel CYKY 5x10, montáž</t>
  </si>
  <si>
    <t>Pol98</t>
  </si>
  <si>
    <t>Silový kabel CYKY 5x10, dodávka</t>
  </si>
  <si>
    <t>Poznámka k položce:_x000D_
Poznámka k položce: Silový kabel CYKY 5x6, montáž Silový kabel CYKY 5x6, dodávka Silový kabel CYKY 5x16, montáž Silový kabel CYKY 5x16, dodávka</t>
  </si>
  <si>
    <t>Pol99</t>
  </si>
  <si>
    <t>Kabel JYTY 2x1, montáž</t>
  </si>
  <si>
    <t>Pol100</t>
  </si>
  <si>
    <t>Kabel JYTY 2x1, dodávka</t>
  </si>
  <si>
    <t>Pol103</t>
  </si>
  <si>
    <t>Parapetní kanál 90x45mm - montáž</t>
  </si>
  <si>
    <t>Pol104</t>
  </si>
  <si>
    <t>Parapetní kanál 90x45mm - dodávka</t>
  </si>
  <si>
    <t>Pol77</t>
  </si>
  <si>
    <t>Pol180</t>
  </si>
  <si>
    <t>Pol181</t>
  </si>
  <si>
    <t>Pol108</t>
  </si>
  <si>
    <t>Pol109</t>
  </si>
  <si>
    <t>Pol110</t>
  </si>
  <si>
    <t>75</t>
  </si>
  <si>
    <t>Pol111</t>
  </si>
  <si>
    <t>Pol112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</si>
  <si>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</si>
  <si>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</si>
  <si>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</si>
  <si>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</si>
  <si>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</si>
  <si>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</si>
  <si>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</si>
  <si>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</si>
  <si>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</si>
  <si>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</si>
  <si>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</si>
  <si>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</si>
  <si>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</si>
  <si>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</si>
  <si>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</si>
  <si>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</si>
  <si>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</si>
  <si>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</si>
  <si>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</si>
  <si>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</si>
  <si>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</si>
  <si>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</si>
  <si>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</si>
  <si>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</si>
  <si>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</si>
  <si>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</si>
  <si>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</si>
  <si>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</si>
  <si>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</si>
  <si>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</si>
  <si>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</si>
  <si>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</si>
  <si>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</si>
  <si>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</si>
  <si>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</si>
  <si>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</si>
  <si>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</si>
  <si>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</si>
  <si>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</si>
  <si>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</si>
  <si>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</si>
  <si>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</si>
  <si>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</si>
  <si>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</si>
  <si>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</si>
  <si>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</si>
  <si>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</si>
  <si>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</si>
  <si>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</si>
  <si>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</si>
  <si>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</si>
  <si>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</si>
  <si>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</si>
  <si>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</si>
  <si>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</si>
  <si>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</si>
  <si>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</si>
  <si>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</si>
  <si>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</si>
  <si>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</si>
  <si>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</si>
  <si>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</si>
  <si>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</si>
  <si>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</si>
  <si>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</si>
  <si>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</si>
  <si>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</si>
  <si>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</si>
  <si>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</si>
  <si>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</si>
  <si>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</si>
  <si>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</si>
  <si>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</si>
  <si>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</si>
  <si>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</si>
  <si>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</si>
  <si>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</si>
  <si>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</si>
  <si>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</si>
  <si>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</si>
  <si>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</si>
  <si>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</si>
  <si>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</si>
  <si>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</si>
  <si>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</si>
  <si>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</si>
  <si>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</si>
  <si>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</si>
  <si>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</si>
  <si>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</si>
  <si>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</si>
  <si>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</si>
  <si>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</si>
  <si>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</si>
  <si>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</si>
  <si>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</si>
  <si>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</si>
  <si>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</si>
  <si>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</si>
  <si>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</si>
  <si>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</si>
  <si>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</si>
  <si>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</si>
  <si>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</si>
  <si>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</si>
  <si>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</si>
  <si>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</si>
  <si>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</si>
  <si>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</si>
  <si>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</si>
  <si>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</si>
  <si>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</si>
  <si>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</si>
  <si>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</si>
  <si>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</si>
  <si>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</si>
  <si>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</si>
  <si>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</si>
  <si>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</si>
  <si>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</si>
  <si>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</si>
  <si>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</si>
  <si>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</si>
  <si>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</si>
  <si>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</si>
  <si>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</si>
  <si>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</si>
  <si>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</si>
  <si>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</si>
  <si>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</si>
  <si>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</si>
  <si>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</si>
  <si>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</si>
  <si>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</si>
  <si>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</si>
  <si>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</si>
  <si>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</si>
  <si>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</si>
  <si>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</si>
  <si>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</si>
  <si>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</si>
  <si>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</si>
  <si>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</si>
  <si>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</si>
  <si>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</si>
  <si>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</si>
  <si>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</si>
  <si>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</si>
  <si>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</si>
  <si>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</si>
  <si>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</si>
  <si>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</si>
  <si>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</si>
  <si>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</si>
  <si>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</si>
  <si>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</si>
  <si>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</si>
  <si>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</si>
  <si>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</si>
  <si>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</si>
  <si>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</si>
  <si>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</si>
  <si>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</si>
  <si>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</si>
  <si>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</si>
  <si>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</si>
  <si>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</si>
  <si>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</si>
  <si>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</si>
  <si>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</si>
  <si>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</si>
  <si>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</si>
  <si>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</si>
  <si>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</si>
  <si>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</si>
  <si>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</si>
  <si>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</si>
  <si>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</si>
  <si>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</si>
  <si>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</si>
  <si>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</si>
  <si>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</si>
  <si>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</si>
  <si>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</si>
  <si>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Vyplň údaj</t>
  </si>
  <si>
    <t>Vyplň</t>
  </si>
  <si>
    <t>Centrálně řízený přístupový přepínač L2/L3, 48x 1Gbps RJ45 porty, 4x 10Gbps SFP+ porty, 1U, pro montáž do 19" rozvaděče, min. přepínací kapacita fullduplex 128 Gbps, výkon min. 190 Mpps, neblokující přepínací architektura, min. 32 K MAC adres, včetně licencí a podpory na 5 let</t>
  </si>
  <si>
    <t>Centrálně řízený přístupový přepínač L2/L3, 48x 1Gbps RJ45 porty, 4x 10Gbps SFP+ porty, 1U, pro montáž do 19" rozvaděče, min. přepínací kapacita fullduplex 128 Gbps, výkon min. 190 Mpps, neblokující přepínací architektura, min. 32 K MAC adres, min. 4 K VLAN, podpora IPv4/IPv6, podpora statického směrování, DHCP relay, autentifikace RADIUS administrátorských účtů, IEEE 802.1x (port-based, MAC, VLAN, MAC Acces Bypass, User based VLAN), sFlow, ACL, Dynamic ARP inspekce, LACP, IPv4/IPv6 Management prostřednictvím CLI a GUI rozhraní, podpora centrálního systému řízení a monitorování sítě, podpora IEEE 802.1ab, IEEE 802.1p,IEEE 802.1w, STP Root Guard, STP BDU Guard, IEEE 802.1s, IEEE 802.1AX, IEEE 802.3x, Jumbo Frames, IEEE 802.1Q, podpora SNMP v1/v2c/v3, SNTP, včetně licencí a podpory na 5 let</t>
  </si>
  <si>
    <t>Centrálně řízený přístupový přepínač L2/L3, 24x 1Gbps RJ45 porty, 4x 10Gbps SFP+ porty, 1U, pro montáž do 19" rozvaděče, min. přepínací kapacita fullduplex 128 Gbps, výkon min. 190 Mpps, neblokující přepínací architektura, min. 32 K MAC adres, min. 4 K VLAN, podpora IPv4/IPv6, podpora statického směrování, DHCP relay, autentifikace RADIUS administrátorských účtů, IEEE 802.1x (port-based, MAC, VLAN, MAC Acces Bypass, User based VLAN), sFlow, ACL, Dynamic ARP inspekce, LACP, IPv4/IPv6 Management prostřednictvím CLI a GUI rozhraní, podpora centrálního systému řízení a monitorování sítě, podpora IEEE 802.1ab, IEEE 802.1p,IEEE 802.1w, STP Root Guard, STP BDU Guard, IEEE 802.1s, IEEE 802.1AX, IEEE 802.3x, Jumbo Frames, IEEE 802.1Q, podpora SNMP v1/v2c/v3, SNTP, včetně podpory a licencí na 5let</t>
  </si>
  <si>
    <t>Centrálně řízený přístupový přepínač L2/L3, 24x 1Gbps RJ45 porty, 4x 10Gbps SFP+ porty, 1U, pro montáž do 19" rozvaděče, min. přepínací kapacita fullduplex 128 Gbps, výkon min. 190 Mpps, neblokující přepínací architektura, min. 32 K MAC adres, včetně podpory a licencí na 5 let</t>
  </si>
  <si>
    <t>Centrálně řízený přístupový přepínač L2/L3, 24x 1Gbps RJ45 porty, 4x 10Gbps SFP+ porty, 1U, pro montáž do 19" rozvaděče, min. přepínací kapacita fullduplex 128 Gbps, výkon min. 190 Mpps, neblokující přepínací architektura, min. 32 K MAC adres, min. 4 K VLAN, podpora IPv4/IPv6, podpora statického směrování, DHCP relay, autentifikace RADIUS administrátorských účtů, IEEE 802.1x (port-based, MAC, VLAN, MAC Acces Bypass, User based VLAN), sFlow, ACL, Dynamic ARP inspekce, LACP, IPv4/IPv6 Management prostřednictvím CLI a GUI rozhraní, podpora centrálního systému řízení a monitorování sítě, podpora IEEE 802.1ab, IEEE 802.1p,IEEE 802.1w, STP Root Guard, STP BDU Guard, IEEE 802.1s, IEEE 802.1AX, IEEE 802.3x, Jumbo Frames, IEEE 802.1Q, podpora SNMP v1/v2c/v3, SNTP, včetně podpory a licencí na 5 let</t>
  </si>
  <si>
    <t>Poznámka k položce:
Centrálně řízený velkokapacitní Wi Fi 6 přístupový bod s tri rádiovou architekturou (2,4 GHz 4×4 MU MIMO, 5 GHz 8×8 MU MIMO a samostatné 2×2 scanning rádio), který dosahuje propustnosti až 4,8 Gbps a podporuje pokročilé funkce 802.11ax jako OFDMA, UL/DL MU MIMO, BSS Coloring a TWT. Využívá interní antény, disponuje porty 1× RJ45 100/1000/2500/5000 Base T uplink, 1× RJ45 10/100/1000 Base T secondary a konzolovým RJ45, napájení je řešeno přes PoE 802.3at. Nabízí až 16 současných SSID v režimech Local Bridge, Tunnel a Mesh, podporuje enterprise autentizaci (EAP TLS, TTLS, PEAP, SIM, AKA, FAST), WPA2/WPA3 s 802.1x nebo PSK, Captive Portal a MAC whitelist/blacklist. Splňuje standardy 802.11a/b/g/n/ac/ax a související rozšíření, zvládne stovky klientů na jeden AP a poskytuje pokročilé bezpečnostní a monitorovací funkce (Rogue Scan, WIPS/WIDS, Packet Sniffer, Spectrum Analyzer). Certifikace Wi Fi Alliance, FCC a CE doplňuje limitovaná doživotní záruka, což z něj činí ideální řešení pro prostředí s vysokou hustotou uživatelů.současných SSID=16, typ EAP -  EAP-TLS, EAP-TTLS/MSCHAPv2, PEAPv0/EAP-MSCHAPv2, PEAPv1/EAP-GTC, EAP-SIM, EAP-AKA, EAP-FAST, typ autentifikace - WPA, WPA2, and WPA3 s 802.1x or Preshared key, WEP, Web Captive Portal, MAC blacklist &amp; whitelist, IEEE standardy - 802.11a, 802.11b, 802.11d, 802.11e, 802.11g, 802.11h, 802.11i, 802.11j, 802.11k, 802.11n, 802.11r, 802.11v, 802.11w, 802.11ac, 802.1ax, 802.11Q, 802.11X, 802.3ad, 802.3af, 802.3at, 802.3az, podpora SSID - Local-Bridge, Tunnel, Mesh, počet klientů na 1 přístupový bod = 512, rozšířené funkce 802.11 - OFDMA, 2,4GHz OFDMA, Spatial reuse (BSS Coloring), UL-MU-MIMO 802.11ax MODE,DL-MU-MIMO, TWT,  monitorování frekvenčního pásma - Rogue Scan Radio Modes, WIPS / WIDS Radio Modes, Packet Sniffer Mode, Spectrum Analyzer, certifikace Wi-Fi Alliance, FCC, IC, CE, limitovaná doživotní záruka, včetně podpory a licencí na 5 let</t>
  </si>
  <si>
    <t>Centrálně řízený velkokapacitní Wi Fi 6 přístupový bod, včetně podpory a licencí na 5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</si>
</sst>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  <font>
      <i/>
      <sz val="9"/>
      <name val="Arial CE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66"/>
        <bgColor indexed="64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6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4" borderId="9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5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0" fontId="0" fillId="0" borderId="0" xfId="0" applyProtection="1"/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19" fillId="4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9" fillId="4" borderId="8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0" fontId="40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  <xf numFmtId="0" fontId="13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0" fillId="0" borderId="0" xfId="0" applyFont="1" applyAlignment="1" applyProtection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14" fillId="0" borderId="0" xfId="0" applyFont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5" borderId="0" xfId="0" applyFont="1" applyFill="1" applyAlignment="1" applyProtection="1">
      <alignment horizontal="left" vertical="center"/>
    </xf>
    <xf numFmtId="0" fontId="2" fillId="5" borderId="0" xfId="0" applyFont="1" applyFill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4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13" xfId="0" applyFont="1" applyBorder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4" fontId="2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8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0" fillId="4" borderId="0" xfId="0" applyFont="1" applyFill="1" applyAlignment="1" applyProtection="1">
      <alignment vertical="center"/>
    </xf>
    <xf numFmtId="0" fontId="4" fillId="4" borderId="7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4" fillId="4" borderId="8" xfId="0" applyFont="1" applyFill="1" applyBorder="1" applyAlignment="1" applyProtection="1">
      <alignment horizontal="right" vertical="center"/>
    </xf>
    <xf numFmtId="0" fontId="4" fillId="4" borderId="8" xfId="0" applyFont="1" applyFill="1" applyBorder="1" applyAlignment="1" applyProtection="1">
      <alignment horizontal="center" vertical="center"/>
    </xf>
    <xf numFmtId="4" fontId="4" fillId="4" borderId="8" xfId="0" applyNumberFormat="1" applyFont="1" applyFill="1" applyBorder="1" applyAlignment="1" applyProtection="1">
      <alignment vertical="center"/>
    </xf>
    <xf numFmtId="0" fontId="0" fillId="4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19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0" fillId="0" borderId="0" xfId="0" applyFont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1" fillId="0" borderId="0" xfId="0" applyFont="1" applyAlignment="1" applyProtection="1">
      <alignment horizontal="left" vertical="center"/>
    </xf>
    <xf numFmtId="4" fontId="21" fillId="0" borderId="0" xfId="0" applyNumberFormat="1" applyFont="1" applyAlignment="1" applyProtection="1"/>
    <xf numFmtId="0" fontId="0" fillId="0" borderId="12" xfId="0" applyFont="1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 applyProtection="1">
      <alignment vertical="center"/>
    </xf>
    <xf numFmtId="0" fontId="8" fillId="0" borderId="0" xfId="0" applyFont="1" applyAlignment="1" applyProtection="1"/>
    <xf numFmtId="0" fontId="8" fillId="0" borderId="4" xfId="0" applyFont="1" applyBorder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0" borderId="23" xfId="0" applyNumberFormat="1" applyFont="1" applyBorder="1" applyAlignment="1" applyProtection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4" fontId="0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52" fillId="0" borderId="23" xfId="0" applyFont="1" applyBorder="1" applyAlignment="1" applyProtection="1">
      <alignment horizontal="left" vertical="center" wrapText="1"/>
    </xf>
    <xf numFmtId="0" fontId="38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4" fontId="19" fillId="5" borderId="23" xfId="0" applyNumberFormat="1" applyFont="1" applyFill="1" applyBorder="1" applyAlignment="1" applyProtection="1">
      <alignment vertical="center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 applyProtection="1">
      <alignment vertical="center"/>
    </xf>
    <xf numFmtId="0" fontId="36" fillId="0" borderId="15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4" fontId="36" fillId="5" borderId="23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13141111" TargetMode="External"/><Relationship Id="rId3" Type="http://schemas.openxmlformats.org/officeDocument/2006/relationships/hyperlink" Target="https://podminky.urs.cz/item/CS_URS_2025_02/712340832" TargetMode="External"/><Relationship Id="rId7" Type="http://schemas.openxmlformats.org/officeDocument/2006/relationships/hyperlink" Target="https://podminky.urs.cz/item/CS_URS_2025_02/713140823" TargetMode="External"/><Relationship Id="rId2" Type="http://schemas.openxmlformats.org/officeDocument/2006/relationships/hyperlink" Target="https://podminky.urs.cz/item/CS_URS_2025_02/998011002" TargetMode="External"/><Relationship Id="rId1" Type="http://schemas.openxmlformats.org/officeDocument/2006/relationships/hyperlink" Target="https://podminky.urs.cz/item/CS_URS_2023_02/953945262" TargetMode="External"/><Relationship Id="rId6" Type="http://schemas.openxmlformats.org/officeDocument/2006/relationships/hyperlink" Target="https://podminky.urs.cz/item/CS_URS_2025_02/998712102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podminky.urs.cz/item/CS_URS_2025_02/712771001" TargetMode="External"/><Relationship Id="rId10" Type="http://schemas.openxmlformats.org/officeDocument/2006/relationships/hyperlink" Target="https://podminky.urs.cz/item/CS_URS_2025_02/767995112" TargetMode="External"/><Relationship Id="rId4" Type="http://schemas.openxmlformats.org/officeDocument/2006/relationships/hyperlink" Target="https://podminky.urs.cz/item/CS_URS_2025_02/712341559" TargetMode="External"/><Relationship Id="rId9" Type="http://schemas.openxmlformats.org/officeDocument/2006/relationships/hyperlink" Target="https://podminky.urs.cz/item/CS_URS_2025_02/99871310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51791116" TargetMode="External"/><Relationship Id="rId3" Type="http://schemas.openxmlformats.org/officeDocument/2006/relationships/hyperlink" Target="https://podminky.urs.cz/item/CS_URS_2025_02/751791111" TargetMode="External"/><Relationship Id="rId7" Type="http://schemas.openxmlformats.org/officeDocument/2006/relationships/hyperlink" Target="https://podminky.urs.cz/item/CS_URS_2025_02/751791115" TargetMode="External"/><Relationship Id="rId2" Type="http://schemas.openxmlformats.org/officeDocument/2006/relationships/hyperlink" Target="https://podminky.urs.cz/item/CS_URS_2025_02/751711133" TargetMode="External"/><Relationship Id="rId1" Type="http://schemas.openxmlformats.org/officeDocument/2006/relationships/hyperlink" Target="https://podminky.urs.cz/item/CS_URS_2025_02/751721121" TargetMode="External"/><Relationship Id="rId6" Type="http://schemas.openxmlformats.org/officeDocument/2006/relationships/hyperlink" Target="https://podminky.urs.cz/item/CS_URS_2025_02/751791114" TargetMode="External"/><Relationship Id="rId5" Type="http://schemas.openxmlformats.org/officeDocument/2006/relationships/hyperlink" Target="https://podminky.urs.cz/item/CS_URS_2025_02/751791113" TargetMode="External"/><Relationship Id="rId10" Type="http://schemas.openxmlformats.org/officeDocument/2006/relationships/drawing" Target="../drawings/drawing3.xml"/><Relationship Id="rId4" Type="http://schemas.openxmlformats.org/officeDocument/2006/relationships/hyperlink" Target="https://podminky.urs.cz/item/CS_URS_2025_02/751791112" TargetMode="External"/><Relationship Id="rId9" Type="http://schemas.openxmlformats.org/officeDocument/2006/relationships/hyperlink" Target="https://podminky.urs.cz/item/CS_URS_2025_02/75179300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3_02/044002000" TargetMode="External"/><Relationship Id="rId2" Type="http://schemas.openxmlformats.org/officeDocument/2006/relationships/hyperlink" Target="https://podminky.urs.cz/item/CS_URS_2023_02/030001000" TargetMode="External"/><Relationship Id="rId1" Type="http://schemas.openxmlformats.org/officeDocument/2006/relationships/hyperlink" Target="https://podminky.urs.cz/item/CS_URS_2023_02/013254000" TargetMode="External"/><Relationship Id="rId5" Type="http://schemas.openxmlformats.org/officeDocument/2006/relationships/drawing" Target="../drawings/drawing6.xml"/><Relationship Id="rId4" Type="http://schemas.openxmlformats.org/officeDocument/2006/relationships/hyperlink" Target="https://podminky.urs.cz/item/CS_URS_2023_02/079002000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997013631" TargetMode="External"/><Relationship Id="rId13" Type="http://schemas.openxmlformats.org/officeDocument/2006/relationships/hyperlink" Target="https://podminky.urs.cz/item/CS_URS_2025_02/783306801" TargetMode="External"/><Relationship Id="rId3" Type="http://schemas.openxmlformats.org/officeDocument/2006/relationships/hyperlink" Target="https://podminky.urs.cz/item/CS_URS_2025_02/978035127" TargetMode="External"/><Relationship Id="rId7" Type="http://schemas.openxmlformats.org/officeDocument/2006/relationships/hyperlink" Target="https://podminky.urs.cz/item/CS_URS_2025_02/997013509" TargetMode="External"/><Relationship Id="rId12" Type="http://schemas.openxmlformats.org/officeDocument/2006/relationships/hyperlink" Target="https://podminky.urs.cz/item/CS_URS_2025_02/776410811" TargetMode="External"/><Relationship Id="rId17" Type="http://schemas.openxmlformats.org/officeDocument/2006/relationships/drawing" Target="../drawings/drawing7.xml"/><Relationship Id="rId2" Type="http://schemas.openxmlformats.org/officeDocument/2006/relationships/hyperlink" Target="https://podminky.urs.cz/item/CS_URS_2025_02/974042542" TargetMode="External"/><Relationship Id="rId16" Type="http://schemas.openxmlformats.org/officeDocument/2006/relationships/hyperlink" Target="https://podminky.urs.cz/item/CS_URS_2023_02/094103000" TargetMode="External"/><Relationship Id="rId1" Type="http://schemas.openxmlformats.org/officeDocument/2006/relationships/hyperlink" Target="https://podminky.urs.cz/item/CS_URS_2025_02/974031142" TargetMode="External"/><Relationship Id="rId6" Type="http://schemas.openxmlformats.org/officeDocument/2006/relationships/hyperlink" Target="https://podminky.urs.cz/item/CS_URS_2025_02/997013501" TargetMode="External"/><Relationship Id="rId11" Type="http://schemas.openxmlformats.org/officeDocument/2006/relationships/hyperlink" Target="https://podminky.urs.cz/item/CS_URS_2025_02/776201811" TargetMode="External"/><Relationship Id="rId5" Type="http://schemas.openxmlformats.org/officeDocument/2006/relationships/hyperlink" Target="https://podminky.urs.cz/item/CS_URS_2025_02/997013211" TargetMode="External"/><Relationship Id="rId15" Type="http://schemas.openxmlformats.org/officeDocument/2006/relationships/hyperlink" Target="https://podminky.urs.cz/item/CS_URS_2025_02/783806811" TargetMode="External"/><Relationship Id="rId10" Type="http://schemas.openxmlformats.org/officeDocument/2006/relationships/hyperlink" Target="https://podminky.urs.cz/item/CS_URS_2025_02/776111116" TargetMode="External"/><Relationship Id="rId4" Type="http://schemas.openxmlformats.org/officeDocument/2006/relationships/hyperlink" Target="https://podminky.urs.cz/item/CS_URS_2025_02/978059541" TargetMode="External"/><Relationship Id="rId9" Type="http://schemas.openxmlformats.org/officeDocument/2006/relationships/hyperlink" Target="https://podminky.urs.cz/item/CS_URS_2025_02/766691914" TargetMode="External"/><Relationship Id="rId14" Type="http://schemas.openxmlformats.org/officeDocument/2006/relationships/hyperlink" Target="https://podminky.urs.cz/item/CS_URS_2025_02/783606801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714123001" TargetMode="External"/><Relationship Id="rId18" Type="http://schemas.openxmlformats.org/officeDocument/2006/relationships/hyperlink" Target="https://podminky.urs.cz/item/CS_URS_2025_02/998767101" TargetMode="External"/><Relationship Id="rId26" Type="http://schemas.openxmlformats.org/officeDocument/2006/relationships/hyperlink" Target="https://podminky.urs.cz/item/CS_URS_2025_02/781121011" TargetMode="External"/><Relationship Id="rId39" Type="http://schemas.openxmlformats.org/officeDocument/2006/relationships/hyperlink" Target="https://podminky.urs.cz/item/CS_URS_2025_02/784181101" TargetMode="External"/><Relationship Id="rId21" Type="http://schemas.openxmlformats.org/officeDocument/2006/relationships/hyperlink" Target="https://podminky.urs.cz/item/CS_URS_2025_02/776141121" TargetMode="External"/><Relationship Id="rId34" Type="http://schemas.openxmlformats.org/officeDocument/2006/relationships/hyperlink" Target="https://podminky.urs.cz/item/CS_URS_2025_02/783327101" TargetMode="External"/><Relationship Id="rId42" Type="http://schemas.openxmlformats.org/officeDocument/2006/relationships/drawing" Target="../drawings/drawing8.xml"/><Relationship Id="rId7" Type="http://schemas.openxmlformats.org/officeDocument/2006/relationships/hyperlink" Target="https://podminky.urs.cz/item/CS_URS_2025_02/631311121" TargetMode="External"/><Relationship Id="rId2" Type="http://schemas.openxmlformats.org/officeDocument/2006/relationships/hyperlink" Target="https://podminky.urs.cz/item/CS_URS_2025_02/611325416" TargetMode="External"/><Relationship Id="rId16" Type="http://schemas.openxmlformats.org/officeDocument/2006/relationships/hyperlink" Target="https://podminky.urs.cz/item/CS_URS_2025_02/998766102" TargetMode="External"/><Relationship Id="rId20" Type="http://schemas.openxmlformats.org/officeDocument/2006/relationships/hyperlink" Target="https://podminky.urs.cz/item/CS_URS_2025_02/776111311" TargetMode="External"/><Relationship Id="rId29" Type="http://schemas.openxmlformats.org/officeDocument/2006/relationships/hyperlink" Target="https://podminky.urs.cz/item/CS_URS_2023_02/781477111" TargetMode="External"/><Relationship Id="rId41" Type="http://schemas.openxmlformats.org/officeDocument/2006/relationships/hyperlink" Target="https://podminky.urs.cz/item/CS_URS_2025_02/784660101" TargetMode="External"/><Relationship Id="rId1" Type="http://schemas.openxmlformats.org/officeDocument/2006/relationships/hyperlink" Target="https://podminky.urs.cz/item/CS_URS_2025_02/611131321" TargetMode="External"/><Relationship Id="rId6" Type="http://schemas.openxmlformats.org/officeDocument/2006/relationships/hyperlink" Target="https://podminky.urs.cz/item/CS_URS_2025_02/629991011" TargetMode="External"/><Relationship Id="rId11" Type="http://schemas.openxmlformats.org/officeDocument/2006/relationships/hyperlink" Target="https://podminky.urs.cz/item/CS_URS_2025_02/998011002" TargetMode="External"/><Relationship Id="rId24" Type="http://schemas.openxmlformats.org/officeDocument/2006/relationships/hyperlink" Target="https://podminky.urs.cz/item/CS_URS_2025_02/998776102" TargetMode="External"/><Relationship Id="rId32" Type="http://schemas.openxmlformats.org/officeDocument/2006/relationships/hyperlink" Target="https://podminky.urs.cz/item/CS_URS_2025_02/783301311" TargetMode="External"/><Relationship Id="rId37" Type="http://schemas.openxmlformats.org/officeDocument/2006/relationships/hyperlink" Target="https://podminky.urs.cz/item/CS_URS_2025_02/783627101" TargetMode="External"/><Relationship Id="rId40" Type="http://schemas.openxmlformats.org/officeDocument/2006/relationships/hyperlink" Target="https://podminky.urs.cz/item/CS_URS_2025_02/784211101" TargetMode="External"/><Relationship Id="rId5" Type="http://schemas.openxmlformats.org/officeDocument/2006/relationships/hyperlink" Target="https://podminky.urs.cz/item/CS_URS_2025_02/612325416" TargetMode="External"/><Relationship Id="rId15" Type="http://schemas.openxmlformats.org/officeDocument/2006/relationships/hyperlink" Target="https://podminky.urs.cz/item/CS_URS_2025_02/766660001" TargetMode="External"/><Relationship Id="rId23" Type="http://schemas.openxmlformats.org/officeDocument/2006/relationships/hyperlink" Target="https://podminky.urs.cz/item/CS_URS_2025_02/776411112" TargetMode="External"/><Relationship Id="rId28" Type="http://schemas.openxmlformats.org/officeDocument/2006/relationships/hyperlink" Target="https://podminky.urs.cz/item/CS_URS_2025_02/781474117" TargetMode="External"/><Relationship Id="rId36" Type="http://schemas.openxmlformats.org/officeDocument/2006/relationships/hyperlink" Target="https://podminky.urs.cz/item/CS_URS_2025_02/783624101" TargetMode="External"/><Relationship Id="rId10" Type="http://schemas.openxmlformats.org/officeDocument/2006/relationships/hyperlink" Target="https://podminky.urs.cz/item/CS_URS_2025_02/952901111" TargetMode="External"/><Relationship Id="rId19" Type="http://schemas.openxmlformats.org/officeDocument/2006/relationships/hyperlink" Target="https://podminky.urs.cz/item/CS_URS_2025_02/771161021" TargetMode="External"/><Relationship Id="rId31" Type="http://schemas.openxmlformats.org/officeDocument/2006/relationships/hyperlink" Target="https://podminky.urs.cz/item/CS_URS_2025_02/998781102" TargetMode="External"/><Relationship Id="rId4" Type="http://schemas.openxmlformats.org/officeDocument/2006/relationships/hyperlink" Target="https://podminky.urs.cz/item/CS_URS_2025_02/612325111" TargetMode="External"/><Relationship Id="rId9" Type="http://schemas.openxmlformats.org/officeDocument/2006/relationships/hyperlink" Target="https://podminky.urs.cz/item/CS_URS_2025_02/949101112" TargetMode="External"/><Relationship Id="rId14" Type="http://schemas.openxmlformats.org/officeDocument/2006/relationships/hyperlink" Target="https://podminky.urs.cz/item/CS_URS_2025_02/998714102" TargetMode="External"/><Relationship Id="rId22" Type="http://schemas.openxmlformats.org/officeDocument/2006/relationships/hyperlink" Target="https://podminky.urs.cz/item/CS_URS_2025_02/776221111" TargetMode="External"/><Relationship Id="rId27" Type="http://schemas.openxmlformats.org/officeDocument/2006/relationships/hyperlink" Target="https://podminky.urs.cz/item/CS_URS_2025_02/781131112" TargetMode="External"/><Relationship Id="rId30" Type="http://schemas.openxmlformats.org/officeDocument/2006/relationships/hyperlink" Target="https://podminky.urs.cz/item/CS_URS_2023_02/781477114" TargetMode="External"/><Relationship Id="rId35" Type="http://schemas.openxmlformats.org/officeDocument/2006/relationships/hyperlink" Target="https://podminky.urs.cz/item/CS_URS_2025_02/783601305" TargetMode="External"/><Relationship Id="rId8" Type="http://schemas.openxmlformats.org/officeDocument/2006/relationships/hyperlink" Target="https://podminky.urs.cz/item/CS_URS_2025_02/631312141" TargetMode="External"/><Relationship Id="rId3" Type="http://schemas.openxmlformats.org/officeDocument/2006/relationships/hyperlink" Target="https://podminky.urs.cz/item/CS_URS_2025_02/612131321" TargetMode="External"/><Relationship Id="rId12" Type="http://schemas.openxmlformats.org/officeDocument/2006/relationships/hyperlink" Target="https://podminky.urs.cz/item/CS_URS_2025_02/714121012" TargetMode="External"/><Relationship Id="rId17" Type="http://schemas.openxmlformats.org/officeDocument/2006/relationships/hyperlink" Target="https://podminky.urs.cz/item/CS_URS_2025_02/767649194" TargetMode="External"/><Relationship Id="rId25" Type="http://schemas.openxmlformats.org/officeDocument/2006/relationships/hyperlink" Target="https://podminky.urs.cz/item/CS_URS_2025_02/781111011" TargetMode="External"/><Relationship Id="rId33" Type="http://schemas.openxmlformats.org/officeDocument/2006/relationships/hyperlink" Target="https://podminky.urs.cz/item/CS_URS_2025_02/783324101" TargetMode="External"/><Relationship Id="rId38" Type="http://schemas.openxmlformats.org/officeDocument/2006/relationships/hyperlink" Target="https://podminky.urs.cz/item/CS_URS_2025_02/784111001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5861102" TargetMode="External"/><Relationship Id="rId13" Type="http://schemas.openxmlformats.org/officeDocument/2006/relationships/hyperlink" Target="https://podminky.urs.cz/item/CS_URS_2025_02/721290111" TargetMode="External"/><Relationship Id="rId3" Type="http://schemas.openxmlformats.org/officeDocument/2006/relationships/hyperlink" Target="https://podminky.urs.cz/item/CS_URS_2025_02/722174002" TargetMode="External"/><Relationship Id="rId7" Type="http://schemas.openxmlformats.org/officeDocument/2006/relationships/hyperlink" Target="https://podminky.urs.cz/item/CS_URS_2025_02/725829131" TargetMode="External"/><Relationship Id="rId12" Type="http://schemas.openxmlformats.org/officeDocument/2006/relationships/hyperlink" Target="https://podminky.urs.cz/item/CS_URS_2025_02/725860811" TargetMode="External"/><Relationship Id="rId2" Type="http://schemas.openxmlformats.org/officeDocument/2006/relationships/hyperlink" Target="https://podminky.urs.cz/item/CS_URS_2025_02/721194105" TargetMode="External"/><Relationship Id="rId1" Type="http://schemas.openxmlformats.org/officeDocument/2006/relationships/hyperlink" Target="https://podminky.urs.cz/item/CS_URS_2025_02/721174043" TargetMode="External"/><Relationship Id="rId6" Type="http://schemas.openxmlformats.org/officeDocument/2006/relationships/hyperlink" Target="https://podminky.urs.cz/item/CS_URS_2025_02/725219102" TargetMode="External"/><Relationship Id="rId11" Type="http://schemas.openxmlformats.org/officeDocument/2006/relationships/hyperlink" Target="https://podminky.urs.cz/item/CS_URS_2025_02/725820802" TargetMode="External"/><Relationship Id="rId5" Type="http://schemas.openxmlformats.org/officeDocument/2006/relationships/hyperlink" Target="https://podminky.urs.cz/item/CS_URS_2025_02/725819401" TargetMode="External"/><Relationship Id="rId15" Type="http://schemas.openxmlformats.org/officeDocument/2006/relationships/drawing" Target="../drawings/drawing9.xml"/><Relationship Id="rId10" Type="http://schemas.openxmlformats.org/officeDocument/2006/relationships/hyperlink" Target="https://podminky.urs.cz/item/CS_URS_2025_02/725810812" TargetMode="External"/><Relationship Id="rId4" Type="http://schemas.openxmlformats.org/officeDocument/2006/relationships/hyperlink" Target="https://podminky.urs.cz/item/CS_URS_2025_02/722174022" TargetMode="External"/><Relationship Id="rId9" Type="http://schemas.openxmlformats.org/officeDocument/2006/relationships/hyperlink" Target="https://podminky.urs.cz/item/CS_URS_2025_02/725210821" TargetMode="External"/><Relationship Id="rId14" Type="http://schemas.openxmlformats.org/officeDocument/2006/relationships/hyperlink" Target="https://podminky.urs.cz/item/CS_URS_2025_02/722290234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https://podminky.urs.cz/item/CS_URS_2025_02/998786102" TargetMode="External"/><Relationship Id="rId1" Type="http://schemas.openxmlformats.org/officeDocument/2006/relationships/hyperlink" Target="https://podminky.urs.cz/item/CS_URS_2023_02/786631160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997013631" TargetMode="External"/><Relationship Id="rId13" Type="http://schemas.openxmlformats.org/officeDocument/2006/relationships/hyperlink" Target="https://podminky.urs.cz/item/CS_URS_2025_02/776410811" TargetMode="External"/><Relationship Id="rId18" Type="http://schemas.openxmlformats.org/officeDocument/2006/relationships/drawing" Target="../drawings/drawing12.xml"/><Relationship Id="rId3" Type="http://schemas.openxmlformats.org/officeDocument/2006/relationships/hyperlink" Target="https://podminky.urs.cz/item/CS_URS_2025_02/978035127" TargetMode="External"/><Relationship Id="rId7" Type="http://schemas.openxmlformats.org/officeDocument/2006/relationships/hyperlink" Target="https://podminky.urs.cz/item/CS_URS_2025_02/997013509" TargetMode="External"/><Relationship Id="rId12" Type="http://schemas.openxmlformats.org/officeDocument/2006/relationships/hyperlink" Target="https://podminky.urs.cz/item/CS_URS_2025_02/776201811" TargetMode="External"/><Relationship Id="rId17" Type="http://schemas.openxmlformats.org/officeDocument/2006/relationships/hyperlink" Target="https://podminky.urs.cz/item/CS_URS_2023_02/094103000" TargetMode="External"/><Relationship Id="rId2" Type="http://schemas.openxmlformats.org/officeDocument/2006/relationships/hyperlink" Target="https://podminky.urs.cz/item/CS_URS_2025_02/974042542" TargetMode="External"/><Relationship Id="rId16" Type="http://schemas.openxmlformats.org/officeDocument/2006/relationships/hyperlink" Target="https://podminky.urs.cz/item/CS_URS_2025_02/783806811" TargetMode="External"/><Relationship Id="rId1" Type="http://schemas.openxmlformats.org/officeDocument/2006/relationships/hyperlink" Target="https://podminky.urs.cz/item/CS_URS_2025_02/974031142" TargetMode="External"/><Relationship Id="rId6" Type="http://schemas.openxmlformats.org/officeDocument/2006/relationships/hyperlink" Target="https://podminky.urs.cz/item/CS_URS_2025_02/997013501" TargetMode="External"/><Relationship Id="rId11" Type="http://schemas.openxmlformats.org/officeDocument/2006/relationships/hyperlink" Target="https://podminky.urs.cz/item/CS_URS_2025_02/776111116" TargetMode="External"/><Relationship Id="rId5" Type="http://schemas.openxmlformats.org/officeDocument/2006/relationships/hyperlink" Target="https://podminky.urs.cz/item/CS_URS_2025_02/997013211" TargetMode="External"/><Relationship Id="rId15" Type="http://schemas.openxmlformats.org/officeDocument/2006/relationships/hyperlink" Target="https://podminky.urs.cz/item/CS_URS_2025_02/783606801" TargetMode="External"/><Relationship Id="rId10" Type="http://schemas.openxmlformats.org/officeDocument/2006/relationships/hyperlink" Target="https://podminky.urs.cz/item/CS_URS_2025_02/766691914" TargetMode="External"/><Relationship Id="rId4" Type="http://schemas.openxmlformats.org/officeDocument/2006/relationships/hyperlink" Target="https://podminky.urs.cz/item/CS_URS_2025_02/978059541" TargetMode="External"/><Relationship Id="rId9" Type="http://schemas.openxmlformats.org/officeDocument/2006/relationships/hyperlink" Target="https://podminky.urs.cz/item/CS_URS_2025_02/766411812" TargetMode="External"/><Relationship Id="rId14" Type="http://schemas.openxmlformats.org/officeDocument/2006/relationships/hyperlink" Target="https://podminky.urs.cz/item/CS_URS_2025_02/783306801" TargetMode="External"/></Relationships>
</file>

<file path=xl/worksheets/_rels/sheet1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998714102" TargetMode="External"/><Relationship Id="rId18" Type="http://schemas.openxmlformats.org/officeDocument/2006/relationships/hyperlink" Target="https://podminky.urs.cz/item/CS_URS_2025_02/771161021" TargetMode="External"/><Relationship Id="rId26" Type="http://schemas.openxmlformats.org/officeDocument/2006/relationships/hyperlink" Target="https://podminky.urs.cz/item/CS_URS_2025_02/781131112" TargetMode="External"/><Relationship Id="rId39" Type="http://schemas.openxmlformats.org/officeDocument/2006/relationships/hyperlink" Target="https://podminky.urs.cz/item/CS_URS_2025_02/784181101" TargetMode="External"/><Relationship Id="rId21" Type="http://schemas.openxmlformats.org/officeDocument/2006/relationships/hyperlink" Target="https://podminky.urs.cz/item/CS_URS_2025_02/776221111" TargetMode="External"/><Relationship Id="rId34" Type="http://schemas.openxmlformats.org/officeDocument/2006/relationships/hyperlink" Target="https://podminky.urs.cz/item/CS_URS_2025_02/783327101" TargetMode="External"/><Relationship Id="rId42" Type="http://schemas.openxmlformats.org/officeDocument/2006/relationships/drawing" Target="../drawings/drawing13.xml"/><Relationship Id="rId7" Type="http://schemas.openxmlformats.org/officeDocument/2006/relationships/hyperlink" Target="https://podminky.urs.cz/item/CS_URS_2025_02/631311121" TargetMode="External"/><Relationship Id="rId2" Type="http://schemas.openxmlformats.org/officeDocument/2006/relationships/hyperlink" Target="https://podminky.urs.cz/item/CS_URS_2025_02/611325416" TargetMode="External"/><Relationship Id="rId16" Type="http://schemas.openxmlformats.org/officeDocument/2006/relationships/hyperlink" Target="https://podminky.urs.cz/item/CS_URS_2025_02/767649194" TargetMode="External"/><Relationship Id="rId20" Type="http://schemas.openxmlformats.org/officeDocument/2006/relationships/hyperlink" Target="https://podminky.urs.cz/item/CS_URS_2025_02/776141121" TargetMode="External"/><Relationship Id="rId29" Type="http://schemas.openxmlformats.org/officeDocument/2006/relationships/hyperlink" Target="https://podminky.urs.cz/item/CS_URS_2025_02/781477111" TargetMode="External"/><Relationship Id="rId41" Type="http://schemas.openxmlformats.org/officeDocument/2006/relationships/hyperlink" Target="https://podminky.urs.cz/item/CS_URS_2025_02/784660101" TargetMode="External"/><Relationship Id="rId1" Type="http://schemas.openxmlformats.org/officeDocument/2006/relationships/hyperlink" Target="https://podminky.urs.cz/item/CS_URS_2025_02/611131321" TargetMode="External"/><Relationship Id="rId6" Type="http://schemas.openxmlformats.org/officeDocument/2006/relationships/hyperlink" Target="https://podminky.urs.cz/item/CS_URS_2025_02/629991011" TargetMode="External"/><Relationship Id="rId11" Type="http://schemas.openxmlformats.org/officeDocument/2006/relationships/hyperlink" Target="https://podminky.urs.cz/item/CS_URS_2025_02/998011002" TargetMode="External"/><Relationship Id="rId24" Type="http://schemas.openxmlformats.org/officeDocument/2006/relationships/hyperlink" Target="https://podminky.urs.cz/item/CS_URS_2025_02/781111011" TargetMode="External"/><Relationship Id="rId32" Type="http://schemas.openxmlformats.org/officeDocument/2006/relationships/hyperlink" Target="https://podminky.urs.cz/item/CS_URS_2025_02/783301311" TargetMode="External"/><Relationship Id="rId37" Type="http://schemas.openxmlformats.org/officeDocument/2006/relationships/hyperlink" Target="https://podminky.urs.cz/item/CS_URS_2025_02/783627101" TargetMode="External"/><Relationship Id="rId40" Type="http://schemas.openxmlformats.org/officeDocument/2006/relationships/hyperlink" Target="https://podminky.urs.cz/item/CS_URS_2025_02/784211101" TargetMode="External"/><Relationship Id="rId5" Type="http://schemas.openxmlformats.org/officeDocument/2006/relationships/hyperlink" Target="https://podminky.urs.cz/item/CS_URS_2025_02/612325416" TargetMode="External"/><Relationship Id="rId15" Type="http://schemas.openxmlformats.org/officeDocument/2006/relationships/hyperlink" Target="https://podminky.urs.cz/item/CS_URS_2025_02/998766102" TargetMode="External"/><Relationship Id="rId23" Type="http://schemas.openxmlformats.org/officeDocument/2006/relationships/hyperlink" Target="https://podminky.urs.cz/item/CS_URS_2025_02/998776102" TargetMode="External"/><Relationship Id="rId28" Type="http://schemas.openxmlformats.org/officeDocument/2006/relationships/hyperlink" Target="https://podminky.urs.cz/item/CS_URS_2025_02/781474117" TargetMode="External"/><Relationship Id="rId36" Type="http://schemas.openxmlformats.org/officeDocument/2006/relationships/hyperlink" Target="https://podminky.urs.cz/item/CS_URS_2025_02/783624101" TargetMode="External"/><Relationship Id="rId10" Type="http://schemas.openxmlformats.org/officeDocument/2006/relationships/hyperlink" Target="https://podminky.urs.cz/item/CS_URS_2025_02/952901111" TargetMode="External"/><Relationship Id="rId19" Type="http://schemas.openxmlformats.org/officeDocument/2006/relationships/hyperlink" Target="https://podminky.urs.cz/item/CS_URS_2025_02/776111311" TargetMode="External"/><Relationship Id="rId31" Type="http://schemas.openxmlformats.org/officeDocument/2006/relationships/hyperlink" Target="https://podminky.urs.cz/item/CS_URS_2025_02/998781102" TargetMode="External"/><Relationship Id="rId4" Type="http://schemas.openxmlformats.org/officeDocument/2006/relationships/hyperlink" Target="https://podminky.urs.cz/item/CS_URS_2025_02/612325111" TargetMode="External"/><Relationship Id="rId9" Type="http://schemas.openxmlformats.org/officeDocument/2006/relationships/hyperlink" Target="https://podminky.urs.cz/item/CS_URS_2025_02/949101112" TargetMode="External"/><Relationship Id="rId14" Type="http://schemas.openxmlformats.org/officeDocument/2006/relationships/hyperlink" Target="https://podminky.urs.cz/item/CS_URS_2025_02/766660002" TargetMode="External"/><Relationship Id="rId22" Type="http://schemas.openxmlformats.org/officeDocument/2006/relationships/hyperlink" Target="https://podminky.urs.cz/item/CS_URS_2025_02/776411112" TargetMode="External"/><Relationship Id="rId27" Type="http://schemas.openxmlformats.org/officeDocument/2006/relationships/hyperlink" Target="https://podminky.urs.cz/item/CS_URS_2025_02/781131241" TargetMode="External"/><Relationship Id="rId30" Type="http://schemas.openxmlformats.org/officeDocument/2006/relationships/hyperlink" Target="https://podminky.urs.cz/item/CS_URS_2025_02/781477114" TargetMode="External"/><Relationship Id="rId35" Type="http://schemas.openxmlformats.org/officeDocument/2006/relationships/hyperlink" Target="https://podminky.urs.cz/item/CS_URS_2025_02/783601305" TargetMode="External"/><Relationship Id="rId8" Type="http://schemas.openxmlformats.org/officeDocument/2006/relationships/hyperlink" Target="https://podminky.urs.cz/item/CS_URS_2025_02/631312141" TargetMode="External"/><Relationship Id="rId3" Type="http://schemas.openxmlformats.org/officeDocument/2006/relationships/hyperlink" Target="https://podminky.urs.cz/item/CS_URS_2025_02/612131321" TargetMode="External"/><Relationship Id="rId12" Type="http://schemas.openxmlformats.org/officeDocument/2006/relationships/hyperlink" Target="https://podminky.urs.cz/item/CS_URS_2025_02/714121012" TargetMode="External"/><Relationship Id="rId17" Type="http://schemas.openxmlformats.org/officeDocument/2006/relationships/hyperlink" Target="https://podminky.urs.cz/item/CS_URS_2025_02/998767101" TargetMode="External"/><Relationship Id="rId25" Type="http://schemas.openxmlformats.org/officeDocument/2006/relationships/hyperlink" Target="https://podminky.urs.cz/item/CS_URS_2025_02/781121011" TargetMode="External"/><Relationship Id="rId33" Type="http://schemas.openxmlformats.org/officeDocument/2006/relationships/hyperlink" Target="https://podminky.urs.cz/item/CS_URS_2025_02/783324101" TargetMode="External"/><Relationship Id="rId38" Type="http://schemas.openxmlformats.org/officeDocument/2006/relationships/hyperlink" Target="https://podminky.urs.cz/item/CS_URS_2025_02/78411100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5219102" TargetMode="External"/><Relationship Id="rId13" Type="http://schemas.openxmlformats.org/officeDocument/2006/relationships/hyperlink" Target="https://podminky.urs.cz/item/CS_URS_2025_02/725820802" TargetMode="External"/><Relationship Id="rId3" Type="http://schemas.openxmlformats.org/officeDocument/2006/relationships/hyperlink" Target="https://podminky.urs.cz/item/CS_URS_2025_02/722173114" TargetMode="External"/><Relationship Id="rId7" Type="http://schemas.openxmlformats.org/officeDocument/2006/relationships/hyperlink" Target="https://podminky.urs.cz/item/CS_URS_2025_02/725819401" TargetMode="External"/><Relationship Id="rId12" Type="http://schemas.openxmlformats.org/officeDocument/2006/relationships/hyperlink" Target="https://podminky.urs.cz/item/CS_URS_2025_02/725810812" TargetMode="External"/><Relationship Id="rId17" Type="http://schemas.openxmlformats.org/officeDocument/2006/relationships/drawing" Target="../drawings/drawing14.xml"/><Relationship Id="rId2" Type="http://schemas.openxmlformats.org/officeDocument/2006/relationships/hyperlink" Target="https://podminky.urs.cz/item/CS_URS_2025_02/721194105" TargetMode="External"/><Relationship Id="rId16" Type="http://schemas.openxmlformats.org/officeDocument/2006/relationships/hyperlink" Target="https://podminky.urs.cz/item/CS_URS_2025_02/722290234" TargetMode="External"/><Relationship Id="rId1" Type="http://schemas.openxmlformats.org/officeDocument/2006/relationships/hyperlink" Target="https://podminky.urs.cz/item/CS_URS_2025_02/721174043" TargetMode="External"/><Relationship Id="rId6" Type="http://schemas.openxmlformats.org/officeDocument/2006/relationships/hyperlink" Target="https://podminky.urs.cz/item/CS_URS_2025_02/722174022" TargetMode="External"/><Relationship Id="rId11" Type="http://schemas.openxmlformats.org/officeDocument/2006/relationships/hyperlink" Target="https://podminky.urs.cz/item/CS_URS_2025_02/725210821" TargetMode="External"/><Relationship Id="rId5" Type="http://schemas.openxmlformats.org/officeDocument/2006/relationships/hyperlink" Target="https://podminky.urs.cz/item/CS_URS_2025_02/722174002" TargetMode="External"/><Relationship Id="rId15" Type="http://schemas.openxmlformats.org/officeDocument/2006/relationships/hyperlink" Target="https://podminky.urs.cz/item/CS_URS_2025_02/721290111" TargetMode="External"/><Relationship Id="rId10" Type="http://schemas.openxmlformats.org/officeDocument/2006/relationships/hyperlink" Target="https://podminky.urs.cz/item/CS_URS_2025_02/725861102" TargetMode="External"/><Relationship Id="rId4" Type="http://schemas.openxmlformats.org/officeDocument/2006/relationships/hyperlink" Target="https://podminky.urs.cz/item/CS_URS_2023_02/751792008" TargetMode="External"/><Relationship Id="rId9" Type="http://schemas.openxmlformats.org/officeDocument/2006/relationships/hyperlink" Target="https://podminky.urs.cz/item/CS_URS_2025_02/725829131" TargetMode="External"/><Relationship Id="rId14" Type="http://schemas.openxmlformats.org/officeDocument/2006/relationships/hyperlink" Target="https://podminky.urs.cz/item/CS_URS_2025_02/725860811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hyperlink" Target="https://podminky.urs.cz/item/CS_URS_2025_02/998786102" TargetMode="External"/><Relationship Id="rId1" Type="http://schemas.openxmlformats.org/officeDocument/2006/relationships/hyperlink" Target="https://podminky.urs.cz/item/CS_URS_2025_02/786631160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74"/>
  <sheetViews>
    <sheetView showGridLines="0" topLeftCell="A26" workbookViewId="0">
      <selection activeCell="AN13" sqref="AN13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hidden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hidden="1" customWidth="1"/>
    <col min="58" max="58" width="0" style="1" hidden="1" customWidth="1"/>
    <col min="59" max="70" width="9.33203125" style="1"/>
    <col min="71" max="91" width="9.33203125" style="1" hidden="1"/>
    <col min="92" max="16384" width="9.33203125" style="1"/>
  </cols>
  <sheetData>
    <row r="1" spans="1:74" ht="11.25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ht="36.950000000000003" customHeight="1">
      <c r="AR2" s="191" t="s">
        <v>6</v>
      </c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S2" s="12" t="s">
        <v>7</v>
      </c>
      <c r="BT2" s="12" t="s">
        <v>8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7</v>
      </c>
      <c r="BT3" s="12" t="s">
        <v>9</v>
      </c>
    </row>
    <row r="4" spans="1:74" ht="24.95" customHeight="1">
      <c r="B4" s="15"/>
      <c r="D4" s="16" t="s">
        <v>10</v>
      </c>
      <c r="AR4" s="15"/>
      <c r="AS4" s="17" t="s">
        <v>11</v>
      </c>
      <c r="BS4" s="12" t="s">
        <v>12</v>
      </c>
    </row>
    <row r="5" spans="1:74" ht="12" customHeight="1">
      <c r="B5" s="15"/>
      <c r="D5" s="18" t="s">
        <v>13</v>
      </c>
      <c r="K5" s="177" t="s">
        <v>14</v>
      </c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R5" s="15"/>
      <c r="BS5" s="12" t="s">
        <v>7</v>
      </c>
    </row>
    <row r="6" spans="1:74" ht="36.950000000000003" customHeight="1">
      <c r="B6" s="15"/>
      <c r="D6" s="20" t="s">
        <v>15</v>
      </c>
      <c r="K6" s="179" t="s">
        <v>16</v>
      </c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R6" s="15"/>
      <c r="BS6" s="12" t="s">
        <v>7</v>
      </c>
    </row>
    <row r="7" spans="1:74" ht="12" customHeight="1">
      <c r="B7" s="15"/>
      <c r="D7" s="21" t="s">
        <v>17</v>
      </c>
      <c r="K7" s="19" t="s">
        <v>3</v>
      </c>
      <c r="AK7" s="21" t="s">
        <v>18</v>
      </c>
      <c r="AN7" s="19" t="s">
        <v>3</v>
      </c>
      <c r="AR7" s="15"/>
      <c r="BS7" s="12" t="s">
        <v>7</v>
      </c>
    </row>
    <row r="8" spans="1:74" ht="12" customHeight="1">
      <c r="B8" s="15"/>
      <c r="D8" s="21" t="s">
        <v>19</v>
      </c>
      <c r="K8" s="19" t="s">
        <v>20</v>
      </c>
      <c r="AK8" s="21" t="s">
        <v>21</v>
      </c>
      <c r="AN8" s="327" t="s">
        <v>22</v>
      </c>
      <c r="AR8" s="15"/>
      <c r="BS8" s="12" t="s">
        <v>7</v>
      </c>
    </row>
    <row r="9" spans="1:74" ht="14.45" customHeight="1">
      <c r="B9" s="15"/>
      <c r="AR9" s="15"/>
      <c r="BS9" s="12" t="s">
        <v>7</v>
      </c>
    </row>
    <row r="10" spans="1:74" ht="12" customHeight="1">
      <c r="B10" s="15"/>
      <c r="D10" s="21" t="s">
        <v>23</v>
      </c>
      <c r="AK10" s="21" t="s">
        <v>24</v>
      </c>
      <c r="AN10" s="19" t="s">
        <v>25</v>
      </c>
      <c r="AR10" s="15"/>
      <c r="BS10" s="12" t="s">
        <v>7</v>
      </c>
    </row>
    <row r="11" spans="1:74" ht="18.399999999999999" customHeight="1">
      <c r="B11" s="15"/>
      <c r="E11" s="19" t="s">
        <v>26</v>
      </c>
      <c r="AK11" s="21" t="s">
        <v>27</v>
      </c>
      <c r="AN11" s="19" t="s">
        <v>3</v>
      </c>
      <c r="AR11" s="15"/>
      <c r="BS11" s="12" t="s">
        <v>7</v>
      </c>
    </row>
    <row r="12" spans="1:74" ht="6.95" customHeight="1">
      <c r="B12" s="15"/>
      <c r="AR12" s="15"/>
      <c r="BS12" s="12" t="s">
        <v>7</v>
      </c>
    </row>
    <row r="13" spans="1:74" ht="12" customHeight="1">
      <c r="B13" s="15"/>
      <c r="D13" s="21" t="s">
        <v>28</v>
      </c>
      <c r="AK13" s="21" t="s">
        <v>24</v>
      </c>
      <c r="AN13" s="327" t="s">
        <v>3</v>
      </c>
      <c r="AR13" s="15"/>
      <c r="BS13" s="12" t="s">
        <v>7</v>
      </c>
    </row>
    <row r="14" spans="1:74" ht="12.75">
      <c r="B14" s="15"/>
      <c r="E14" s="328" t="s">
        <v>1559</v>
      </c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8"/>
      <c r="AI14" s="328"/>
      <c r="AJ14" s="328"/>
      <c r="AK14" s="21" t="s">
        <v>27</v>
      </c>
      <c r="AN14" s="327" t="s">
        <v>3</v>
      </c>
      <c r="AR14" s="15"/>
      <c r="BS14" s="12" t="s">
        <v>7</v>
      </c>
    </row>
    <row r="15" spans="1:74" ht="6.95" customHeight="1">
      <c r="B15" s="15"/>
      <c r="AR15" s="15"/>
      <c r="BS15" s="12" t="s">
        <v>4</v>
      </c>
    </row>
    <row r="16" spans="1:74" ht="12" customHeight="1">
      <c r="B16" s="15"/>
      <c r="D16" s="21" t="s">
        <v>30</v>
      </c>
      <c r="AK16" s="21" t="s">
        <v>24</v>
      </c>
      <c r="AN16" s="19" t="s">
        <v>31</v>
      </c>
      <c r="AR16" s="15"/>
      <c r="BS16" s="12" t="s">
        <v>4</v>
      </c>
    </row>
    <row r="17" spans="1:71" ht="18.399999999999999" customHeight="1">
      <c r="B17" s="15"/>
      <c r="E17" s="19" t="s">
        <v>32</v>
      </c>
      <c r="AK17" s="21" t="s">
        <v>27</v>
      </c>
      <c r="AN17" s="19" t="s">
        <v>3</v>
      </c>
      <c r="AR17" s="15"/>
      <c r="BS17" s="12" t="s">
        <v>33</v>
      </c>
    </row>
    <row r="18" spans="1:71" ht="6.95" customHeight="1">
      <c r="B18" s="15"/>
      <c r="AR18" s="15"/>
      <c r="BS18" s="12" t="s">
        <v>7</v>
      </c>
    </row>
    <row r="19" spans="1:71" ht="12" customHeight="1">
      <c r="B19" s="15"/>
      <c r="D19" s="21" t="s">
        <v>34</v>
      </c>
      <c r="AK19" s="21" t="s">
        <v>24</v>
      </c>
      <c r="AN19" s="19" t="s">
        <v>3</v>
      </c>
      <c r="AR19" s="15"/>
      <c r="BS19" s="12" t="s">
        <v>7</v>
      </c>
    </row>
    <row r="20" spans="1:71" ht="18.399999999999999" customHeight="1">
      <c r="B20" s="15"/>
      <c r="E20" s="19" t="s">
        <v>29</v>
      </c>
      <c r="AK20" s="21" t="s">
        <v>27</v>
      </c>
      <c r="AN20" s="19" t="s">
        <v>3</v>
      </c>
      <c r="AR20" s="15"/>
      <c r="BS20" s="12" t="s">
        <v>33</v>
      </c>
    </row>
    <row r="21" spans="1:71" ht="6.95" customHeight="1">
      <c r="B21" s="15"/>
      <c r="AR21" s="15"/>
    </row>
    <row r="22" spans="1:71" ht="12" customHeight="1">
      <c r="B22" s="15"/>
      <c r="D22" s="21" t="s">
        <v>35</v>
      </c>
      <c r="AR22" s="15"/>
    </row>
    <row r="23" spans="1:71" ht="47.25" customHeight="1">
      <c r="B23" s="15"/>
      <c r="E23" s="180" t="s">
        <v>36</v>
      </c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R23" s="15"/>
    </row>
    <row r="24" spans="1:71" ht="6.95" customHeight="1">
      <c r="B24" s="15"/>
      <c r="AR24" s="15"/>
    </row>
    <row r="25" spans="1:71" ht="6.95" customHeight="1">
      <c r="B25" s="1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5"/>
    </row>
    <row r="26" spans="1:71" s="2" customFormat="1" ht="25.9" customHeight="1">
      <c r="A26" s="23"/>
      <c r="B26" s="24"/>
      <c r="C26" s="23"/>
      <c r="D26" s="25" t="s">
        <v>37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181">
        <f>ROUND(AG54,2)</f>
        <v>0</v>
      </c>
      <c r="AL26" s="182"/>
      <c r="AM26" s="182"/>
      <c r="AN26" s="182"/>
      <c r="AO26" s="182"/>
      <c r="AP26" s="23"/>
      <c r="AQ26" s="23"/>
      <c r="AR26" s="24"/>
      <c r="BE26" s="23"/>
    </row>
    <row r="27" spans="1:71" s="2" customFormat="1" ht="6.95" customHeight="1">
      <c r="A27" s="23"/>
      <c r="B27" s="24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4"/>
      <c r="BE27" s="23"/>
    </row>
    <row r="28" spans="1:71" s="2" customFormat="1" ht="12.75">
      <c r="A28" s="23"/>
      <c r="B28" s="24"/>
      <c r="C28" s="23"/>
      <c r="D28" s="23"/>
      <c r="E28" s="23"/>
      <c r="F28" s="23"/>
      <c r="G28" s="23"/>
      <c r="H28" s="23"/>
      <c r="I28" s="23"/>
      <c r="J28" s="23"/>
      <c r="K28" s="23"/>
      <c r="L28" s="183" t="s">
        <v>38</v>
      </c>
      <c r="M28" s="183"/>
      <c r="N28" s="183"/>
      <c r="O28" s="183"/>
      <c r="P28" s="183"/>
      <c r="Q28" s="23"/>
      <c r="R28" s="23"/>
      <c r="S28" s="23"/>
      <c r="T28" s="23"/>
      <c r="U28" s="23"/>
      <c r="V28" s="23"/>
      <c r="W28" s="183" t="s">
        <v>39</v>
      </c>
      <c r="X28" s="183"/>
      <c r="Y28" s="183"/>
      <c r="Z28" s="183"/>
      <c r="AA28" s="183"/>
      <c r="AB28" s="183"/>
      <c r="AC28" s="183"/>
      <c r="AD28" s="183"/>
      <c r="AE28" s="183"/>
      <c r="AF28" s="23"/>
      <c r="AG28" s="23"/>
      <c r="AH28" s="23"/>
      <c r="AI28" s="23"/>
      <c r="AJ28" s="23"/>
      <c r="AK28" s="183" t="s">
        <v>40</v>
      </c>
      <c r="AL28" s="183"/>
      <c r="AM28" s="183"/>
      <c r="AN28" s="183"/>
      <c r="AO28" s="183"/>
      <c r="AP28" s="23"/>
      <c r="AQ28" s="23"/>
      <c r="AR28" s="24"/>
      <c r="BE28" s="23"/>
    </row>
    <row r="29" spans="1:71" s="3" customFormat="1" ht="14.45" customHeight="1">
      <c r="B29" s="27"/>
      <c r="D29" s="21" t="s">
        <v>41</v>
      </c>
      <c r="F29" s="21" t="s">
        <v>42</v>
      </c>
      <c r="L29" s="186">
        <v>0.21</v>
      </c>
      <c r="M29" s="185"/>
      <c r="N29" s="185"/>
      <c r="O29" s="185"/>
      <c r="P29" s="185"/>
      <c r="W29" s="184">
        <f>ROUND(AZ54, 2)</f>
        <v>0</v>
      </c>
      <c r="X29" s="185"/>
      <c r="Y29" s="185"/>
      <c r="Z29" s="185"/>
      <c r="AA29" s="185"/>
      <c r="AB29" s="185"/>
      <c r="AC29" s="185"/>
      <c r="AD29" s="185"/>
      <c r="AE29" s="185"/>
      <c r="AK29" s="184">
        <f>ROUND(AV54, 2)</f>
        <v>0</v>
      </c>
      <c r="AL29" s="185"/>
      <c r="AM29" s="185"/>
      <c r="AN29" s="185"/>
      <c r="AO29" s="185"/>
      <c r="AR29" s="27"/>
    </row>
    <row r="30" spans="1:71" s="3" customFormat="1" ht="14.45" customHeight="1">
      <c r="B30" s="27"/>
      <c r="F30" s="21" t="s">
        <v>43</v>
      </c>
      <c r="L30" s="186">
        <v>0.12</v>
      </c>
      <c r="M30" s="185"/>
      <c r="N30" s="185"/>
      <c r="O30" s="185"/>
      <c r="P30" s="185"/>
      <c r="W30" s="184">
        <f>ROUND(BA54, 2)</f>
        <v>0</v>
      </c>
      <c r="X30" s="185"/>
      <c r="Y30" s="185"/>
      <c r="Z30" s="185"/>
      <c r="AA30" s="185"/>
      <c r="AB30" s="185"/>
      <c r="AC30" s="185"/>
      <c r="AD30" s="185"/>
      <c r="AE30" s="185"/>
      <c r="AK30" s="184">
        <f>ROUND(AW54, 2)</f>
        <v>0</v>
      </c>
      <c r="AL30" s="185"/>
      <c r="AM30" s="185"/>
      <c r="AN30" s="185"/>
      <c r="AO30" s="185"/>
      <c r="AR30" s="27"/>
    </row>
    <row r="31" spans="1:71" s="3" customFormat="1" ht="14.45" hidden="1" customHeight="1">
      <c r="B31" s="27"/>
      <c r="F31" s="21" t="s">
        <v>44</v>
      </c>
      <c r="L31" s="186">
        <v>0.21</v>
      </c>
      <c r="M31" s="185"/>
      <c r="N31" s="185"/>
      <c r="O31" s="185"/>
      <c r="P31" s="185"/>
      <c r="W31" s="184">
        <f>ROUND(BB54, 2)</f>
        <v>0</v>
      </c>
      <c r="X31" s="185"/>
      <c r="Y31" s="185"/>
      <c r="Z31" s="185"/>
      <c r="AA31" s="185"/>
      <c r="AB31" s="185"/>
      <c r="AC31" s="185"/>
      <c r="AD31" s="185"/>
      <c r="AE31" s="185"/>
      <c r="AK31" s="184">
        <v>0</v>
      </c>
      <c r="AL31" s="185"/>
      <c r="AM31" s="185"/>
      <c r="AN31" s="185"/>
      <c r="AO31" s="185"/>
      <c r="AR31" s="27"/>
    </row>
    <row r="32" spans="1:71" s="3" customFormat="1" ht="14.45" hidden="1" customHeight="1">
      <c r="B32" s="27"/>
      <c r="F32" s="21" t="s">
        <v>45</v>
      </c>
      <c r="L32" s="186">
        <v>0.12</v>
      </c>
      <c r="M32" s="185"/>
      <c r="N32" s="185"/>
      <c r="O32" s="185"/>
      <c r="P32" s="185"/>
      <c r="W32" s="184">
        <f>ROUND(BC54, 2)</f>
        <v>0</v>
      </c>
      <c r="X32" s="185"/>
      <c r="Y32" s="185"/>
      <c r="Z32" s="185"/>
      <c r="AA32" s="185"/>
      <c r="AB32" s="185"/>
      <c r="AC32" s="185"/>
      <c r="AD32" s="185"/>
      <c r="AE32" s="185"/>
      <c r="AK32" s="184">
        <v>0</v>
      </c>
      <c r="AL32" s="185"/>
      <c r="AM32" s="185"/>
      <c r="AN32" s="185"/>
      <c r="AO32" s="185"/>
      <c r="AR32" s="27"/>
    </row>
    <row r="33" spans="1:57" s="3" customFormat="1" ht="14.45" hidden="1" customHeight="1">
      <c r="B33" s="27"/>
      <c r="F33" s="21" t="s">
        <v>46</v>
      </c>
      <c r="L33" s="186">
        <v>0</v>
      </c>
      <c r="M33" s="185"/>
      <c r="N33" s="185"/>
      <c r="O33" s="185"/>
      <c r="P33" s="185"/>
      <c r="W33" s="184">
        <f>ROUND(BD54, 2)</f>
        <v>0</v>
      </c>
      <c r="X33" s="185"/>
      <c r="Y33" s="185"/>
      <c r="Z33" s="185"/>
      <c r="AA33" s="185"/>
      <c r="AB33" s="185"/>
      <c r="AC33" s="185"/>
      <c r="AD33" s="185"/>
      <c r="AE33" s="185"/>
      <c r="AK33" s="184">
        <v>0</v>
      </c>
      <c r="AL33" s="185"/>
      <c r="AM33" s="185"/>
      <c r="AN33" s="185"/>
      <c r="AO33" s="185"/>
      <c r="AR33" s="27"/>
    </row>
    <row r="34" spans="1:57" s="2" customFormat="1" ht="6.95" customHeight="1">
      <c r="A34" s="23"/>
      <c r="B34" s="24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4"/>
      <c r="BE34" s="23"/>
    </row>
    <row r="35" spans="1:57" s="2" customFormat="1" ht="25.9" customHeight="1">
      <c r="A35" s="23"/>
      <c r="B35" s="24"/>
      <c r="C35" s="28"/>
      <c r="D35" s="29" t="s">
        <v>47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1" t="s">
        <v>48</v>
      </c>
      <c r="U35" s="30"/>
      <c r="V35" s="30"/>
      <c r="W35" s="30"/>
      <c r="X35" s="190" t="s">
        <v>49</v>
      </c>
      <c r="Y35" s="188"/>
      <c r="Z35" s="188"/>
      <c r="AA35" s="188"/>
      <c r="AB35" s="188"/>
      <c r="AC35" s="30"/>
      <c r="AD35" s="30"/>
      <c r="AE35" s="30"/>
      <c r="AF35" s="30"/>
      <c r="AG35" s="30"/>
      <c r="AH35" s="30"/>
      <c r="AI35" s="30"/>
      <c r="AJ35" s="30"/>
      <c r="AK35" s="187">
        <f>SUM(AK26:AK33)</f>
        <v>0</v>
      </c>
      <c r="AL35" s="188"/>
      <c r="AM35" s="188"/>
      <c r="AN35" s="188"/>
      <c r="AO35" s="189"/>
      <c r="AP35" s="28"/>
      <c r="AQ35" s="28"/>
      <c r="AR35" s="24"/>
      <c r="BE35" s="23"/>
    </row>
    <row r="36" spans="1:57" s="2" customFormat="1" ht="6.95" customHeight="1">
      <c r="A36" s="23"/>
      <c r="B36" s="24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4"/>
      <c r="BE36" s="23"/>
    </row>
    <row r="37" spans="1:57" s="2" customFormat="1" ht="6.95" customHeight="1">
      <c r="A37" s="23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24"/>
      <c r="BE37" s="23"/>
    </row>
    <row r="41" spans="1:57" s="2" customFormat="1" ht="6.95" customHeight="1">
      <c r="A41" s="23"/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24"/>
      <c r="BE41" s="23"/>
    </row>
    <row r="42" spans="1:57" s="2" customFormat="1" ht="24.95" customHeight="1">
      <c r="A42" s="23"/>
      <c r="B42" s="24"/>
      <c r="C42" s="16" t="s">
        <v>50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4"/>
      <c r="BE42" s="23"/>
    </row>
    <row r="43" spans="1:57" s="2" customFormat="1" ht="6.95" customHeight="1">
      <c r="A43" s="23"/>
      <c r="B43" s="24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4"/>
      <c r="BE43" s="23"/>
    </row>
    <row r="44" spans="1:57" s="4" customFormat="1" ht="12" customHeight="1">
      <c r="B44" s="36"/>
      <c r="C44" s="21" t="s">
        <v>13</v>
      </c>
      <c r="L44" s="4" t="str">
        <f>K5</f>
        <v>12012026_VZ</v>
      </c>
      <c r="AR44" s="36"/>
    </row>
    <row r="45" spans="1:57" s="5" customFormat="1" ht="36.950000000000003" customHeight="1">
      <c r="B45" s="37"/>
      <c r="C45" s="38" t="s">
        <v>15</v>
      </c>
      <c r="L45" s="174" t="str">
        <f>K6</f>
        <v>IROP výzva 37 (ZŠ Písečná)</v>
      </c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R45" s="37"/>
    </row>
    <row r="46" spans="1:57" s="2" customFormat="1" ht="6.95" customHeight="1">
      <c r="A46" s="23"/>
      <c r="B46" s="24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4"/>
      <c r="BE46" s="23"/>
    </row>
    <row r="47" spans="1:57" s="2" customFormat="1" ht="12" customHeight="1">
      <c r="A47" s="23"/>
      <c r="B47" s="24"/>
      <c r="C47" s="21" t="s">
        <v>19</v>
      </c>
      <c r="D47" s="23"/>
      <c r="E47" s="23"/>
      <c r="F47" s="23"/>
      <c r="G47" s="23"/>
      <c r="H47" s="23"/>
      <c r="I47" s="23"/>
      <c r="J47" s="23"/>
      <c r="K47" s="23"/>
      <c r="L47" s="39" t="str">
        <f>IF(K8="","",K8)</f>
        <v>ZŠ Písečná 5144, Chomutov</v>
      </c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1" t="s">
        <v>21</v>
      </c>
      <c r="AJ47" s="23"/>
      <c r="AK47" s="23"/>
      <c r="AL47" s="23"/>
      <c r="AM47" s="197" t="str">
        <f>IF(AN8= "","",AN8)</f>
        <v>29. 1. 2026</v>
      </c>
      <c r="AN47" s="197"/>
      <c r="AO47" s="23"/>
      <c r="AP47" s="23"/>
      <c r="AQ47" s="23"/>
      <c r="AR47" s="24"/>
      <c r="BE47" s="23"/>
    </row>
    <row r="48" spans="1:57" s="2" customFormat="1" ht="6.95" customHeight="1">
      <c r="A48" s="23"/>
      <c r="B48" s="24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4"/>
      <c r="BE48" s="23"/>
    </row>
    <row r="49" spans="1:91" s="2" customFormat="1" ht="25.7" customHeight="1">
      <c r="A49" s="23"/>
      <c r="B49" s="24"/>
      <c r="C49" s="21" t="s">
        <v>23</v>
      </c>
      <c r="D49" s="23"/>
      <c r="E49" s="23"/>
      <c r="F49" s="23"/>
      <c r="G49" s="23"/>
      <c r="H49" s="23"/>
      <c r="I49" s="23"/>
      <c r="J49" s="23"/>
      <c r="K49" s="23"/>
      <c r="L49" s="4" t="str">
        <f>IF(E11= "","",E11)</f>
        <v>Statutární město Chomutov</v>
      </c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1" t="s">
        <v>30</v>
      </c>
      <c r="AJ49" s="23"/>
      <c r="AK49" s="23"/>
      <c r="AL49" s="23"/>
      <c r="AM49" s="198" t="str">
        <f>IF(E17="","",E17)</f>
        <v>Digitronic CZ s.r.o. Hradec Králové</v>
      </c>
      <c r="AN49" s="199"/>
      <c r="AO49" s="199"/>
      <c r="AP49" s="199"/>
      <c r="AQ49" s="23"/>
      <c r="AR49" s="24"/>
      <c r="AS49" s="201" t="s">
        <v>51</v>
      </c>
      <c r="AT49" s="202"/>
      <c r="AU49" s="40"/>
      <c r="AV49" s="40"/>
      <c r="AW49" s="40"/>
      <c r="AX49" s="40"/>
      <c r="AY49" s="40"/>
      <c r="AZ49" s="40"/>
      <c r="BA49" s="40"/>
      <c r="BB49" s="40"/>
      <c r="BC49" s="40"/>
      <c r="BD49" s="41"/>
      <c r="BE49" s="23"/>
    </row>
    <row r="50" spans="1:91" s="2" customFormat="1" ht="15.2" customHeight="1">
      <c r="A50" s="23"/>
      <c r="B50" s="24"/>
      <c r="C50" s="21" t="s">
        <v>28</v>
      </c>
      <c r="D50" s="23"/>
      <c r="E50" s="23"/>
      <c r="F50" s="23"/>
      <c r="G50" s="23"/>
      <c r="H50" s="23"/>
      <c r="I50" s="23"/>
      <c r="J50" s="23"/>
      <c r="K50" s="23"/>
      <c r="L50" s="4" t="str">
        <f>IF(E14="","",E14)</f>
        <v>Vyplň údaj</v>
      </c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1" t="s">
        <v>34</v>
      </c>
      <c r="AJ50" s="23"/>
      <c r="AK50" s="23"/>
      <c r="AL50" s="23"/>
      <c r="AM50" s="198" t="str">
        <f>IF(E20="","",E20)</f>
        <v xml:space="preserve"> </v>
      </c>
      <c r="AN50" s="199"/>
      <c r="AO50" s="199"/>
      <c r="AP50" s="199"/>
      <c r="AQ50" s="23"/>
      <c r="AR50" s="24"/>
      <c r="AS50" s="203"/>
      <c r="AT50" s="204"/>
      <c r="AU50" s="42"/>
      <c r="AV50" s="42"/>
      <c r="AW50" s="42"/>
      <c r="AX50" s="42"/>
      <c r="AY50" s="42"/>
      <c r="AZ50" s="42"/>
      <c r="BA50" s="42"/>
      <c r="BB50" s="42"/>
      <c r="BC50" s="42"/>
      <c r="BD50" s="43"/>
      <c r="BE50" s="23"/>
    </row>
    <row r="51" spans="1:91" s="2" customFormat="1" ht="10.9" customHeight="1">
      <c r="A51" s="23"/>
      <c r="B51" s="24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4"/>
      <c r="AS51" s="203"/>
      <c r="AT51" s="204"/>
      <c r="AU51" s="42"/>
      <c r="AV51" s="42"/>
      <c r="AW51" s="42"/>
      <c r="AX51" s="42"/>
      <c r="AY51" s="42"/>
      <c r="AZ51" s="42"/>
      <c r="BA51" s="42"/>
      <c r="BB51" s="42"/>
      <c r="BC51" s="42"/>
      <c r="BD51" s="43"/>
      <c r="BE51" s="23"/>
    </row>
    <row r="52" spans="1:91" s="2" customFormat="1" ht="29.25" customHeight="1">
      <c r="A52" s="23"/>
      <c r="B52" s="24"/>
      <c r="C52" s="169" t="s">
        <v>52</v>
      </c>
      <c r="D52" s="170"/>
      <c r="E52" s="170"/>
      <c r="F52" s="170"/>
      <c r="G52" s="170"/>
      <c r="H52" s="44"/>
      <c r="I52" s="173" t="s">
        <v>53</v>
      </c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96" t="s">
        <v>54</v>
      </c>
      <c r="AH52" s="170"/>
      <c r="AI52" s="170"/>
      <c r="AJ52" s="170"/>
      <c r="AK52" s="170"/>
      <c r="AL52" s="170"/>
      <c r="AM52" s="170"/>
      <c r="AN52" s="173" t="s">
        <v>55</v>
      </c>
      <c r="AO52" s="170"/>
      <c r="AP52" s="170"/>
      <c r="AQ52" s="45" t="s">
        <v>56</v>
      </c>
      <c r="AR52" s="24"/>
      <c r="AS52" s="46" t="s">
        <v>57</v>
      </c>
      <c r="AT52" s="47" t="s">
        <v>58</v>
      </c>
      <c r="AU52" s="47" t="s">
        <v>59</v>
      </c>
      <c r="AV52" s="47" t="s">
        <v>60</v>
      </c>
      <c r="AW52" s="47" t="s">
        <v>61</v>
      </c>
      <c r="AX52" s="47" t="s">
        <v>62</v>
      </c>
      <c r="AY52" s="47" t="s">
        <v>63</v>
      </c>
      <c r="AZ52" s="47" t="s">
        <v>64</v>
      </c>
      <c r="BA52" s="47" t="s">
        <v>65</v>
      </c>
      <c r="BB52" s="47" t="s">
        <v>66</v>
      </c>
      <c r="BC52" s="47" t="s">
        <v>67</v>
      </c>
      <c r="BD52" s="48" t="s">
        <v>68</v>
      </c>
      <c r="BE52" s="23"/>
    </row>
    <row r="53" spans="1:91" s="2" customFormat="1" ht="10.9" customHeight="1">
      <c r="A53" s="23"/>
      <c r="B53" s="24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4"/>
      <c r="AS53" s="4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  <c r="BE53" s="23"/>
    </row>
    <row r="54" spans="1:91" s="6" customFormat="1" ht="32.450000000000003" customHeight="1">
      <c r="B54" s="52"/>
      <c r="C54" s="53" t="s">
        <v>69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176">
        <f>ROUND(AG55+AG61+AG67,2)</f>
        <v>0</v>
      </c>
      <c r="AH54" s="176"/>
      <c r="AI54" s="176"/>
      <c r="AJ54" s="176"/>
      <c r="AK54" s="176"/>
      <c r="AL54" s="176"/>
      <c r="AM54" s="176"/>
      <c r="AN54" s="205">
        <f t="shared" ref="AN54:AN72" si="0">SUM(AG54,AT54)</f>
        <v>0</v>
      </c>
      <c r="AO54" s="205"/>
      <c r="AP54" s="205"/>
      <c r="AQ54" s="55" t="s">
        <v>3</v>
      </c>
      <c r="AR54" s="52"/>
      <c r="AS54" s="56">
        <f>ROUND(AS55+AS61+AS67,2)</f>
        <v>0</v>
      </c>
      <c r="AT54" s="57">
        <f t="shared" ref="AT54:AT72" si="1">ROUND(SUM(AV54:AW54),2)</f>
        <v>0</v>
      </c>
      <c r="AU54" s="58">
        <f>ROUND(AU55+AU61+AU67,5)</f>
        <v>976.74312999999995</v>
      </c>
      <c r="AV54" s="57">
        <f>ROUND(AZ54*L29,2)</f>
        <v>0</v>
      </c>
      <c r="AW54" s="57">
        <f>ROUND(BA54*L30,2)</f>
        <v>0</v>
      </c>
      <c r="AX54" s="57">
        <f>ROUND(BB54*L29,2)</f>
        <v>0</v>
      </c>
      <c r="AY54" s="57">
        <f>ROUND(BC54*L30,2)</f>
        <v>0</v>
      </c>
      <c r="AZ54" s="57">
        <f>ROUND(AZ55+AZ61+AZ67,2)</f>
        <v>0</v>
      </c>
      <c r="BA54" s="57">
        <f>ROUND(BA55+BA61+BA67,2)</f>
        <v>0</v>
      </c>
      <c r="BB54" s="57">
        <f>ROUND(BB55+BB61+BB67,2)</f>
        <v>0</v>
      </c>
      <c r="BC54" s="57">
        <f>ROUND(BC55+BC61+BC67,2)</f>
        <v>0</v>
      </c>
      <c r="BD54" s="59">
        <f>ROUND(BD55+BD61+BD67,2)</f>
        <v>0</v>
      </c>
      <c r="BS54" s="60" t="s">
        <v>70</v>
      </c>
      <c r="BT54" s="60" t="s">
        <v>71</v>
      </c>
      <c r="BU54" s="61" t="s">
        <v>72</v>
      </c>
      <c r="BV54" s="60" t="s">
        <v>73</v>
      </c>
      <c r="BW54" s="60" t="s">
        <v>5</v>
      </c>
      <c r="BX54" s="60" t="s">
        <v>74</v>
      </c>
      <c r="CL54" s="60" t="s">
        <v>3</v>
      </c>
    </row>
    <row r="55" spans="1:91" s="7" customFormat="1" ht="16.5" customHeight="1">
      <c r="B55" s="62"/>
      <c r="C55" s="63"/>
      <c r="D55" s="171" t="s">
        <v>75</v>
      </c>
      <c r="E55" s="171"/>
      <c r="F55" s="171"/>
      <c r="G55" s="171"/>
      <c r="H55" s="171"/>
      <c r="I55" s="64"/>
      <c r="J55" s="171" t="s">
        <v>76</v>
      </c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92">
        <f>ROUND(SUM(AG56:AG60),2)</f>
        <v>0</v>
      </c>
      <c r="AH55" s="193"/>
      <c r="AI55" s="193"/>
      <c r="AJ55" s="193"/>
      <c r="AK55" s="193"/>
      <c r="AL55" s="193"/>
      <c r="AM55" s="193"/>
      <c r="AN55" s="200">
        <f t="shared" si="0"/>
        <v>0</v>
      </c>
      <c r="AO55" s="193"/>
      <c r="AP55" s="193"/>
      <c r="AQ55" s="65" t="s">
        <v>77</v>
      </c>
      <c r="AR55" s="62"/>
      <c r="AS55" s="66">
        <f>ROUND(SUM(AS56:AS60),2)</f>
        <v>0</v>
      </c>
      <c r="AT55" s="67">
        <f t="shared" si="1"/>
        <v>0</v>
      </c>
      <c r="AU55" s="68">
        <f>ROUND(SUM(AU56:AU60),5)</f>
        <v>92.640860000000004</v>
      </c>
      <c r="AV55" s="67">
        <f>ROUND(AZ55*L29,2)</f>
        <v>0</v>
      </c>
      <c r="AW55" s="67">
        <f>ROUND(BA55*L30,2)</f>
        <v>0</v>
      </c>
      <c r="AX55" s="67">
        <f>ROUND(BB55*L29,2)</f>
        <v>0</v>
      </c>
      <c r="AY55" s="67">
        <f>ROUND(BC55*L30,2)</f>
        <v>0</v>
      </c>
      <c r="AZ55" s="67">
        <f>ROUND(SUM(AZ56:AZ60),2)</f>
        <v>0</v>
      </c>
      <c r="BA55" s="67">
        <f>ROUND(SUM(BA56:BA60),2)</f>
        <v>0</v>
      </c>
      <c r="BB55" s="67">
        <f>ROUND(SUM(BB56:BB60),2)</f>
        <v>0</v>
      </c>
      <c r="BC55" s="67">
        <f>ROUND(SUM(BC56:BC60),2)</f>
        <v>0</v>
      </c>
      <c r="BD55" s="69">
        <f>ROUND(SUM(BD56:BD60),2)</f>
        <v>0</v>
      </c>
      <c r="BS55" s="70" t="s">
        <v>70</v>
      </c>
      <c r="BT55" s="70" t="s">
        <v>78</v>
      </c>
      <c r="BU55" s="70" t="s">
        <v>72</v>
      </c>
      <c r="BV55" s="70" t="s">
        <v>73</v>
      </c>
      <c r="BW55" s="70" t="s">
        <v>79</v>
      </c>
      <c r="BX55" s="70" t="s">
        <v>5</v>
      </c>
      <c r="CL55" s="70" t="s">
        <v>3</v>
      </c>
      <c r="CM55" s="70" t="s">
        <v>80</v>
      </c>
    </row>
    <row r="56" spans="1:91" s="4" customFormat="1" ht="16.5" customHeight="1">
      <c r="A56" s="71" t="s">
        <v>81</v>
      </c>
      <c r="B56" s="36"/>
      <c r="C56" s="8"/>
      <c r="D56" s="8"/>
      <c r="E56" s="172" t="s">
        <v>80</v>
      </c>
      <c r="F56" s="172"/>
      <c r="G56" s="172"/>
      <c r="H56" s="172"/>
      <c r="I56" s="172"/>
      <c r="J56" s="8"/>
      <c r="K56" s="172" t="s">
        <v>82</v>
      </c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94">
        <f>'2 - Stavební práce'!J32</f>
        <v>0</v>
      </c>
      <c r="AH56" s="195"/>
      <c r="AI56" s="195"/>
      <c r="AJ56" s="195"/>
      <c r="AK56" s="195"/>
      <c r="AL56" s="195"/>
      <c r="AM56" s="195"/>
      <c r="AN56" s="194">
        <f t="shared" si="0"/>
        <v>0</v>
      </c>
      <c r="AO56" s="195"/>
      <c r="AP56" s="195"/>
      <c r="AQ56" s="72" t="s">
        <v>83</v>
      </c>
      <c r="AR56" s="36"/>
      <c r="AS56" s="73">
        <v>0</v>
      </c>
      <c r="AT56" s="74">
        <f t="shared" si="1"/>
        <v>0</v>
      </c>
      <c r="AU56" s="75">
        <f>'2 - Stavební práce'!P92</f>
        <v>3.9438589999999998</v>
      </c>
      <c r="AV56" s="74">
        <f>'2 - Stavební práce'!J35</f>
        <v>0</v>
      </c>
      <c r="AW56" s="74">
        <f>'2 - Stavební práce'!J36</f>
        <v>0</v>
      </c>
      <c r="AX56" s="74">
        <f>'2 - Stavební práce'!J37</f>
        <v>0</v>
      </c>
      <c r="AY56" s="74">
        <f>'2 - Stavební práce'!J38</f>
        <v>0</v>
      </c>
      <c r="AZ56" s="74">
        <f>'2 - Stavební práce'!F35</f>
        <v>0</v>
      </c>
      <c r="BA56" s="74">
        <f>'2 - Stavební práce'!F36</f>
        <v>0</v>
      </c>
      <c r="BB56" s="74">
        <f>'2 - Stavební práce'!F37</f>
        <v>0</v>
      </c>
      <c r="BC56" s="74">
        <f>'2 - Stavební práce'!F38</f>
        <v>0</v>
      </c>
      <c r="BD56" s="76">
        <f>'2 - Stavební práce'!F39</f>
        <v>0</v>
      </c>
      <c r="BT56" s="19" t="s">
        <v>80</v>
      </c>
      <c r="BV56" s="19" t="s">
        <v>73</v>
      </c>
      <c r="BW56" s="19" t="s">
        <v>84</v>
      </c>
      <c r="BX56" s="19" t="s">
        <v>79</v>
      </c>
      <c r="CL56" s="19" t="s">
        <v>3</v>
      </c>
    </row>
    <row r="57" spans="1:91" s="4" customFormat="1" ht="16.5" customHeight="1">
      <c r="A57" s="71" t="s">
        <v>81</v>
      </c>
      <c r="B57" s="36"/>
      <c r="C57" s="8"/>
      <c r="D57" s="8"/>
      <c r="E57" s="172" t="s">
        <v>85</v>
      </c>
      <c r="F57" s="172"/>
      <c r="G57" s="172"/>
      <c r="H57" s="172"/>
      <c r="I57" s="172"/>
      <c r="J57" s="8"/>
      <c r="K57" s="172" t="s">
        <v>86</v>
      </c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94">
        <f>'4 - Chlazení'!J32</f>
        <v>0</v>
      </c>
      <c r="AH57" s="195"/>
      <c r="AI57" s="195"/>
      <c r="AJ57" s="195"/>
      <c r="AK57" s="195"/>
      <c r="AL57" s="195"/>
      <c r="AM57" s="195"/>
      <c r="AN57" s="194">
        <f t="shared" si="0"/>
        <v>0</v>
      </c>
      <c r="AO57" s="195"/>
      <c r="AP57" s="195"/>
      <c r="AQ57" s="72" t="s">
        <v>83</v>
      </c>
      <c r="AR57" s="36"/>
      <c r="AS57" s="73">
        <v>0</v>
      </c>
      <c r="AT57" s="74">
        <f t="shared" si="1"/>
        <v>0</v>
      </c>
      <c r="AU57" s="75">
        <f>'4 - Chlazení'!P87</f>
        <v>88.697000000000017</v>
      </c>
      <c r="AV57" s="74">
        <f>'4 - Chlazení'!J35</f>
        <v>0</v>
      </c>
      <c r="AW57" s="74">
        <f>'4 - Chlazení'!J36</f>
        <v>0</v>
      </c>
      <c r="AX57" s="74">
        <f>'4 - Chlazení'!J37</f>
        <v>0</v>
      </c>
      <c r="AY57" s="74">
        <f>'4 - Chlazení'!J38</f>
        <v>0</v>
      </c>
      <c r="AZ57" s="74">
        <f>'4 - Chlazení'!F35</f>
        <v>0</v>
      </c>
      <c r="BA57" s="74">
        <f>'4 - Chlazení'!F36</f>
        <v>0</v>
      </c>
      <c r="BB57" s="74">
        <f>'4 - Chlazení'!F37</f>
        <v>0</v>
      </c>
      <c r="BC57" s="74">
        <f>'4 - Chlazení'!F38</f>
        <v>0</v>
      </c>
      <c r="BD57" s="76">
        <f>'4 - Chlazení'!F39</f>
        <v>0</v>
      </c>
      <c r="BT57" s="19" t="s">
        <v>80</v>
      </c>
      <c r="BV57" s="19" t="s">
        <v>73</v>
      </c>
      <c r="BW57" s="19" t="s">
        <v>87</v>
      </c>
      <c r="BX57" s="19" t="s">
        <v>79</v>
      </c>
      <c r="CL57" s="19" t="s">
        <v>3</v>
      </c>
    </row>
    <row r="58" spans="1:91" s="4" customFormat="1" ht="16.5" customHeight="1">
      <c r="A58" s="71" t="s">
        <v>81</v>
      </c>
      <c r="B58" s="36"/>
      <c r="C58" s="8"/>
      <c r="D58" s="8"/>
      <c r="E58" s="172" t="s">
        <v>88</v>
      </c>
      <c r="F58" s="172"/>
      <c r="G58" s="172"/>
      <c r="H58" s="172"/>
      <c r="I58" s="172"/>
      <c r="J58" s="8"/>
      <c r="K58" s="172" t="s">
        <v>89</v>
      </c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94">
        <f>'6 - Elektroinstalace'!J32</f>
        <v>0</v>
      </c>
      <c r="AH58" s="195"/>
      <c r="AI58" s="195"/>
      <c r="AJ58" s="195"/>
      <c r="AK58" s="195"/>
      <c r="AL58" s="195"/>
      <c r="AM58" s="195"/>
      <c r="AN58" s="194">
        <f t="shared" si="0"/>
        <v>0</v>
      </c>
      <c r="AO58" s="195"/>
      <c r="AP58" s="195"/>
      <c r="AQ58" s="72" t="s">
        <v>83</v>
      </c>
      <c r="AR58" s="36"/>
      <c r="AS58" s="73">
        <v>0</v>
      </c>
      <c r="AT58" s="74">
        <f t="shared" si="1"/>
        <v>0</v>
      </c>
      <c r="AU58" s="75">
        <f>'6 - Elektroinstalace'!P89</f>
        <v>0</v>
      </c>
      <c r="AV58" s="74">
        <f>'6 - Elektroinstalace'!J35</f>
        <v>0</v>
      </c>
      <c r="AW58" s="74">
        <f>'6 - Elektroinstalace'!J36</f>
        <v>0</v>
      </c>
      <c r="AX58" s="74">
        <f>'6 - Elektroinstalace'!J37</f>
        <v>0</v>
      </c>
      <c r="AY58" s="74">
        <f>'6 - Elektroinstalace'!J38</f>
        <v>0</v>
      </c>
      <c r="AZ58" s="74">
        <f>'6 - Elektroinstalace'!F35</f>
        <v>0</v>
      </c>
      <c r="BA58" s="74">
        <f>'6 - Elektroinstalace'!F36</f>
        <v>0</v>
      </c>
      <c r="BB58" s="74">
        <f>'6 - Elektroinstalace'!F37</f>
        <v>0</v>
      </c>
      <c r="BC58" s="74">
        <f>'6 - Elektroinstalace'!F38</f>
        <v>0</v>
      </c>
      <c r="BD58" s="76">
        <f>'6 - Elektroinstalace'!F39</f>
        <v>0</v>
      </c>
      <c r="BT58" s="19" t="s">
        <v>80</v>
      </c>
      <c r="BV58" s="19" t="s">
        <v>73</v>
      </c>
      <c r="BW58" s="19" t="s">
        <v>90</v>
      </c>
      <c r="BX58" s="19" t="s">
        <v>79</v>
      </c>
      <c r="CL58" s="19" t="s">
        <v>3</v>
      </c>
    </row>
    <row r="59" spans="1:91" s="4" customFormat="1" ht="16.5" customHeight="1">
      <c r="A59" s="71" t="s">
        <v>81</v>
      </c>
      <c r="B59" s="36"/>
      <c r="C59" s="8"/>
      <c r="D59" s="8"/>
      <c r="E59" s="172" t="s">
        <v>91</v>
      </c>
      <c r="F59" s="172"/>
      <c r="G59" s="172"/>
      <c r="H59" s="172"/>
      <c r="I59" s="172"/>
      <c r="J59" s="8"/>
      <c r="K59" s="172" t="s">
        <v>92</v>
      </c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94">
        <f>'02 - Slaboproud'!J32</f>
        <v>0</v>
      </c>
      <c r="AH59" s="195"/>
      <c r="AI59" s="195"/>
      <c r="AJ59" s="195"/>
      <c r="AK59" s="195"/>
      <c r="AL59" s="195"/>
      <c r="AM59" s="195"/>
      <c r="AN59" s="194">
        <f t="shared" si="0"/>
        <v>0</v>
      </c>
      <c r="AO59" s="195"/>
      <c r="AP59" s="195"/>
      <c r="AQ59" s="72" t="s">
        <v>83</v>
      </c>
      <c r="AR59" s="36"/>
      <c r="AS59" s="73">
        <v>0</v>
      </c>
      <c r="AT59" s="74">
        <f t="shared" si="1"/>
        <v>0</v>
      </c>
      <c r="AU59" s="75">
        <f>'02 - Slaboproud'!P101</f>
        <v>0</v>
      </c>
      <c r="AV59" s="74">
        <f>'02 - Slaboproud'!J35</f>
        <v>0</v>
      </c>
      <c r="AW59" s="74">
        <f>'02 - Slaboproud'!J36</f>
        <v>0</v>
      </c>
      <c r="AX59" s="74">
        <f>'02 - Slaboproud'!J37</f>
        <v>0</v>
      </c>
      <c r="AY59" s="74">
        <f>'02 - Slaboproud'!J38</f>
        <v>0</v>
      </c>
      <c r="AZ59" s="74">
        <f>'02 - Slaboproud'!F35</f>
        <v>0</v>
      </c>
      <c r="BA59" s="74">
        <f>'02 - Slaboproud'!F36</f>
        <v>0</v>
      </c>
      <c r="BB59" s="74">
        <f>'02 - Slaboproud'!F37</f>
        <v>0</v>
      </c>
      <c r="BC59" s="74">
        <f>'02 - Slaboproud'!F38</f>
        <v>0</v>
      </c>
      <c r="BD59" s="76">
        <f>'02 - Slaboproud'!F39</f>
        <v>0</v>
      </c>
      <c r="BT59" s="19" t="s">
        <v>80</v>
      </c>
      <c r="BV59" s="19" t="s">
        <v>73</v>
      </c>
      <c r="BW59" s="19" t="s">
        <v>93</v>
      </c>
      <c r="BX59" s="19" t="s">
        <v>79</v>
      </c>
      <c r="CL59" s="19" t="s">
        <v>3</v>
      </c>
    </row>
    <row r="60" spans="1:91" s="4" customFormat="1" ht="16.5" customHeight="1">
      <c r="A60" s="71" t="s">
        <v>81</v>
      </c>
      <c r="B60" s="36"/>
      <c r="C60" s="8"/>
      <c r="D60" s="8"/>
      <c r="E60" s="172" t="s">
        <v>94</v>
      </c>
      <c r="F60" s="172"/>
      <c r="G60" s="172"/>
      <c r="H60" s="172"/>
      <c r="I60" s="172"/>
      <c r="J60" s="8"/>
      <c r="K60" s="172" t="s">
        <v>95</v>
      </c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72"/>
      <c r="AG60" s="194">
        <f>'VRN - Vedlejší rozpočtové...'!J32</f>
        <v>0</v>
      </c>
      <c r="AH60" s="195"/>
      <c r="AI60" s="195"/>
      <c r="AJ60" s="195"/>
      <c r="AK60" s="195"/>
      <c r="AL60" s="195"/>
      <c r="AM60" s="195"/>
      <c r="AN60" s="194">
        <f t="shared" si="0"/>
        <v>0</v>
      </c>
      <c r="AO60" s="195"/>
      <c r="AP60" s="195"/>
      <c r="AQ60" s="72" t="s">
        <v>83</v>
      </c>
      <c r="AR60" s="36"/>
      <c r="AS60" s="73">
        <v>0</v>
      </c>
      <c r="AT60" s="74">
        <f t="shared" si="1"/>
        <v>0</v>
      </c>
      <c r="AU60" s="75">
        <f>'VRN - Vedlejší rozpočtové...'!P90</f>
        <v>0</v>
      </c>
      <c r="AV60" s="74">
        <f>'VRN - Vedlejší rozpočtové...'!J35</f>
        <v>0</v>
      </c>
      <c r="AW60" s="74">
        <f>'VRN - Vedlejší rozpočtové...'!J36</f>
        <v>0</v>
      </c>
      <c r="AX60" s="74">
        <f>'VRN - Vedlejší rozpočtové...'!J37</f>
        <v>0</v>
      </c>
      <c r="AY60" s="74">
        <f>'VRN - Vedlejší rozpočtové...'!J38</f>
        <v>0</v>
      </c>
      <c r="AZ60" s="74">
        <f>'VRN - Vedlejší rozpočtové...'!F35</f>
        <v>0</v>
      </c>
      <c r="BA60" s="74">
        <f>'VRN - Vedlejší rozpočtové...'!F36</f>
        <v>0</v>
      </c>
      <c r="BB60" s="74">
        <f>'VRN - Vedlejší rozpočtové...'!F37</f>
        <v>0</v>
      </c>
      <c r="BC60" s="74">
        <f>'VRN - Vedlejší rozpočtové...'!F38</f>
        <v>0</v>
      </c>
      <c r="BD60" s="76">
        <f>'VRN - Vedlejší rozpočtové...'!F39</f>
        <v>0</v>
      </c>
      <c r="BT60" s="19" t="s">
        <v>80</v>
      </c>
      <c r="BV60" s="19" t="s">
        <v>73</v>
      </c>
      <c r="BW60" s="19" t="s">
        <v>96</v>
      </c>
      <c r="BX60" s="19" t="s">
        <v>79</v>
      </c>
      <c r="CL60" s="19" t="s">
        <v>3</v>
      </c>
    </row>
    <row r="61" spans="1:91" s="7" customFormat="1" ht="16.5" customHeight="1">
      <c r="B61" s="62"/>
      <c r="C61" s="63"/>
      <c r="D61" s="171" t="s">
        <v>97</v>
      </c>
      <c r="E61" s="171"/>
      <c r="F61" s="171"/>
      <c r="G61" s="171"/>
      <c r="H61" s="171"/>
      <c r="I61" s="64"/>
      <c r="J61" s="171" t="s">
        <v>98</v>
      </c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1"/>
      <c r="AB61" s="171"/>
      <c r="AC61" s="171"/>
      <c r="AD61" s="171"/>
      <c r="AE61" s="171"/>
      <c r="AF61" s="171"/>
      <c r="AG61" s="192">
        <f>ROUND(SUM(AG62:AG66),2)</f>
        <v>0</v>
      </c>
      <c r="AH61" s="193"/>
      <c r="AI61" s="193"/>
      <c r="AJ61" s="193"/>
      <c r="AK61" s="193"/>
      <c r="AL61" s="193"/>
      <c r="AM61" s="193"/>
      <c r="AN61" s="200">
        <f t="shared" si="0"/>
        <v>0</v>
      </c>
      <c r="AO61" s="193"/>
      <c r="AP61" s="193"/>
      <c r="AQ61" s="65" t="s">
        <v>77</v>
      </c>
      <c r="AR61" s="62"/>
      <c r="AS61" s="66">
        <f>ROUND(SUM(AS62:AS66),2)</f>
        <v>0</v>
      </c>
      <c r="AT61" s="67">
        <f t="shared" si="1"/>
        <v>0</v>
      </c>
      <c r="AU61" s="68">
        <f>ROUND(SUM(AU62:AU66),5)</f>
        <v>372.57821999999999</v>
      </c>
      <c r="AV61" s="67">
        <f>ROUND(AZ61*L29,2)</f>
        <v>0</v>
      </c>
      <c r="AW61" s="67">
        <f>ROUND(BA61*L30,2)</f>
        <v>0</v>
      </c>
      <c r="AX61" s="67">
        <f>ROUND(BB61*L29,2)</f>
        <v>0</v>
      </c>
      <c r="AY61" s="67">
        <f>ROUND(BC61*L30,2)</f>
        <v>0</v>
      </c>
      <c r="AZ61" s="67">
        <f>ROUND(SUM(AZ62:AZ66),2)</f>
        <v>0</v>
      </c>
      <c r="BA61" s="67">
        <f>ROUND(SUM(BA62:BA66),2)</f>
        <v>0</v>
      </c>
      <c r="BB61" s="67">
        <f>ROUND(SUM(BB62:BB66),2)</f>
        <v>0</v>
      </c>
      <c r="BC61" s="67">
        <f>ROUND(SUM(BC62:BC66),2)</f>
        <v>0</v>
      </c>
      <c r="BD61" s="69">
        <f>ROUND(SUM(BD62:BD66),2)</f>
        <v>0</v>
      </c>
      <c r="BS61" s="70" t="s">
        <v>70</v>
      </c>
      <c r="BT61" s="70" t="s">
        <v>78</v>
      </c>
      <c r="BU61" s="70" t="s">
        <v>72</v>
      </c>
      <c r="BV61" s="70" t="s">
        <v>73</v>
      </c>
      <c r="BW61" s="70" t="s">
        <v>99</v>
      </c>
      <c r="BX61" s="70" t="s">
        <v>5</v>
      </c>
      <c r="CL61" s="70" t="s">
        <v>3</v>
      </c>
      <c r="CM61" s="70" t="s">
        <v>80</v>
      </c>
    </row>
    <row r="62" spans="1:91" s="4" customFormat="1" ht="16.5" customHeight="1">
      <c r="A62" s="71" t="s">
        <v>81</v>
      </c>
      <c r="B62" s="36"/>
      <c r="C62" s="8"/>
      <c r="D62" s="8"/>
      <c r="E62" s="172" t="s">
        <v>78</v>
      </c>
      <c r="F62" s="172"/>
      <c r="G62" s="172"/>
      <c r="H62" s="172"/>
      <c r="I62" s="172"/>
      <c r="J62" s="8"/>
      <c r="K62" s="172" t="s">
        <v>100</v>
      </c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72"/>
      <c r="AF62" s="172"/>
      <c r="AG62" s="194">
        <f>'1 - Bourací práce'!J32</f>
        <v>0</v>
      </c>
      <c r="AH62" s="195"/>
      <c r="AI62" s="195"/>
      <c r="AJ62" s="195"/>
      <c r="AK62" s="195"/>
      <c r="AL62" s="195"/>
      <c r="AM62" s="195"/>
      <c r="AN62" s="194">
        <f t="shared" si="0"/>
        <v>0</v>
      </c>
      <c r="AO62" s="195"/>
      <c r="AP62" s="195"/>
      <c r="AQ62" s="72" t="s">
        <v>83</v>
      </c>
      <c r="AR62" s="36"/>
      <c r="AS62" s="73">
        <v>0</v>
      </c>
      <c r="AT62" s="74">
        <f t="shared" si="1"/>
        <v>0</v>
      </c>
      <c r="AU62" s="75">
        <f>'1 - Bourací práce'!P94</f>
        <v>120.30926999999998</v>
      </c>
      <c r="AV62" s="74">
        <f>'1 - Bourací práce'!J35</f>
        <v>0</v>
      </c>
      <c r="AW62" s="74">
        <f>'1 - Bourací práce'!J36</f>
        <v>0</v>
      </c>
      <c r="AX62" s="74">
        <f>'1 - Bourací práce'!J37</f>
        <v>0</v>
      </c>
      <c r="AY62" s="74">
        <f>'1 - Bourací práce'!J38</f>
        <v>0</v>
      </c>
      <c r="AZ62" s="74">
        <f>'1 - Bourací práce'!F35</f>
        <v>0</v>
      </c>
      <c r="BA62" s="74">
        <f>'1 - Bourací práce'!F36</f>
        <v>0</v>
      </c>
      <c r="BB62" s="74">
        <f>'1 - Bourací práce'!F37</f>
        <v>0</v>
      </c>
      <c r="BC62" s="74">
        <f>'1 - Bourací práce'!F38</f>
        <v>0</v>
      </c>
      <c r="BD62" s="76">
        <f>'1 - Bourací práce'!F39</f>
        <v>0</v>
      </c>
      <c r="BT62" s="19" t="s">
        <v>80</v>
      </c>
      <c r="BV62" s="19" t="s">
        <v>73</v>
      </c>
      <c r="BW62" s="19" t="s">
        <v>101</v>
      </c>
      <c r="BX62" s="19" t="s">
        <v>99</v>
      </c>
      <c r="CL62" s="19" t="s">
        <v>3</v>
      </c>
    </row>
    <row r="63" spans="1:91" s="4" customFormat="1" ht="16.5" customHeight="1">
      <c r="A63" s="71" t="s">
        <v>81</v>
      </c>
      <c r="B63" s="36"/>
      <c r="C63" s="8"/>
      <c r="D63" s="8"/>
      <c r="E63" s="172" t="s">
        <v>80</v>
      </c>
      <c r="F63" s="172"/>
      <c r="G63" s="172"/>
      <c r="H63" s="172"/>
      <c r="I63" s="172"/>
      <c r="J63" s="8"/>
      <c r="K63" s="172" t="s">
        <v>82</v>
      </c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172"/>
      <c r="AG63" s="194">
        <f>'2 - Stavební práce_01'!J32</f>
        <v>0</v>
      </c>
      <c r="AH63" s="195"/>
      <c r="AI63" s="195"/>
      <c r="AJ63" s="195"/>
      <c r="AK63" s="195"/>
      <c r="AL63" s="195"/>
      <c r="AM63" s="195"/>
      <c r="AN63" s="194">
        <f t="shared" si="0"/>
        <v>0</v>
      </c>
      <c r="AO63" s="195"/>
      <c r="AP63" s="195"/>
      <c r="AQ63" s="72" t="s">
        <v>83</v>
      </c>
      <c r="AR63" s="36"/>
      <c r="AS63" s="73">
        <v>0</v>
      </c>
      <c r="AT63" s="74">
        <f t="shared" si="1"/>
        <v>0</v>
      </c>
      <c r="AU63" s="75">
        <f>'2 - Stavební práce_01'!P97</f>
        <v>244.95163299999996</v>
      </c>
      <c r="AV63" s="74">
        <f>'2 - Stavební práce_01'!J35</f>
        <v>0</v>
      </c>
      <c r="AW63" s="74">
        <f>'2 - Stavební práce_01'!J36</f>
        <v>0</v>
      </c>
      <c r="AX63" s="74">
        <f>'2 - Stavební práce_01'!J37</f>
        <v>0</v>
      </c>
      <c r="AY63" s="74">
        <f>'2 - Stavební práce_01'!J38</f>
        <v>0</v>
      </c>
      <c r="AZ63" s="74">
        <f>'2 - Stavební práce_01'!F35</f>
        <v>0</v>
      </c>
      <c r="BA63" s="74">
        <f>'2 - Stavební práce_01'!F36</f>
        <v>0</v>
      </c>
      <c r="BB63" s="74">
        <f>'2 - Stavební práce_01'!F37</f>
        <v>0</v>
      </c>
      <c r="BC63" s="74">
        <f>'2 - Stavební práce_01'!F38</f>
        <v>0</v>
      </c>
      <c r="BD63" s="76">
        <f>'2 - Stavební práce_01'!F39</f>
        <v>0</v>
      </c>
      <c r="BT63" s="19" t="s">
        <v>80</v>
      </c>
      <c r="BV63" s="19" t="s">
        <v>73</v>
      </c>
      <c r="BW63" s="19" t="s">
        <v>102</v>
      </c>
      <c r="BX63" s="19" t="s">
        <v>99</v>
      </c>
      <c r="CL63" s="19" t="s">
        <v>3</v>
      </c>
    </row>
    <row r="64" spans="1:91" s="4" customFormat="1" ht="16.5" customHeight="1">
      <c r="A64" s="71" t="s">
        <v>81</v>
      </c>
      <c r="B64" s="36"/>
      <c r="C64" s="8"/>
      <c r="D64" s="8"/>
      <c r="E64" s="172" t="s">
        <v>103</v>
      </c>
      <c r="F64" s="172"/>
      <c r="G64" s="172"/>
      <c r="H64" s="172"/>
      <c r="I64" s="172"/>
      <c r="J64" s="8"/>
      <c r="K64" s="172" t="s">
        <v>104</v>
      </c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  <c r="AC64" s="172"/>
      <c r="AD64" s="172"/>
      <c r="AE64" s="172"/>
      <c r="AF64" s="172"/>
      <c r="AG64" s="194">
        <f>'3 - ZTI'!J32</f>
        <v>0</v>
      </c>
      <c r="AH64" s="195"/>
      <c r="AI64" s="195"/>
      <c r="AJ64" s="195"/>
      <c r="AK64" s="195"/>
      <c r="AL64" s="195"/>
      <c r="AM64" s="195"/>
      <c r="AN64" s="194">
        <f t="shared" si="0"/>
        <v>0</v>
      </c>
      <c r="AO64" s="195"/>
      <c r="AP64" s="195"/>
      <c r="AQ64" s="72" t="s">
        <v>83</v>
      </c>
      <c r="AR64" s="36"/>
      <c r="AS64" s="73">
        <v>0</v>
      </c>
      <c r="AT64" s="74">
        <f t="shared" si="1"/>
        <v>0</v>
      </c>
      <c r="AU64" s="75">
        <f>'3 - ZTI'!P93</f>
        <v>7.2330000000000005</v>
      </c>
      <c r="AV64" s="74">
        <f>'3 - ZTI'!J35</f>
        <v>0</v>
      </c>
      <c r="AW64" s="74">
        <f>'3 - ZTI'!J36</f>
        <v>0</v>
      </c>
      <c r="AX64" s="74">
        <f>'3 - ZTI'!J37</f>
        <v>0</v>
      </c>
      <c r="AY64" s="74">
        <f>'3 - ZTI'!J38</f>
        <v>0</v>
      </c>
      <c r="AZ64" s="74">
        <f>'3 - ZTI'!F35</f>
        <v>0</v>
      </c>
      <c r="BA64" s="74">
        <f>'3 - ZTI'!F36</f>
        <v>0</v>
      </c>
      <c r="BB64" s="74">
        <f>'3 - ZTI'!F37</f>
        <v>0</v>
      </c>
      <c r="BC64" s="74">
        <f>'3 - ZTI'!F38</f>
        <v>0</v>
      </c>
      <c r="BD64" s="76">
        <f>'3 - ZTI'!F39</f>
        <v>0</v>
      </c>
      <c r="BT64" s="19" t="s">
        <v>80</v>
      </c>
      <c r="BV64" s="19" t="s">
        <v>73</v>
      </c>
      <c r="BW64" s="19" t="s">
        <v>105</v>
      </c>
      <c r="BX64" s="19" t="s">
        <v>99</v>
      </c>
      <c r="CL64" s="19" t="s">
        <v>3</v>
      </c>
    </row>
    <row r="65" spans="1:91" s="4" customFormat="1" ht="16.5" customHeight="1">
      <c r="A65" s="71" t="s">
        <v>81</v>
      </c>
      <c r="B65" s="36"/>
      <c r="C65" s="8"/>
      <c r="D65" s="8"/>
      <c r="E65" s="172" t="s">
        <v>106</v>
      </c>
      <c r="F65" s="172"/>
      <c r="G65" s="172"/>
      <c r="H65" s="172"/>
      <c r="I65" s="172"/>
      <c r="J65" s="8"/>
      <c r="K65" s="172" t="s">
        <v>107</v>
      </c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94">
        <f>'5 - Stínění'!J32</f>
        <v>0</v>
      </c>
      <c r="AH65" s="195"/>
      <c r="AI65" s="195"/>
      <c r="AJ65" s="195"/>
      <c r="AK65" s="195"/>
      <c r="AL65" s="195"/>
      <c r="AM65" s="195"/>
      <c r="AN65" s="194">
        <f t="shared" si="0"/>
        <v>0</v>
      </c>
      <c r="AO65" s="195"/>
      <c r="AP65" s="195"/>
      <c r="AQ65" s="72" t="s">
        <v>83</v>
      </c>
      <c r="AR65" s="36"/>
      <c r="AS65" s="73">
        <v>0</v>
      </c>
      <c r="AT65" s="74">
        <f t="shared" si="1"/>
        <v>0</v>
      </c>
      <c r="AU65" s="75">
        <f>'5 - Stínění'!P87</f>
        <v>8.4320000000000006E-2</v>
      </c>
      <c r="AV65" s="74">
        <f>'5 - Stínění'!J35</f>
        <v>0</v>
      </c>
      <c r="AW65" s="74">
        <f>'5 - Stínění'!J36</f>
        <v>0</v>
      </c>
      <c r="AX65" s="74">
        <f>'5 - Stínění'!J37</f>
        <v>0</v>
      </c>
      <c r="AY65" s="74">
        <f>'5 - Stínění'!J38</f>
        <v>0</v>
      </c>
      <c r="AZ65" s="74">
        <f>'5 - Stínění'!F35</f>
        <v>0</v>
      </c>
      <c r="BA65" s="74">
        <f>'5 - Stínění'!F36</f>
        <v>0</v>
      </c>
      <c r="BB65" s="74">
        <f>'5 - Stínění'!F37</f>
        <v>0</v>
      </c>
      <c r="BC65" s="74">
        <f>'5 - Stínění'!F38</f>
        <v>0</v>
      </c>
      <c r="BD65" s="76">
        <f>'5 - Stínění'!F39</f>
        <v>0</v>
      </c>
      <c r="BT65" s="19" t="s">
        <v>80</v>
      </c>
      <c r="BV65" s="19" t="s">
        <v>73</v>
      </c>
      <c r="BW65" s="19" t="s">
        <v>108</v>
      </c>
      <c r="BX65" s="19" t="s">
        <v>99</v>
      </c>
      <c r="CL65" s="19" t="s">
        <v>3</v>
      </c>
    </row>
    <row r="66" spans="1:91" s="4" customFormat="1" ht="16.5" customHeight="1">
      <c r="A66" s="71" t="s">
        <v>81</v>
      </c>
      <c r="B66" s="36"/>
      <c r="C66" s="8"/>
      <c r="D66" s="8"/>
      <c r="E66" s="172" t="s">
        <v>88</v>
      </c>
      <c r="F66" s="172"/>
      <c r="G66" s="172"/>
      <c r="H66" s="172"/>
      <c r="I66" s="172"/>
      <c r="J66" s="8"/>
      <c r="K66" s="172" t="s">
        <v>89</v>
      </c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94">
        <f>'6 - Elektroinstalace_01'!J32</f>
        <v>0</v>
      </c>
      <c r="AH66" s="195"/>
      <c r="AI66" s="195"/>
      <c r="AJ66" s="195"/>
      <c r="AK66" s="195"/>
      <c r="AL66" s="195"/>
      <c r="AM66" s="195"/>
      <c r="AN66" s="194">
        <f t="shared" si="0"/>
        <v>0</v>
      </c>
      <c r="AO66" s="195"/>
      <c r="AP66" s="195"/>
      <c r="AQ66" s="72" t="s">
        <v>83</v>
      </c>
      <c r="AR66" s="36"/>
      <c r="AS66" s="73">
        <v>0</v>
      </c>
      <c r="AT66" s="74">
        <f t="shared" si="1"/>
        <v>0</v>
      </c>
      <c r="AU66" s="75">
        <f>'6 - Elektroinstalace_01'!P94</f>
        <v>0</v>
      </c>
      <c r="AV66" s="74">
        <f>'6 - Elektroinstalace_01'!J35</f>
        <v>0</v>
      </c>
      <c r="AW66" s="74">
        <f>'6 - Elektroinstalace_01'!J36</f>
        <v>0</v>
      </c>
      <c r="AX66" s="74">
        <f>'6 - Elektroinstalace_01'!J37</f>
        <v>0</v>
      </c>
      <c r="AY66" s="74">
        <f>'6 - Elektroinstalace_01'!J38</f>
        <v>0</v>
      </c>
      <c r="AZ66" s="74">
        <f>'6 - Elektroinstalace_01'!F35</f>
        <v>0</v>
      </c>
      <c r="BA66" s="74">
        <f>'6 - Elektroinstalace_01'!F36</f>
        <v>0</v>
      </c>
      <c r="BB66" s="74">
        <f>'6 - Elektroinstalace_01'!F37</f>
        <v>0</v>
      </c>
      <c r="BC66" s="74">
        <f>'6 - Elektroinstalace_01'!F38</f>
        <v>0</v>
      </c>
      <c r="BD66" s="76">
        <f>'6 - Elektroinstalace_01'!F39</f>
        <v>0</v>
      </c>
      <c r="BT66" s="19" t="s">
        <v>80</v>
      </c>
      <c r="BV66" s="19" t="s">
        <v>73</v>
      </c>
      <c r="BW66" s="19" t="s">
        <v>109</v>
      </c>
      <c r="BX66" s="19" t="s">
        <v>99</v>
      </c>
      <c r="CL66" s="19" t="s">
        <v>3</v>
      </c>
    </row>
    <row r="67" spans="1:91" s="7" customFormat="1" ht="16.5" customHeight="1">
      <c r="B67" s="62"/>
      <c r="C67" s="63"/>
      <c r="D67" s="171" t="s">
        <v>110</v>
      </c>
      <c r="E67" s="171"/>
      <c r="F67" s="171"/>
      <c r="G67" s="171"/>
      <c r="H67" s="171"/>
      <c r="I67" s="64"/>
      <c r="J67" s="171" t="s">
        <v>111</v>
      </c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  <c r="AA67" s="171"/>
      <c r="AB67" s="171"/>
      <c r="AC67" s="171"/>
      <c r="AD67" s="171"/>
      <c r="AE67" s="171"/>
      <c r="AF67" s="171"/>
      <c r="AG67" s="192">
        <f>ROUND(SUM(AG68:AG72),2)</f>
        <v>0</v>
      </c>
      <c r="AH67" s="193"/>
      <c r="AI67" s="193"/>
      <c r="AJ67" s="193"/>
      <c r="AK67" s="193"/>
      <c r="AL67" s="193"/>
      <c r="AM67" s="193"/>
      <c r="AN67" s="200">
        <f t="shared" si="0"/>
        <v>0</v>
      </c>
      <c r="AO67" s="193"/>
      <c r="AP67" s="193"/>
      <c r="AQ67" s="65" t="s">
        <v>77</v>
      </c>
      <c r="AR67" s="62"/>
      <c r="AS67" s="66">
        <f>ROUND(SUM(AS68:AS72),2)</f>
        <v>0</v>
      </c>
      <c r="AT67" s="67">
        <f t="shared" si="1"/>
        <v>0</v>
      </c>
      <c r="AU67" s="68">
        <f>ROUND(SUM(AU68:AU72),5)</f>
        <v>511.52404999999999</v>
      </c>
      <c r="AV67" s="67">
        <f>ROUND(AZ67*L29,2)</f>
        <v>0</v>
      </c>
      <c r="AW67" s="67">
        <f>ROUND(BA67*L30,2)</f>
        <v>0</v>
      </c>
      <c r="AX67" s="67">
        <f>ROUND(BB67*L29,2)</f>
        <v>0</v>
      </c>
      <c r="AY67" s="67">
        <f>ROUND(BC67*L30,2)</f>
        <v>0</v>
      </c>
      <c r="AZ67" s="67">
        <f>ROUND(SUM(AZ68:AZ72),2)</f>
        <v>0</v>
      </c>
      <c r="BA67" s="67">
        <f>ROUND(SUM(BA68:BA72),2)</f>
        <v>0</v>
      </c>
      <c r="BB67" s="67">
        <f>ROUND(SUM(BB68:BB72),2)</f>
        <v>0</v>
      </c>
      <c r="BC67" s="67">
        <f>ROUND(SUM(BC68:BC72),2)</f>
        <v>0</v>
      </c>
      <c r="BD67" s="69">
        <f>ROUND(SUM(BD68:BD72),2)</f>
        <v>0</v>
      </c>
      <c r="BS67" s="70" t="s">
        <v>70</v>
      </c>
      <c r="BT67" s="70" t="s">
        <v>78</v>
      </c>
      <c r="BU67" s="70" t="s">
        <v>72</v>
      </c>
      <c r="BV67" s="70" t="s">
        <v>73</v>
      </c>
      <c r="BW67" s="70" t="s">
        <v>112</v>
      </c>
      <c r="BX67" s="70" t="s">
        <v>5</v>
      </c>
      <c r="CL67" s="70" t="s">
        <v>3</v>
      </c>
      <c r="CM67" s="70" t="s">
        <v>80</v>
      </c>
    </row>
    <row r="68" spans="1:91" s="4" customFormat="1" ht="16.5" customHeight="1">
      <c r="A68" s="71" t="s">
        <v>81</v>
      </c>
      <c r="B68" s="36"/>
      <c r="C68" s="8"/>
      <c r="D68" s="8"/>
      <c r="E68" s="172" t="s">
        <v>78</v>
      </c>
      <c r="F68" s="172"/>
      <c r="G68" s="172"/>
      <c r="H68" s="172"/>
      <c r="I68" s="172"/>
      <c r="J68" s="8"/>
      <c r="K68" s="172" t="s">
        <v>100</v>
      </c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72"/>
      <c r="AG68" s="194">
        <f>'1 - Bourací práce_01'!J32</f>
        <v>0</v>
      </c>
      <c r="AH68" s="195"/>
      <c r="AI68" s="195"/>
      <c r="AJ68" s="195"/>
      <c r="AK68" s="195"/>
      <c r="AL68" s="195"/>
      <c r="AM68" s="195"/>
      <c r="AN68" s="194">
        <f t="shared" si="0"/>
        <v>0</v>
      </c>
      <c r="AO68" s="195"/>
      <c r="AP68" s="195"/>
      <c r="AQ68" s="72" t="s">
        <v>83</v>
      </c>
      <c r="AR68" s="36"/>
      <c r="AS68" s="73">
        <v>0</v>
      </c>
      <c r="AT68" s="74">
        <f t="shared" si="1"/>
        <v>0</v>
      </c>
      <c r="AU68" s="75">
        <f>'1 - Bourací práce_01'!P94</f>
        <v>177.356167</v>
      </c>
      <c r="AV68" s="74">
        <f>'1 - Bourací práce_01'!J35</f>
        <v>0</v>
      </c>
      <c r="AW68" s="74">
        <f>'1 - Bourací práce_01'!J36</f>
        <v>0</v>
      </c>
      <c r="AX68" s="74">
        <f>'1 - Bourací práce_01'!J37</f>
        <v>0</v>
      </c>
      <c r="AY68" s="74">
        <f>'1 - Bourací práce_01'!J38</f>
        <v>0</v>
      </c>
      <c r="AZ68" s="74">
        <f>'1 - Bourací práce_01'!F35</f>
        <v>0</v>
      </c>
      <c r="BA68" s="74">
        <f>'1 - Bourací práce_01'!F36</f>
        <v>0</v>
      </c>
      <c r="BB68" s="74">
        <f>'1 - Bourací práce_01'!F37</f>
        <v>0</v>
      </c>
      <c r="BC68" s="74">
        <f>'1 - Bourací práce_01'!F38</f>
        <v>0</v>
      </c>
      <c r="BD68" s="76">
        <f>'1 - Bourací práce_01'!F39</f>
        <v>0</v>
      </c>
      <c r="BT68" s="19" t="s">
        <v>80</v>
      </c>
      <c r="BV68" s="19" t="s">
        <v>73</v>
      </c>
      <c r="BW68" s="19" t="s">
        <v>113</v>
      </c>
      <c r="BX68" s="19" t="s">
        <v>112</v>
      </c>
      <c r="CL68" s="19" t="s">
        <v>3</v>
      </c>
    </row>
    <row r="69" spans="1:91" s="4" customFormat="1" ht="16.5" customHeight="1">
      <c r="A69" s="71" t="s">
        <v>81</v>
      </c>
      <c r="B69" s="36"/>
      <c r="C69" s="8"/>
      <c r="D69" s="8"/>
      <c r="E69" s="172" t="s">
        <v>80</v>
      </c>
      <c r="F69" s="172"/>
      <c r="G69" s="172"/>
      <c r="H69" s="172"/>
      <c r="I69" s="172"/>
      <c r="J69" s="8"/>
      <c r="K69" s="172" t="s">
        <v>82</v>
      </c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94">
        <f>'2 - Stavební práce_02'!J32</f>
        <v>0</v>
      </c>
      <c r="AH69" s="195"/>
      <c r="AI69" s="195"/>
      <c r="AJ69" s="195"/>
      <c r="AK69" s="195"/>
      <c r="AL69" s="195"/>
      <c r="AM69" s="195"/>
      <c r="AN69" s="194">
        <f t="shared" si="0"/>
        <v>0</v>
      </c>
      <c r="AO69" s="195"/>
      <c r="AP69" s="195"/>
      <c r="AQ69" s="72" t="s">
        <v>83</v>
      </c>
      <c r="AR69" s="36"/>
      <c r="AS69" s="73">
        <v>0</v>
      </c>
      <c r="AT69" s="74">
        <f t="shared" si="1"/>
        <v>0</v>
      </c>
      <c r="AU69" s="75">
        <f>'2 - Stavební práce_02'!P97</f>
        <v>307.686961</v>
      </c>
      <c r="AV69" s="74">
        <f>'2 - Stavební práce_02'!J35</f>
        <v>0</v>
      </c>
      <c r="AW69" s="74">
        <f>'2 - Stavební práce_02'!J36</f>
        <v>0</v>
      </c>
      <c r="AX69" s="74">
        <f>'2 - Stavební práce_02'!J37</f>
        <v>0</v>
      </c>
      <c r="AY69" s="74">
        <f>'2 - Stavební práce_02'!J38</f>
        <v>0</v>
      </c>
      <c r="AZ69" s="74">
        <f>'2 - Stavební práce_02'!F35</f>
        <v>0</v>
      </c>
      <c r="BA69" s="74">
        <f>'2 - Stavební práce_02'!F36</f>
        <v>0</v>
      </c>
      <c r="BB69" s="74">
        <f>'2 - Stavební práce_02'!F37</f>
        <v>0</v>
      </c>
      <c r="BC69" s="74">
        <f>'2 - Stavební práce_02'!F38</f>
        <v>0</v>
      </c>
      <c r="BD69" s="76">
        <f>'2 - Stavební práce_02'!F39</f>
        <v>0</v>
      </c>
      <c r="BT69" s="19" t="s">
        <v>80</v>
      </c>
      <c r="BV69" s="19" t="s">
        <v>73</v>
      </c>
      <c r="BW69" s="19" t="s">
        <v>114</v>
      </c>
      <c r="BX69" s="19" t="s">
        <v>112</v>
      </c>
      <c r="CL69" s="19" t="s">
        <v>3</v>
      </c>
    </row>
    <row r="70" spans="1:91" s="4" customFormat="1" ht="16.5" customHeight="1">
      <c r="A70" s="71" t="s">
        <v>81</v>
      </c>
      <c r="B70" s="36"/>
      <c r="C70" s="8"/>
      <c r="D70" s="8"/>
      <c r="E70" s="172" t="s">
        <v>103</v>
      </c>
      <c r="F70" s="172"/>
      <c r="G70" s="172"/>
      <c r="H70" s="172"/>
      <c r="I70" s="172"/>
      <c r="J70" s="8"/>
      <c r="K70" s="172" t="s">
        <v>104</v>
      </c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72"/>
      <c r="AE70" s="172"/>
      <c r="AF70" s="172"/>
      <c r="AG70" s="194">
        <f>'3 - ZTI_01'!J32</f>
        <v>0</v>
      </c>
      <c r="AH70" s="195"/>
      <c r="AI70" s="195"/>
      <c r="AJ70" s="195"/>
      <c r="AK70" s="195"/>
      <c r="AL70" s="195"/>
      <c r="AM70" s="195"/>
      <c r="AN70" s="194">
        <f t="shared" si="0"/>
        <v>0</v>
      </c>
      <c r="AO70" s="195"/>
      <c r="AP70" s="195"/>
      <c r="AQ70" s="72" t="s">
        <v>83</v>
      </c>
      <c r="AR70" s="36"/>
      <c r="AS70" s="73">
        <v>0</v>
      </c>
      <c r="AT70" s="74">
        <f t="shared" si="1"/>
        <v>0</v>
      </c>
      <c r="AU70" s="75">
        <f>'3 - ZTI_01'!P93</f>
        <v>9.3529999999999998</v>
      </c>
      <c r="AV70" s="74">
        <f>'3 - ZTI_01'!J35</f>
        <v>0</v>
      </c>
      <c r="AW70" s="74">
        <f>'3 - ZTI_01'!J36</f>
        <v>0</v>
      </c>
      <c r="AX70" s="74">
        <f>'3 - ZTI_01'!J37</f>
        <v>0</v>
      </c>
      <c r="AY70" s="74">
        <f>'3 - ZTI_01'!J38</f>
        <v>0</v>
      </c>
      <c r="AZ70" s="74">
        <f>'3 - ZTI_01'!F35</f>
        <v>0</v>
      </c>
      <c r="BA70" s="74">
        <f>'3 - ZTI_01'!F36</f>
        <v>0</v>
      </c>
      <c r="BB70" s="74">
        <f>'3 - ZTI_01'!F37</f>
        <v>0</v>
      </c>
      <c r="BC70" s="74">
        <f>'3 - ZTI_01'!F38</f>
        <v>0</v>
      </c>
      <c r="BD70" s="76">
        <f>'3 - ZTI_01'!F39</f>
        <v>0</v>
      </c>
      <c r="BT70" s="19" t="s">
        <v>80</v>
      </c>
      <c r="BV70" s="19" t="s">
        <v>73</v>
      </c>
      <c r="BW70" s="19" t="s">
        <v>115</v>
      </c>
      <c r="BX70" s="19" t="s">
        <v>112</v>
      </c>
      <c r="CL70" s="19" t="s">
        <v>3</v>
      </c>
    </row>
    <row r="71" spans="1:91" s="4" customFormat="1" ht="16.5" customHeight="1">
      <c r="A71" s="71" t="s">
        <v>81</v>
      </c>
      <c r="B71" s="36"/>
      <c r="C71" s="8"/>
      <c r="D71" s="8"/>
      <c r="E71" s="172" t="s">
        <v>106</v>
      </c>
      <c r="F71" s="172"/>
      <c r="G71" s="172"/>
      <c r="H71" s="172"/>
      <c r="I71" s="172"/>
      <c r="J71" s="8"/>
      <c r="K71" s="172" t="s">
        <v>107</v>
      </c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2"/>
      <c r="AC71" s="172"/>
      <c r="AD71" s="172"/>
      <c r="AE71" s="172"/>
      <c r="AF71" s="172"/>
      <c r="AG71" s="194">
        <f>'5 - Stínění_01'!J32</f>
        <v>0</v>
      </c>
      <c r="AH71" s="195"/>
      <c r="AI71" s="195"/>
      <c r="AJ71" s="195"/>
      <c r="AK71" s="195"/>
      <c r="AL71" s="195"/>
      <c r="AM71" s="195"/>
      <c r="AN71" s="194">
        <f t="shared" si="0"/>
        <v>0</v>
      </c>
      <c r="AO71" s="195"/>
      <c r="AP71" s="195"/>
      <c r="AQ71" s="72" t="s">
        <v>83</v>
      </c>
      <c r="AR71" s="36"/>
      <c r="AS71" s="73">
        <v>0</v>
      </c>
      <c r="AT71" s="74">
        <f t="shared" si="1"/>
        <v>0</v>
      </c>
      <c r="AU71" s="75">
        <f>'5 - Stínění_01'!P87</f>
        <v>17.12792</v>
      </c>
      <c r="AV71" s="74">
        <f>'5 - Stínění_01'!J35</f>
        <v>0</v>
      </c>
      <c r="AW71" s="74">
        <f>'5 - Stínění_01'!J36</f>
        <v>0</v>
      </c>
      <c r="AX71" s="74">
        <f>'5 - Stínění_01'!J37</f>
        <v>0</v>
      </c>
      <c r="AY71" s="74">
        <f>'5 - Stínění_01'!J38</f>
        <v>0</v>
      </c>
      <c r="AZ71" s="74">
        <f>'5 - Stínění_01'!F35</f>
        <v>0</v>
      </c>
      <c r="BA71" s="74">
        <f>'5 - Stínění_01'!F36</f>
        <v>0</v>
      </c>
      <c r="BB71" s="74">
        <f>'5 - Stínění_01'!F37</f>
        <v>0</v>
      </c>
      <c r="BC71" s="74">
        <f>'5 - Stínění_01'!F38</f>
        <v>0</v>
      </c>
      <c r="BD71" s="76">
        <f>'5 - Stínění_01'!F39</f>
        <v>0</v>
      </c>
      <c r="BT71" s="19" t="s">
        <v>80</v>
      </c>
      <c r="BV71" s="19" t="s">
        <v>73</v>
      </c>
      <c r="BW71" s="19" t="s">
        <v>116</v>
      </c>
      <c r="BX71" s="19" t="s">
        <v>112</v>
      </c>
      <c r="CL71" s="19" t="s">
        <v>3</v>
      </c>
    </row>
    <row r="72" spans="1:91" s="4" customFormat="1" ht="16.5" customHeight="1">
      <c r="A72" s="71" t="s">
        <v>81</v>
      </c>
      <c r="B72" s="36"/>
      <c r="C72" s="8"/>
      <c r="D72" s="8"/>
      <c r="E72" s="172" t="s">
        <v>88</v>
      </c>
      <c r="F72" s="172"/>
      <c r="G72" s="172"/>
      <c r="H72" s="172"/>
      <c r="I72" s="172"/>
      <c r="J72" s="8"/>
      <c r="K72" s="172" t="s">
        <v>89</v>
      </c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94">
        <f>'6 - Elektroinstalace_02'!J32</f>
        <v>0</v>
      </c>
      <c r="AH72" s="195"/>
      <c r="AI72" s="195"/>
      <c r="AJ72" s="195"/>
      <c r="AK72" s="195"/>
      <c r="AL72" s="195"/>
      <c r="AM72" s="195"/>
      <c r="AN72" s="194">
        <f t="shared" si="0"/>
        <v>0</v>
      </c>
      <c r="AO72" s="195"/>
      <c r="AP72" s="195"/>
      <c r="AQ72" s="72" t="s">
        <v>83</v>
      </c>
      <c r="AR72" s="36"/>
      <c r="AS72" s="77">
        <v>0</v>
      </c>
      <c r="AT72" s="78">
        <f t="shared" si="1"/>
        <v>0</v>
      </c>
      <c r="AU72" s="79">
        <f>'6 - Elektroinstalace_02'!P94</f>
        <v>0</v>
      </c>
      <c r="AV72" s="78">
        <f>'6 - Elektroinstalace_02'!J35</f>
        <v>0</v>
      </c>
      <c r="AW72" s="78">
        <f>'6 - Elektroinstalace_02'!J36</f>
        <v>0</v>
      </c>
      <c r="AX72" s="78">
        <f>'6 - Elektroinstalace_02'!J37</f>
        <v>0</v>
      </c>
      <c r="AY72" s="78">
        <f>'6 - Elektroinstalace_02'!J38</f>
        <v>0</v>
      </c>
      <c r="AZ72" s="78">
        <f>'6 - Elektroinstalace_02'!F35</f>
        <v>0</v>
      </c>
      <c r="BA72" s="78">
        <f>'6 - Elektroinstalace_02'!F36</f>
        <v>0</v>
      </c>
      <c r="BB72" s="78">
        <f>'6 - Elektroinstalace_02'!F37</f>
        <v>0</v>
      </c>
      <c r="BC72" s="78">
        <f>'6 - Elektroinstalace_02'!F38</f>
        <v>0</v>
      </c>
      <c r="BD72" s="80">
        <f>'6 - Elektroinstalace_02'!F39</f>
        <v>0</v>
      </c>
      <c r="BT72" s="19" t="s">
        <v>80</v>
      </c>
      <c r="BV72" s="19" t="s">
        <v>73</v>
      </c>
      <c r="BW72" s="19" t="s">
        <v>117</v>
      </c>
      <c r="BX72" s="19" t="s">
        <v>112</v>
      </c>
      <c r="CL72" s="19" t="s">
        <v>3</v>
      </c>
    </row>
    <row r="73" spans="1:91" s="2" customFormat="1" ht="30" customHeight="1">
      <c r="A73" s="23"/>
      <c r="B73" s="24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4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</row>
    <row r="74" spans="1:91" s="2" customFormat="1" ht="6.95" customHeight="1">
      <c r="A74" s="23"/>
      <c r="B74" s="32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24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</row>
  </sheetData>
  <sheetProtection algorithmName="SHA-512" hashValue="jRa7mZx5oT3hnMjWfNmBIGv+EuXSHPcMloExe7Bl8Tg6nEqepdGCeKwrj/mrDzwRtk6g6GoZuH+9ydoBvtnX3A==" saltValue="DTay0d39PvD8wndYUxX9tA==" spinCount="100000" sheet="1" objects="1" scenarios="1" selectLockedCells="1"/>
  <dataConsolidate/>
  <mergeCells count="109">
    <mergeCell ref="AN69:AP69"/>
    <mergeCell ref="AG69:AM69"/>
    <mergeCell ref="AN70:AP70"/>
    <mergeCell ref="AG70:AM70"/>
    <mergeCell ref="AN71:AP71"/>
    <mergeCell ref="AG71:AM71"/>
    <mergeCell ref="AN72:AP72"/>
    <mergeCell ref="AG72:AM72"/>
    <mergeCell ref="AN54:AP54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L33:P33"/>
    <mergeCell ref="W33:AE33"/>
    <mergeCell ref="AK33:AO33"/>
    <mergeCell ref="AK35:AO35"/>
    <mergeCell ref="X35:AB35"/>
    <mergeCell ref="AR2:BE2"/>
    <mergeCell ref="AG61:AM61"/>
    <mergeCell ref="AG63:AM63"/>
    <mergeCell ref="AG62:AM62"/>
    <mergeCell ref="AG52:AM52"/>
    <mergeCell ref="AG57:AM57"/>
    <mergeCell ref="AG60:AM60"/>
    <mergeCell ref="AG58:AM58"/>
    <mergeCell ref="AG59:AM59"/>
    <mergeCell ref="AG56:AM56"/>
    <mergeCell ref="AG55:AM55"/>
    <mergeCell ref="AM47:AN47"/>
    <mergeCell ref="AM49:AP49"/>
    <mergeCell ref="AM50:AP50"/>
    <mergeCell ref="AN55:AP55"/>
    <mergeCell ref="AN58:AP58"/>
    <mergeCell ref="AN63:AP63"/>
    <mergeCell ref="AN52:AP52"/>
    <mergeCell ref="AN59:AP59"/>
    <mergeCell ref="AK30:AO30"/>
    <mergeCell ref="W30:AE30"/>
    <mergeCell ref="L30:P30"/>
    <mergeCell ref="L31:P31"/>
    <mergeCell ref="AK31:AO31"/>
    <mergeCell ref="W31:AE31"/>
    <mergeCell ref="L32:P32"/>
    <mergeCell ref="W32:AE32"/>
    <mergeCell ref="AK32:AO32"/>
    <mergeCell ref="K5:AO5"/>
    <mergeCell ref="K6:AO6"/>
    <mergeCell ref="E23:AN23"/>
    <mergeCell ref="AK26:AO26"/>
    <mergeCell ref="AK28:AO28"/>
    <mergeCell ref="L28:P28"/>
    <mergeCell ref="W28:AE28"/>
    <mergeCell ref="W29:AE29"/>
    <mergeCell ref="AK29:AO29"/>
    <mergeCell ref="L29:P29"/>
    <mergeCell ref="E14:AJ14"/>
    <mergeCell ref="E69:I69"/>
    <mergeCell ref="K69:AF69"/>
    <mergeCell ref="E70:I70"/>
    <mergeCell ref="K70:AF70"/>
    <mergeCell ref="E71:I71"/>
    <mergeCell ref="K71:AF71"/>
    <mergeCell ref="E72:I72"/>
    <mergeCell ref="K72:AF72"/>
    <mergeCell ref="AG54:AM54"/>
    <mergeCell ref="AG64:AM64"/>
    <mergeCell ref="L45:AO45"/>
    <mergeCell ref="E65:I65"/>
    <mergeCell ref="K65:AF65"/>
    <mergeCell ref="E66:I66"/>
    <mergeCell ref="K66:AF66"/>
    <mergeCell ref="D67:H67"/>
    <mergeCell ref="J67:AF67"/>
    <mergeCell ref="E68:I68"/>
    <mergeCell ref="K68:AF68"/>
    <mergeCell ref="AN64:AP64"/>
    <mergeCell ref="AN61:AP61"/>
    <mergeCell ref="AN56:AP56"/>
    <mergeCell ref="AN60:AP60"/>
    <mergeCell ref="AN62:AP62"/>
    <mergeCell ref="AN57:AP57"/>
    <mergeCell ref="C52:G52"/>
    <mergeCell ref="D61:H61"/>
    <mergeCell ref="D55:H55"/>
    <mergeCell ref="E60:I60"/>
    <mergeCell ref="E64:I64"/>
    <mergeCell ref="E63:I63"/>
    <mergeCell ref="E57:I57"/>
    <mergeCell ref="E58:I58"/>
    <mergeCell ref="E62:I62"/>
    <mergeCell ref="E56:I56"/>
    <mergeCell ref="E59:I59"/>
    <mergeCell ref="I52:AF52"/>
    <mergeCell ref="J61:AF61"/>
    <mergeCell ref="J55:AF55"/>
    <mergeCell ref="K56:AF56"/>
    <mergeCell ref="K64:AF64"/>
    <mergeCell ref="K60:AF60"/>
    <mergeCell ref="K57:AF57"/>
    <mergeCell ref="K62:AF62"/>
    <mergeCell ref="K63:AF63"/>
    <mergeCell ref="K59:AF59"/>
    <mergeCell ref="K58:AF58"/>
  </mergeCells>
  <hyperlinks>
    <hyperlink ref="A56" location="'2 - Stavební práce'!C2" display="/" xr:uid="{00000000-0004-0000-0000-000000000000}"/>
    <hyperlink ref="A57" location="'4 - Chlazení'!C2" display="/" xr:uid="{00000000-0004-0000-0000-000001000000}"/>
    <hyperlink ref="A58" location="'6 - Elektroinstalace'!C2" display="/" xr:uid="{00000000-0004-0000-0000-000002000000}"/>
    <hyperlink ref="A59" location="'02 - Slaboproud'!C2" display="/" xr:uid="{00000000-0004-0000-0000-000003000000}"/>
    <hyperlink ref="A60" location="'VRN - Vedlejší rozpočtové...'!C2" display="/" xr:uid="{00000000-0004-0000-0000-000004000000}"/>
    <hyperlink ref="A62" location="'1 - Bourací práce'!C2" display="/" xr:uid="{00000000-0004-0000-0000-000005000000}"/>
    <hyperlink ref="A63" location="'2 - Stavební práce_01'!C2" display="/" xr:uid="{00000000-0004-0000-0000-000006000000}"/>
    <hyperlink ref="A64" location="'3 - ZTI'!C2" display="/" xr:uid="{00000000-0004-0000-0000-000007000000}"/>
    <hyperlink ref="A65" location="'5 - Stínění'!C2" display="/" xr:uid="{00000000-0004-0000-0000-000008000000}"/>
    <hyperlink ref="A66" location="'6 - Elektroinstalace_01'!C2" display="/" xr:uid="{00000000-0004-0000-0000-000009000000}"/>
    <hyperlink ref="A68" location="'1 - Bourací práce_01'!C2" display="/" xr:uid="{00000000-0004-0000-0000-00000A000000}"/>
    <hyperlink ref="A69" location="'2 - Stavební práce_02'!C2" display="/" xr:uid="{00000000-0004-0000-0000-00000B000000}"/>
    <hyperlink ref="A70" location="'3 - ZTI_01'!C2" display="/" xr:uid="{00000000-0004-0000-0000-00000C000000}"/>
    <hyperlink ref="A71" location="'5 - Stínění_01'!C2" display="/" xr:uid="{00000000-0004-0000-0000-00000D000000}"/>
    <hyperlink ref="A72" location="'6 - Elektroinstalace_02'!C2" display="/" xr:uid="{00000000-0004-0000-0000-00000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49"/>
  <sheetViews>
    <sheetView showGridLines="0" topLeftCell="A111" workbookViewId="0">
      <selection activeCell="I125" sqref="I125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84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120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122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ROUND(J92,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ROUND((SUM(BE92:BE148)),  2)</f>
        <v>0</v>
      </c>
      <c r="G35" s="225"/>
      <c r="H35" s="225"/>
      <c r="I35" s="246">
        <v>0.21</v>
      </c>
      <c r="J35" s="245">
        <f>ROUND(((SUM(BE92:BE148))*I35),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ROUND((SUM(BF92:BF148)),  2)</f>
        <v>0</v>
      </c>
      <c r="G36" s="225"/>
      <c r="H36" s="225"/>
      <c r="I36" s="246">
        <v>0.12</v>
      </c>
      <c r="J36" s="245">
        <f>ROUND(((SUM(BF92:BF148))*I36),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ROUND((SUM(BG92:BG148)),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ROUND((SUM(BH92:BH148)),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ROUND((SUM(BI92:BI148)),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120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2 - Stavební práce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J92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127</v>
      </c>
      <c r="E64" s="265"/>
      <c r="F64" s="265"/>
      <c r="G64" s="265"/>
      <c r="H64" s="265"/>
      <c r="I64" s="265"/>
      <c r="J64" s="266">
        <f>J93</f>
        <v>0</v>
      </c>
      <c r="L64" s="263"/>
    </row>
    <row r="65" spans="1:31" s="267" customFormat="1" ht="19.899999999999999" customHeight="1">
      <c r="B65" s="268"/>
      <c r="D65" s="269" t="s">
        <v>128</v>
      </c>
      <c r="E65" s="270"/>
      <c r="F65" s="270"/>
      <c r="G65" s="270"/>
      <c r="H65" s="270"/>
      <c r="I65" s="270"/>
      <c r="J65" s="271">
        <f>J94</f>
        <v>0</v>
      </c>
      <c r="L65" s="268"/>
    </row>
    <row r="66" spans="1:31" s="267" customFormat="1" ht="19.899999999999999" customHeight="1">
      <c r="B66" s="268"/>
      <c r="D66" s="269" t="s">
        <v>129</v>
      </c>
      <c r="E66" s="270"/>
      <c r="F66" s="270"/>
      <c r="G66" s="270"/>
      <c r="H66" s="270"/>
      <c r="I66" s="270"/>
      <c r="J66" s="271">
        <f>J98</f>
        <v>0</v>
      </c>
      <c r="L66" s="268"/>
    </row>
    <row r="67" spans="1:31" s="262" customFormat="1" ht="24.95" customHeight="1">
      <c r="B67" s="263"/>
      <c r="D67" s="264" t="s">
        <v>130</v>
      </c>
      <c r="E67" s="265"/>
      <c r="F67" s="265"/>
      <c r="G67" s="265"/>
      <c r="H67" s="265"/>
      <c r="I67" s="265"/>
      <c r="J67" s="266">
        <f>J102</f>
        <v>0</v>
      </c>
      <c r="L67" s="263"/>
    </row>
    <row r="68" spans="1:31" s="267" customFormat="1" ht="19.899999999999999" customHeight="1">
      <c r="B68" s="268"/>
      <c r="D68" s="269" t="s">
        <v>131</v>
      </c>
      <c r="E68" s="270"/>
      <c r="F68" s="270"/>
      <c r="G68" s="270"/>
      <c r="H68" s="270"/>
      <c r="I68" s="270"/>
      <c r="J68" s="271">
        <f>J103</f>
        <v>0</v>
      </c>
      <c r="L68" s="268"/>
    </row>
    <row r="69" spans="1:31" s="267" customFormat="1" ht="19.899999999999999" customHeight="1">
      <c r="B69" s="268"/>
      <c r="D69" s="269" t="s">
        <v>132</v>
      </c>
      <c r="E69" s="270"/>
      <c r="F69" s="270"/>
      <c r="G69" s="270"/>
      <c r="H69" s="270"/>
      <c r="I69" s="270"/>
      <c r="J69" s="271">
        <f>J124</f>
        <v>0</v>
      </c>
      <c r="L69" s="268"/>
    </row>
    <row r="70" spans="1:31" s="267" customFormat="1" ht="19.899999999999999" customHeight="1">
      <c r="B70" s="268"/>
      <c r="D70" s="269" t="s">
        <v>133</v>
      </c>
      <c r="E70" s="270"/>
      <c r="F70" s="270"/>
      <c r="G70" s="270"/>
      <c r="H70" s="270"/>
      <c r="I70" s="270"/>
      <c r="J70" s="271">
        <f>J138</f>
        <v>0</v>
      </c>
      <c r="L70" s="268"/>
    </row>
    <row r="71" spans="1:31" s="229" customFormat="1" ht="21.75" customHeight="1">
      <c r="A71" s="225"/>
      <c r="B71" s="226"/>
      <c r="C71" s="225"/>
      <c r="D71" s="225"/>
      <c r="E71" s="225"/>
      <c r="F71" s="225"/>
      <c r="G71" s="225"/>
      <c r="H71" s="225"/>
      <c r="I71" s="225"/>
      <c r="J71" s="225"/>
      <c r="K71" s="225"/>
      <c r="L71" s="228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</row>
    <row r="72" spans="1:31" s="229" customFormat="1" ht="6.95" customHeight="1">
      <c r="A72" s="225"/>
      <c r="B72" s="254"/>
      <c r="C72" s="255"/>
      <c r="D72" s="255"/>
      <c r="E72" s="255"/>
      <c r="F72" s="255"/>
      <c r="G72" s="255"/>
      <c r="H72" s="255"/>
      <c r="I72" s="255"/>
      <c r="J72" s="255"/>
      <c r="K72" s="255"/>
      <c r="L72" s="228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  <c r="AD72" s="225"/>
      <c r="AE72" s="225"/>
    </row>
    <row r="76" spans="1:31" s="229" customFormat="1" ht="6.95" customHeight="1">
      <c r="A76" s="225"/>
      <c r="B76" s="256"/>
      <c r="C76" s="257"/>
      <c r="D76" s="257"/>
      <c r="E76" s="257"/>
      <c r="F76" s="257"/>
      <c r="G76" s="257"/>
      <c r="H76" s="257"/>
      <c r="I76" s="257"/>
      <c r="J76" s="257"/>
      <c r="K76" s="257"/>
      <c r="L76" s="228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  <c r="AD76" s="225"/>
      <c r="AE76" s="225"/>
    </row>
    <row r="77" spans="1:31" s="229" customFormat="1" ht="24.95" customHeight="1">
      <c r="A77" s="225"/>
      <c r="B77" s="226"/>
      <c r="C77" s="220" t="s">
        <v>134</v>
      </c>
      <c r="D77" s="225"/>
      <c r="E77" s="225"/>
      <c r="F77" s="225"/>
      <c r="G77" s="225"/>
      <c r="H77" s="225"/>
      <c r="I77" s="225"/>
      <c r="J77" s="225"/>
      <c r="K77" s="225"/>
      <c r="L77" s="228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</row>
    <row r="78" spans="1:31" s="229" customFormat="1" ht="6.95" customHeight="1">
      <c r="A78" s="225"/>
      <c r="B78" s="226"/>
      <c r="C78" s="225"/>
      <c r="D78" s="225"/>
      <c r="E78" s="225"/>
      <c r="F78" s="225"/>
      <c r="G78" s="225"/>
      <c r="H78" s="225"/>
      <c r="I78" s="225"/>
      <c r="J78" s="225"/>
      <c r="K78" s="225"/>
      <c r="L78" s="228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s="229" customFormat="1" ht="12" customHeight="1">
      <c r="A79" s="225"/>
      <c r="B79" s="226"/>
      <c r="C79" s="222" t="s">
        <v>15</v>
      </c>
      <c r="D79" s="225"/>
      <c r="E79" s="225"/>
      <c r="F79" s="225"/>
      <c r="G79" s="225"/>
      <c r="H79" s="225"/>
      <c r="I79" s="225"/>
      <c r="J79" s="225"/>
      <c r="K79" s="225"/>
      <c r="L79" s="228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9" customFormat="1" ht="16.5" customHeight="1">
      <c r="A80" s="225"/>
      <c r="B80" s="226"/>
      <c r="C80" s="225"/>
      <c r="D80" s="225"/>
      <c r="E80" s="223" t="str">
        <f>E7</f>
        <v>IROP výzva 37 (ZŠ Písečná)</v>
      </c>
      <c r="F80" s="224"/>
      <c r="G80" s="224"/>
      <c r="H80" s="224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5" ht="12" customHeight="1">
      <c r="B81" s="219"/>
      <c r="C81" s="222" t="s">
        <v>119</v>
      </c>
      <c r="L81" s="219"/>
    </row>
    <row r="82" spans="1:65" s="229" customFormat="1" ht="16.5" customHeight="1">
      <c r="A82" s="225"/>
      <c r="B82" s="226"/>
      <c r="C82" s="225"/>
      <c r="D82" s="225"/>
      <c r="E82" s="223" t="s">
        <v>120</v>
      </c>
      <c r="F82" s="227"/>
      <c r="G82" s="227"/>
      <c r="H82" s="227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65" s="229" customFormat="1" ht="12" customHeight="1">
      <c r="A83" s="225"/>
      <c r="B83" s="226"/>
      <c r="C83" s="222" t="s">
        <v>121</v>
      </c>
      <c r="D83" s="225"/>
      <c r="E83" s="225"/>
      <c r="F83" s="225"/>
      <c r="G83" s="225"/>
      <c r="H83" s="225"/>
      <c r="I83" s="225"/>
      <c r="J83" s="225"/>
      <c r="K83" s="225"/>
      <c r="L83" s="228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</row>
    <row r="84" spans="1:65" s="229" customFormat="1" ht="16.5" customHeight="1">
      <c r="A84" s="225"/>
      <c r="B84" s="226"/>
      <c r="C84" s="225"/>
      <c r="D84" s="225"/>
      <c r="E84" s="230" t="str">
        <f>E11</f>
        <v>2 - Stavební práce</v>
      </c>
      <c r="F84" s="227"/>
      <c r="G84" s="227"/>
      <c r="H84" s="227"/>
      <c r="I84" s="225"/>
      <c r="J84" s="225"/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5" s="229" customFormat="1" ht="6.95" customHeight="1">
      <c r="A85" s="225"/>
      <c r="B85" s="226"/>
      <c r="C85" s="225"/>
      <c r="D85" s="225"/>
      <c r="E85" s="225"/>
      <c r="F85" s="225"/>
      <c r="G85" s="225"/>
      <c r="H85" s="225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5" s="229" customFormat="1" ht="12" customHeight="1">
      <c r="A86" s="225"/>
      <c r="B86" s="226"/>
      <c r="C86" s="222" t="s">
        <v>19</v>
      </c>
      <c r="D86" s="225"/>
      <c r="E86" s="225"/>
      <c r="F86" s="231" t="str">
        <f>F14</f>
        <v>ZŠ Písečná 5144, Chomutov</v>
      </c>
      <c r="G86" s="225"/>
      <c r="H86" s="225"/>
      <c r="I86" s="222" t="s">
        <v>21</v>
      </c>
      <c r="J86" s="232" t="str">
        <f>IF(J14="","",J14)</f>
        <v>29. 1. 2026</v>
      </c>
      <c r="K86" s="225"/>
      <c r="L86" s="228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225"/>
    </row>
    <row r="87" spans="1:65" s="229" customFormat="1" ht="6.95" customHeight="1">
      <c r="A87" s="225"/>
      <c r="B87" s="226"/>
      <c r="C87" s="225"/>
      <c r="D87" s="225"/>
      <c r="E87" s="225"/>
      <c r="F87" s="225"/>
      <c r="G87" s="225"/>
      <c r="H87" s="225"/>
      <c r="I87" s="225"/>
      <c r="J87" s="225"/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65" s="229" customFormat="1" ht="25.7" customHeight="1">
      <c r="A88" s="225"/>
      <c r="B88" s="226"/>
      <c r="C88" s="222" t="s">
        <v>23</v>
      </c>
      <c r="D88" s="225"/>
      <c r="E88" s="225"/>
      <c r="F88" s="231" t="str">
        <f>E17</f>
        <v>Statutární město Chomutov</v>
      </c>
      <c r="G88" s="225"/>
      <c r="H88" s="225"/>
      <c r="I88" s="222" t="s">
        <v>30</v>
      </c>
      <c r="J88" s="258" t="str">
        <f>E23</f>
        <v>Digitronic CZ s.r.o. Hradec Králové</v>
      </c>
      <c r="K88" s="225"/>
      <c r="L88" s="228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</row>
    <row r="89" spans="1:65" s="229" customFormat="1" ht="15.2" customHeight="1">
      <c r="A89" s="225"/>
      <c r="B89" s="226"/>
      <c r="C89" s="222" t="s">
        <v>28</v>
      </c>
      <c r="D89" s="225"/>
      <c r="E89" s="225"/>
      <c r="F89" s="231" t="str">
        <f>IF(E20="","",E20)</f>
        <v>Vyplň údaj</v>
      </c>
      <c r="G89" s="225"/>
      <c r="H89" s="225"/>
      <c r="I89" s="222" t="s">
        <v>34</v>
      </c>
      <c r="J89" s="258" t="str">
        <f>E26</f>
        <v xml:space="preserve"> </v>
      </c>
      <c r="K89" s="225"/>
      <c r="L89" s="228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</row>
    <row r="90" spans="1:65" s="229" customFormat="1" ht="10.35" customHeight="1">
      <c r="A90" s="225"/>
      <c r="B90" s="226"/>
      <c r="C90" s="225"/>
      <c r="D90" s="225"/>
      <c r="E90" s="225"/>
      <c r="F90" s="225"/>
      <c r="G90" s="225"/>
      <c r="H90" s="225"/>
      <c r="I90" s="225"/>
      <c r="J90" s="225"/>
      <c r="K90" s="225"/>
      <c r="L90" s="228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</row>
    <row r="91" spans="1:65" s="281" customFormat="1" ht="29.25" customHeight="1">
      <c r="A91" s="272"/>
      <c r="B91" s="273"/>
      <c r="C91" s="274" t="s">
        <v>135</v>
      </c>
      <c r="D91" s="275" t="s">
        <v>56</v>
      </c>
      <c r="E91" s="275" t="s">
        <v>52</v>
      </c>
      <c r="F91" s="275" t="s">
        <v>53</v>
      </c>
      <c r="G91" s="275" t="s">
        <v>136</v>
      </c>
      <c r="H91" s="275" t="s">
        <v>137</v>
      </c>
      <c r="I91" s="275" t="s">
        <v>138</v>
      </c>
      <c r="J91" s="275" t="s">
        <v>125</v>
      </c>
      <c r="K91" s="276" t="s">
        <v>139</v>
      </c>
      <c r="L91" s="277"/>
      <c r="M91" s="278" t="s">
        <v>3</v>
      </c>
      <c r="N91" s="279" t="s">
        <v>41</v>
      </c>
      <c r="O91" s="279" t="s">
        <v>140</v>
      </c>
      <c r="P91" s="279" t="s">
        <v>141</v>
      </c>
      <c r="Q91" s="279" t="s">
        <v>142</v>
      </c>
      <c r="R91" s="279" t="s">
        <v>143</v>
      </c>
      <c r="S91" s="279" t="s">
        <v>144</v>
      </c>
      <c r="T91" s="280" t="s">
        <v>145</v>
      </c>
      <c r="U91" s="272"/>
      <c r="V91" s="272"/>
      <c r="W91" s="272"/>
      <c r="X91" s="272"/>
      <c r="Y91" s="272"/>
      <c r="Z91" s="272"/>
      <c r="AA91" s="272"/>
      <c r="AB91" s="272"/>
      <c r="AC91" s="272"/>
      <c r="AD91" s="272"/>
      <c r="AE91" s="272"/>
    </row>
    <row r="92" spans="1:65" s="229" customFormat="1" ht="22.9" customHeight="1">
      <c r="A92" s="225"/>
      <c r="B92" s="226"/>
      <c r="C92" s="282" t="s">
        <v>146</v>
      </c>
      <c r="D92" s="225"/>
      <c r="E92" s="225"/>
      <c r="F92" s="225"/>
      <c r="G92" s="225"/>
      <c r="H92" s="225"/>
      <c r="I92" s="225"/>
      <c r="J92" s="283">
        <f>BK92</f>
        <v>0</v>
      </c>
      <c r="K92" s="225"/>
      <c r="L92" s="226"/>
      <c r="M92" s="284"/>
      <c r="N92" s="285"/>
      <c r="O92" s="240"/>
      <c r="P92" s="286">
        <f>P93+P102</f>
        <v>3.9438589999999998</v>
      </c>
      <c r="Q92" s="240"/>
      <c r="R92" s="286">
        <f>R93+R102</f>
        <v>4.785503E-2</v>
      </c>
      <c r="S92" s="240"/>
      <c r="T92" s="287">
        <f>T93+T102</f>
        <v>2.5500000000000002E-2</v>
      </c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  <c r="AT92" s="216" t="s">
        <v>70</v>
      </c>
      <c r="AU92" s="216" t="s">
        <v>126</v>
      </c>
      <c r="BK92" s="288">
        <f>BK93+BK102</f>
        <v>0</v>
      </c>
    </row>
    <row r="93" spans="1:65" s="289" customFormat="1" ht="25.9" customHeight="1">
      <c r="B93" s="290"/>
      <c r="D93" s="291" t="s">
        <v>70</v>
      </c>
      <c r="E93" s="292" t="s">
        <v>147</v>
      </c>
      <c r="F93" s="292" t="s">
        <v>148</v>
      </c>
      <c r="J93" s="293">
        <f>BK93</f>
        <v>0</v>
      </c>
      <c r="L93" s="290"/>
      <c r="M93" s="294"/>
      <c r="N93" s="295"/>
      <c r="O93" s="295"/>
      <c r="P93" s="296">
        <f>P94+P98</f>
        <v>2.0449999999999999E-3</v>
      </c>
      <c r="Q93" s="295"/>
      <c r="R93" s="296">
        <f>R94+R98</f>
        <v>0</v>
      </c>
      <c r="S93" s="295"/>
      <c r="T93" s="297">
        <f>T94+T98</f>
        <v>0</v>
      </c>
      <c r="AR93" s="291" t="s">
        <v>78</v>
      </c>
      <c r="AT93" s="298" t="s">
        <v>70</v>
      </c>
      <c r="AU93" s="298" t="s">
        <v>71</v>
      </c>
      <c r="AY93" s="291" t="s">
        <v>149</v>
      </c>
      <c r="BK93" s="299">
        <f>BK94+BK98</f>
        <v>0</v>
      </c>
    </row>
    <row r="94" spans="1:65" s="289" customFormat="1" ht="22.9" customHeight="1">
      <c r="B94" s="290"/>
      <c r="D94" s="291" t="s">
        <v>70</v>
      </c>
      <c r="E94" s="300" t="s">
        <v>150</v>
      </c>
      <c r="F94" s="300" t="s">
        <v>151</v>
      </c>
      <c r="J94" s="301">
        <f>BK94</f>
        <v>0</v>
      </c>
      <c r="L94" s="290"/>
      <c r="M94" s="294"/>
      <c r="N94" s="295"/>
      <c r="O94" s="295"/>
      <c r="P94" s="296">
        <f>SUM(P95:P97)</f>
        <v>0</v>
      </c>
      <c r="Q94" s="295"/>
      <c r="R94" s="296">
        <f>SUM(R95:R97)</f>
        <v>0</v>
      </c>
      <c r="S94" s="295"/>
      <c r="T94" s="297">
        <f>SUM(T95:T97)</f>
        <v>0</v>
      </c>
      <c r="AR94" s="291" t="s">
        <v>78</v>
      </c>
      <c r="AT94" s="298" t="s">
        <v>70</v>
      </c>
      <c r="AU94" s="298" t="s">
        <v>78</v>
      </c>
      <c r="AY94" s="291" t="s">
        <v>149</v>
      </c>
      <c r="BK94" s="299">
        <f>SUM(BK95:BK97)</f>
        <v>0</v>
      </c>
    </row>
    <row r="95" spans="1:65" s="229" customFormat="1" ht="24.2" customHeight="1">
      <c r="A95" s="225"/>
      <c r="B95" s="226"/>
      <c r="C95" s="302" t="s">
        <v>78</v>
      </c>
      <c r="D95" s="302" t="s">
        <v>152</v>
      </c>
      <c r="E95" s="303" t="s">
        <v>153</v>
      </c>
      <c r="F95" s="304" t="s">
        <v>154</v>
      </c>
      <c r="G95" s="305" t="s">
        <v>155</v>
      </c>
      <c r="H95" s="306">
        <v>4</v>
      </c>
      <c r="I95" s="326"/>
      <c r="J95" s="307">
        <f>ROUND(I95*H95,2)</f>
        <v>0</v>
      </c>
      <c r="K95" s="304" t="s">
        <v>156</v>
      </c>
      <c r="L95" s="226"/>
      <c r="M95" s="308" t="s">
        <v>3</v>
      </c>
      <c r="N95" s="309" t="s">
        <v>42</v>
      </c>
      <c r="O95" s="310">
        <v>0</v>
      </c>
      <c r="P95" s="310">
        <f>O95*H95</f>
        <v>0</v>
      </c>
      <c r="Q95" s="310">
        <v>0</v>
      </c>
      <c r="R95" s="310">
        <f>Q95*H95</f>
        <v>0</v>
      </c>
      <c r="S95" s="310">
        <v>0</v>
      </c>
      <c r="T95" s="311">
        <f>S95*H95</f>
        <v>0</v>
      </c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  <c r="AR95" s="312" t="s">
        <v>85</v>
      </c>
      <c r="AT95" s="312" t="s">
        <v>152</v>
      </c>
      <c r="AU95" s="312" t="s">
        <v>80</v>
      </c>
      <c r="AY95" s="216" t="s">
        <v>149</v>
      </c>
      <c r="BE95" s="313">
        <f>IF(N95="základní",J95,0)</f>
        <v>0</v>
      </c>
      <c r="BF95" s="313">
        <f>IF(N95="snížená",J95,0)</f>
        <v>0</v>
      </c>
      <c r="BG95" s="313">
        <f>IF(N95="zákl. přenesená",J95,0)</f>
        <v>0</v>
      </c>
      <c r="BH95" s="313">
        <f>IF(N95="sníž. přenesená",J95,0)</f>
        <v>0</v>
      </c>
      <c r="BI95" s="313">
        <f>IF(N95="nulová",J95,0)</f>
        <v>0</v>
      </c>
      <c r="BJ95" s="216" t="s">
        <v>78</v>
      </c>
      <c r="BK95" s="313">
        <f>ROUND(I95*H95,2)</f>
        <v>0</v>
      </c>
      <c r="BL95" s="216" t="s">
        <v>85</v>
      </c>
      <c r="BM95" s="312" t="s">
        <v>80</v>
      </c>
    </row>
    <row r="96" spans="1:65" s="229" customFormat="1" ht="19.5">
      <c r="A96" s="225"/>
      <c r="B96" s="226"/>
      <c r="C96" s="225"/>
      <c r="D96" s="314" t="s">
        <v>157</v>
      </c>
      <c r="E96" s="225"/>
      <c r="F96" s="315" t="s">
        <v>154</v>
      </c>
      <c r="G96" s="225"/>
      <c r="H96" s="225"/>
      <c r="I96" s="225"/>
      <c r="J96" s="225"/>
      <c r="K96" s="225"/>
      <c r="L96" s="226"/>
      <c r="M96" s="316"/>
      <c r="N96" s="317"/>
      <c r="O96" s="318"/>
      <c r="P96" s="318"/>
      <c r="Q96" s="318"/>
      <c r="R96" s="318"/>
      <c r="S96" s="318"/>
      <c r="T96" s="319"/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T96" s="216" t="s">
        <v>157</v>
      </c>
      <c r="AU96" s="216" t="s">
        <v>80</v>
      </c>
    </row>
    <row r="97" spans="1:65" s="229" customFormat="1" ht="11.25">
      <c r="A97" s="225"/>
      <c r="B97" s="226"/>
      <c r="C97" s="225"/>
      <c r="D97" s="329" t="s">
        <v>158</v>
      </c>
      <c r="E97" s="225"/>
      <c r="F97" s="330" t="s">
        <v>159</v>
      </c>
      <c r="G97" s="225"/>
      <c r="H97" s="225"/>
      <c r="I97" s="225"/>
      <c r="J97" s="225"/>
      <c r="K97" s="225"/>
      <c r="L97" s="226"/>
      <c r="M97" s="316"/>
      <c r="N97" s="317"/>
      <c r="O97" s="318"/>
      <c r="P97" s="318"/>
      <c r="Q97" s="318"/>
      <c r="R97" s="318"/>
      <c r="S97" s="318"/>
      <c r="T97" s="319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T97" s="216" t="s">
        <v>158</v>
      </c>
      <c r="AU97" s="216" t="s">
        <v>80</v>
      </c>
    </row>
    <row r="98" spans="1:65" s="289" customFormat="1" ht="22.9" customHeight="1">
      <c r="B98" s="290"/>
      <c r="D98" s="291" t="s">
        <v>70</v>
      </c>
      <c r="E98" s="300" t="s">
        <v>160</v>
      </c>
      <c r="F98" s="300" t="s">
        <v>161</v>
      </c>
      <c r="J98" s="301">
        <f>BK98</f>
        <v>0</v>
      </c>
      <c r="L98" s="290"/>
      <c r="M98" s="294"/>
      <c r="N98" s="295"/>
      <c r="O98" s="295"/>
      <c r="P98" s="296">
        <f>SUM(P99:P101)</f>
        <v>2.0449999999999999E-3</v>
      </c>
      <c r="Q98" s="295"/>
      <c r="R98" s="296">
        <f>SUM(R99:R101)</f>
        <v>0</v>
      </c>
      <c r="S98" s="295"/>
      <c r="T98" s="297">
        <f>SUM(T99:T101)</f>
        <v>0</v>
      </c>
      <c r="AR98" s="291" t="s">
        <v>78</v>
      </c>
      <c r="AT98" s="298" t="s">
        <v>70</v>
      </c>
      <c r="AU98" s="298" t="s">
        <v>78</v>
      </c>
      <c r="AY98" s="291" t="s">
        <v>149</v>
      </c>
      <c r="BK98" s="299">
        <f>SUM(BK99:BK101)</f>
        <v>0</v>
      </c>
    </row>
    <row r="99" spans="1:65" s="229" customFormat="1" ht="21.75" customHeight="1">
      <c r="A99" s="225"/>
      <c r="B99" s="226"/>
      <c r="C99" s="302" t="s">
        <v>80</v>
      </c>
      <c r="D99" s="302" t="s">
        <v>152</v>
      </c>
      <c r="E99" s="303" t="s">
        <v>162</v>
      </c>
      <c r="F99" s="304" t="s">
        <v>163</v>
      </c>
      <c r="G99" s="305" t="s">
        <v>164</v>
      </c>
      <c r="H99" s="306">
        <v>5.0000000000000001E-3</v>
      </c>
      <c r="I99" s="326"/>
      <c r="J99" s="307">
        <f>ROUND(I99*H99,2)</f>
        <v>0</v>
      </c>
      <c r="K99" s="304" t="s">
        <v>165</v>
      </c>
      <c r="L99" s="226"/>
      <c r="M99" s="308" t="s">
        <v>3</v>
      </c>
      <c r="N99" s="309" t="s">
        <v>42</v>
      </c>
      <c r="O99" s="310">
        <v>0.40899999999999997</v>
      </c>
      <c r="P99" s="310">
        <f>O99*H99</f>
        <v>2.0449999999999999E-3</v>
      </c>
      <c r="Q99" s="310">
        <v>0</v>
      </c>
      <c r="R99" s="310">
        <f>Q99*H99</f>
        <v>0</v>
      </c>
      <c r="S99" s="310">
        <v>0</v>
      </c>
      <c r="T99" s="311">
        <f>S99*H99</f>
        <v>0</v>
      </c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R99" s="312" t="s">
        <v>85</v>
      </c>
      <c r="AT99" s="312" t="s">
        <v>152</v>
      </c>
      <c r="AU99" s="312" t="s">
        <v>80</v>
      </c>
      <c r="AY99" s="216" t="s">
        <v>149</v>
      </c>
      <c r="BE99" s="313">
        <f>IF(N99="základní",J99,0)</f>
        <v>0</v>
      </c>
      <c r="BF99" s="313">
        <f>IF(N99="snížená",J99,0)</f>
        <v>0</v>
      </c>
      <c r="BG99" s="313">
        <f>IF(N99="zákl. přenesená",J99,0)</f>
        <v>0</v>
      </c>
      <c r="BH99" s="313">
        <f>IF(N99="sníž. přenesená",J99,0)</f>
        <v>0</v>
      </c>
      <c r="BI99" s="313">
        <f>IF(N99="nulová",J99,0)</f>
        <v>0</v>
      </c>
      <c r="BJ99" s="216" t="s">
        <v>78</v>
      </c>
      <c r="BK99" s="313">
        <f>ROUND(I99*H99,2)</f>
        <v>0</v>
      </c>
      <c r="BL99" s="216" t="s">
        <v>85</v>
      </c>
      <c r="BM99" s="312" t="s">
        <v>85</v>
      </c>
    </row>
    <row r="100" spans="1:65" s="229" customFormat="1" ht="39">
      <c r="A100" s="225"/>
      <c r="B100" s="226"/>
      <c r="C100" s="225"/>
      <c r="D100" s="314" t="s">
        <v>157</v>
      </c>
      <c r="E100" s="225"/>
      <c r="F100" s="315" t="s">
        <v>166</v>
      </c>
      <c r="G100" s="225"/>
      <c r="H100" s="225"/>
      <c r="I100" s="225"/>
      <c r="J100" s="225"/>
      <c r="K100" s="225"/>
      <c r="L100" s="226"/>
      <c r="M100" s="316"/>
      <c r="N100" s="317"/>
      <c r="O100" s="318"/>
      <c r="P100" s="318"/>
      <c r="Q100" s="318"/>
      <c r="R100" s="318"/>
      <c r="S100" s="318"/>
      <c r="T100" s="319"/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T100" s="216" t="s">
        <v>157</v>
      </c>
      <c r="AU100" s="216" t="s">
        <v>80</v>
      </c>
    </row>
    <row r="101" spans="1:65" s="229" customFormat="1" ht="11.25">
      <c r="A101" s="225"/>
      <c r="B101" s="226"/>
      <c r="C101" s="225"/>
      <c r="D101" s="329" t="s">
        <v>158</v>
      </c>
      <c r="E101" s="225"/>
      <c r="F101" s="330" t="s">
        <v>167</v>
      </c>
      <c r="G101" s="225"/>
      <c r="H101" s="225"/>
      <c r="I101" s="225"/>
      <c r="J101" s="225"/>
      <c r="K101" s="225"/>
      <c r="L101" s="226"/>
      <c r="M101" s="316"/>
      <c r="N101" s="317"/>
      <c r="O101" s="318"/>
      <c r="P101" s="318"/>
      <c r="Q101" s="318"/>
      <c r="R101" s="318"/>
      <c r="S101" s="318"/>
      <c r="T101" s="319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T101" s="216" t="s">
        <v>158</v>
      </c>
      <c r="AU101" s="216" t="s">
        <v>80</v>
      </c>
    </row>
    <row r="102" spans="1:65" s="289" customFormat="1" ht="25.9" customHeight="1">
      <c r="B102" s="290"/>
      <c r="D102" s="291" t="s">
        <v>70</v>
      </c>
      <c r="E102" s="292" t="s">
        <v>168</v>
      </c>
      <c r="F102" s="292" t="s">
        <v>169</v>
      </c>
      <c r="J102" s="293">
        <f>BK102</f>
        <v>0</v>
      </c>
      <c r="L102" s="290"/>
      <c r="M102" s="294"/>
      <c r="N102" s="295"/>
      <c r="O102" s="295"/>
      <c r="P102" s="296">
        <f>P103+P124+P138</f>
        <v>3.9418139999999999</v>
      </c>
      <c r="Q102" s="295"/>
      <c r="R102" s="296">
        <f>R103+R124+R138</f>
        <v>4.785503E-2</v>
      </c>
      <c r="S102" s="295"/>
      <c r="T102" s="297">
        <f>T103+T124+T138</f>
        <v>2.5500000000000002E-2</v>
      </c>
      <c r="AR102" s="291" t="s">
        <v>80</v>
      </c>
      <c r="AT102" s="298" t="s">
        <v>70</v>
      </c>
      <c r="AU102" s="298" t="s">
        <v>71</v>
      </c>
      <c r="AY102" s="291" t="s">
        <v>149</v>
      </c>
      <c r="BK102" s="299">
        <f>BK103+BK124+BK138</f>
        <v>0</v>
      </c>
    </row>
    <row r="103" spans="1:65" s="289" customFormat="1" ht="22.9" customHeight="1">
      <c r="B103" s="290"/>
      <c r="D103" s="291" t="s">
        <v>70</v>
      </c>
      <c r="E103" s="300" t="s">
        <v>170</v>
      </c>
      <c r="F103" s="300" t="s">
        <v>171</v>
      </c>
      <c r="J103" s="301">
        <f>BK103</f>
        <v>0</v>
      </c>
      <c r="L103" s="290"/>
      <c r="M103" s="294"/>
      <c r="N103" s="295"/>
      <c r="O103" s="295"/>
      <c r="P103" s="296">
        <f>SUM(P104:P123)</f>
        <v>0.54599999999999993</v>
      </c>
      <c r="Q103" s="295"/>
      <c r="R103" s="296">
        <f>SUM(R104:R123)</f>
        <v>1.0039669999999999E-2</v>
      </c>
      <c r="S103" s="295"/>
      <c r="T103" s="297">
        <f>SUM(T104:T123)</f>
        <v>1.6500000000000001E-2</v>
      </c>
      <c r="AR103" s="291" t="s">
        <v>80</v>
      </c>
      <c r="AT103" s="298" t="s">
        <v>70</v>
      </c>
      <c r="AU103" s="298" t="s">
        <v>78</v>
      </c>
      <c r="AY103" s="291" t="s">
        <v>149</v>
      </c>
      <c r="BK103" s="299">
        <f>SUM(BK104:BK123)</f>
        <v>0</v>
      </c>
    </row>
    <row r="104" spans="1:65" s="229" customFormat="1" ht="24.2" customHeight="1">
      <c r="A104" s="225"/>
      <c r="B104" s="226"/>
      <c r="C104" s="302" t="s">
        <v>103</v>
      </c>
      <c r="D104" s="302" t="s">
        <v>152</v>
      </c>
      <c r="E104" s="303" t="s">
        <v>172</v>
      </c>
      <c r="F104" s="304" t="s">
        <v>173</v>
      </c>
      <c r="G104" s="305" t="s">
        <v>174</v>
      </c>
      <c r="H104" s="306">
        <v>1.5</v>
      </c>
      <c r="I104" s="326"/>
      <c r="J104" s="307">
        <f>ROUND(I104*H104,2)</f>
        <v>0</v>
      </c>
      <c r="K104" s="304" t="s">
        <v>165</v>
      </c>
      <c r="L104" s="226"/>
      <c r="M104" s="308" t="s">
        <v>3</v>
      </c>
      <c r="N104" s="309" t="s">
        <v>42</v>
      </c>
      <c r="O104" s="310">
        <v>8.4000000000000005E-2</v>
      </c>
      <c r="P104" s="310">
        <f>O104*H104</f>
        <v>0.126</v>
      </c>
      <c r="Q104" s="310">
        <v>0</v>
      </c>
      <c r="R104" s="310">
        <f>Q104*H104</f>
        <v>0</v>
      </c>
      <c r="S104" s="310">
        <v>1.0999999999999999E-2</v>
      </c>
      <c r="T104" s="311">
        <f>S104*H104</f>
        <v>1.6500000000000001E-2</v>
      </c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R104" s="312" t="s">
        <v>175</v>
      </c>
      <c r="AT104" s="312" t="s">
        <v>152</v>
      </c>
      <c r="AU104" s="312" t="s">
        <v>80</v>
      </c>
      <c r="AY104" s="216" t="s">
        <v>149</v>
      </c>
      <c r="BE104" s="313">
        <f>IF(N104="základní",J104,0)</f>
        <v>0</v>
      </c>
      <c r="BF104" s="313">
        <f>IF(N104="snížená",J104,0)</f>
        <v>0</v>
      </c>
      <c r="BG104" s="313">
        <f>IF(N104="zákl. přenesená",J104,0)</f>
        <v>0</v>
      </c>
      <c r="BH104" s="313">
        <f>IF(N104="sníž. přenesená",J104,0)</f>
        <v>0</v>
      </c>
      <c r="BI104" s="313">
        <f>IF(N104="nulová",J104,0)</f>
        <v>0</v>
      </c>
      <c r="BJ104" s="216" t="s">
        <v>78</v>
      </c>
      <c r="BK104" s="313">
        <f>ROUND(I104*H104,2)</f>
        <v>0</v>
      </c>
      <c r="BL104" s="216" t="s">
        <v>175</v>
      </c>
      <c r="BM104" s="312" t="s">
        <v>88</v>
      </c>
    </row>
    <row r="105" spans="1:65" s="229" customFormat="1" ht="19.5">
      <c r="A105" s="225"/>
      <c r="B105" s="226"/>
      <c r="C105" s="225"/>
      <c r="D105" s="314" t="s">
        <v>157</v>
      </c>
      <c r="E105" s="225"/>
      <c r="F105" s="315" t="s">
        <v>176</v>
      </c>
      <c r="G105" s="225"/>
      <c r="H105" s="225"/>
      <c r="I105" s="225"/>
      <c r="J105" s="225"/>
      <c r="K105" s="225"/>
      <c r="L105" s="226"/>
      <c r="M105" s="316"/>
      <c r="N105" s="317"/>
      <c r="O105" s="318"/>
      <c r="P105" s="318"/>
      <c r="Q105" s="318"/>
      <c r="R105" s="318"/>
      <c r="S105" s="318"/>
      <c r="T105" s="319"/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T105" s="216" t="s">
        <v>157</v>
      </c>
      <c r="AU105" s="216" t="s">
        <v>80</v>
      </c>
    </row>
    <row r="106" spans="1:65" s="229" customFormat="1" ht="11.25">
      <c r="A106" s="225"/>
      <c r="B106" s="226"/>
      <c r="C106" s="225"/>
      <c r="D106" s="329" t="s">
        <v>158</v>
      </c>
      <c r="E106" s="225"/>
      <c r="F106" s="330" t="s">
        <v>177</v>
      </c>
      <c r="G106" s="225"/>
      <c r="H106" s="225"/>
      <c r="I106" s="225"/>
      <c r="J106" s="225"/>
      <c r="K106" s="225"/>
      <c r="L106" s="226"/>
      <c r="M106" s="316"/>
      <c r="N106" s="317"/>
      <c r="O106" s="318"/>
      <c r="P106" s="318"/>
      <c r="Q106" s="318"/>
      <c r="R106" s="318"/>
      <c r="S106" s="318"/>
      <c r="T106" s="319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T106" s="216" t="s">
        <v>158</v>
      </c>
      <c r="AU106" s="216" t="s">
        <v>80</v>
      </c>
    </row>
    <row r="107" spans="1:65" s="229" customFormat="1" ht="24.2" customHeight="1">
      <c r="A107" s="225"/>
      <c r="B107" s="226"/>
      <c r="C107" s="302" t="s">
        <v>85</v>
      </c>
      <c r="D107" s="302" t="s">
        <v>152</v>
      </c>
      <c r="E107" s="303" t="s">
        <v>178</v>
      </c>
      <c r="F107" s="304" t="s">
        <v>179</v>
      </c>
      <c r="G107" s="305" t="s">
        <v>174</v>
      </c>
      <c r="H107" s="306">
        <v>1.5</v>
      </c>
      <c r="I107" s="326"/>
      <c r="J107" s="307">
        <f>ROUND(I107*H107,2)</f>
        <v>0</v>
      </c>
      <c r="K107" s="304" t="s">
        <v>165</v>
      </c>
      <c r="L107" s="226"/>
      <c r="M107" s="308" t="s">
        <v>3</v>
      </c>
      <c r="N107" s="309" t="s">
        <v>42</v>
      </c>
      <c r="O107" s="310">
        <v>0.17899999999999999</v>
      </c>
      <c r="P107" s="310">
        <f>O107*H107</f>
        <v>0.26849999999999996</v>
      </c>
      <c r="Q107" s="310">
        <v>8.8000000000000003E-4</v>
      </c>
      <c r="R107" s="310">
        <f>Q107*H107</f>
        <v>1.32E-3</v>
      </c>
      <c r="S107" s="310">
        <v>0</v>
      </c>
      <c r="T107" s="311">
        <f>S107*H107</f>
        <v>0</v>
      </c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R107" s="312" t="s">
        <v>175</v>
      </c>
      <c r="AT107" s="312" t="s">
        <v>152</v>
      </c>
      <c r="AU107" s="312" t="s">
        <v>80</v>
      </c>
      <c r="AY107" s="216" t="s">
        <v>149</v>
      </c>
      <c r="BE107" s="313">
        <f>IF(N107="základní",J107,0)</f>
        <v>0</v>
      </c>
      <c r="BF107" s="313">
        <f>IF(N107="snížená",J107,0)</f>
        <v>0</v>
      </c>
      <c r="BG107" s="313">
        <f>IF(N107="zákl. přenesená",J107,0)</f>
        <v>0</v>
      </c>
      <c r="BH107" s="313">
        <f>IF(N107="sníž. přenesená",J107,0)</f>
        <v>0</v>
      </c>
      <c r="BI107" s="313">
        <f>IF(N107="nulová",J107,0)</f>
        <v>0</v>
      </c>
      <c r="BJ107" s="216" t="s">
        <v>78</v>
      </c>
      <c r="BK107" s="313">
        <f>ROUND(I107*H107,2)</f>
        <v>0</v>
      </c>
      <c r="BL107" s="216" t="s">
        <v>175</v>
      </c>
      <c r="BM107" s="312" t="s">
        <v>180</v>
      </c>
    </row>
    <row r="108" spans="1:65" s="229" customFormat="1" ht="19.5">
      <c r="A108" s="225"/>
      <c r="B108" s="226"/>
      <c r="C108" s="225"/>
      <c r="D108" s="314" t="s">
        <v>157</v>
      </c>
      <c r="E108" s="225"/>
      <c r="F108" s="315" t="s">
        <v>181</v>
      </c>
      <c r="G108" s="225"/>
      <c r="H108" s="225"/>
      <c r="I108" s="225"/>
      <c r="J108" s="225"/>
      <c r="K108" s="225"/>
      <c r="L108" s="226"/>
      <c r="M108" s="316"/>
      <c r="N108" s="317"/>
      <c r="O108" s="318"/>
      <c r="P108" s="318"/>
      <c r="Q108" s="318"/>
      <c r="R108" s="318"/>
      <c r="S108" s="318"/>
      <c r="T108" s="319"/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  <c r="AT108" s="216" t="s">
        <v>157</v>
      </c>
      <c r="AU108" s="216" t="s">
        <v>80</v>
      </c>
    </row>
    <row r="109" spans="1:65" s="229" customFormat="1" ht="11.25">
      <c r="A109" s="225"/>
      <c r="B109" s="226"/>
      <c r="C109" s="225"/>
      <c r="D109" s="329" t="s">
        <v>158</v>
      </c>
      <c r="E109" s="225"/>
      <c r="F109" s="330" t="s">
        <v>182</v>
      </c>
      <c r="G109" s="225"/>
      <c r="H109" s="225"/>
      <c r="I109" s="225"/>
      <c r="J109" s="225"/>
      <c r="K109" s="225"/>
      <c r="L109" s="226"/>
      <c r="M109" s="316"/>
      <c r="N109" s="317"/>
      <c r="O109" s="318"/>
      <c r="P109" s="318"/>
      <c r="Q109" s="318"/>
      <c r="R109" s="318"/>
      <c r="S109" s="318"/>
      <c r="T109" s="319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T109" s="216" t="s">
        <v>158</v>
      </c>
      <c r="AU109" s="216" t="s">
        <v>80</v>
      </c>
    </row>
    <row r="110" spans="1:65" s="229" customFormat="1" ht="37.9" customHeight="1">
      <c r="A110" s="225"/>
      <c r="B110" s="226"/>
      <c r="C110" s="331" t="s">
        <v>106</v>
      </c>
      <c r="D110" s="331" t="s">
        <v>183</v>
      </c>
      <c r="E110" s="332" t="s">
        <v>184</v>
      </c>
      <c r="F110" s="333" t="s">
        <v>185</v>
      </c>
      <c r="G110" s="334" t="s">
        <v>174</v>
      </c>
      <c r="H110" s="335">
        <v>1.748</v>
      </c>
      <c r="I110" s="359"/>
      <c r="J110" s="336">
        <f>ROUND(I110*H110,2)</f>
        <v>0</v>
      </c>
      <c r="K110" s="333" t="s">
        <v>165</v>
      </c>
      <c r="L110" s="337"/>
      <c r="M110" s="338" t="s">
        <v>3</v>
      </c>
      <c r="N110" s="339" t="s">
        <v>42</v>
      </c>
      <c r="O110" s="310">
        <v>0</v>
      </c>
      <c r="P110" s="310">
        <f>O110*H110</f>
        <v>0</v>
      </c>
      <c r="Q110" s="310">
        <v>4.7999999999999996E-3</v>
      </c>
      <c r="R110" s="310">
        <f>Q110*H110</f>
        <v>8.3903999999999992E-3</v>
      </c>
      <c r="S110" s="310">
        <v>0</v>
      </c>
      <c r="T110" s="311">
        <f>S110*H110</f>
        <v>0</v>
      </c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R110" s="312" t="s">
        <v>186</v>
      </c>
      <c r="AT110" s="312" t="s">
        <v>183</v>
      </c>
      <c r="AU110" s="312" t="s">
        <v>80</v>
      </c>
      <c r="AY110" s="216" t="s">
        <v>149</v>
      </c>
      <c r="BE110" s="313">
        <f>IF(N110="základní",J110,0)</f>
        <v>0</v>
      </c>
      <c r="BF110" s="313">
        <f>IF(N110="snížená",J110,0)</f>
        <v>0</v>
      </c>
      <c r="BG110" s="313">
        <f>IF(N110="zákl. přenesená",J110,0)</f>
        <v>0</v>
      </c>
      <c r="BH110" s="313">
        <f>IF(N110="sníž. přenesená",J110,0)</f>
        <v>0</v>
      </c>
      <c r="BI110" s="313">
        <f>IF(N110="nulová",J110,0)</f>
        <v>0</v>
      </c>
      <c r="BJ110" s="216" t="s">
        <v>78</v>
      </c>
      <c r="BK110" s="313">
        <f>ROUND(I110*H110,2)</f>
        <v>0</v>
      </c>
      <c r="BL110" s="216" t="s">
        <v>175</v>
      </c>
      <c r="BM110" s="312" t="s">
        <v>187</v>
      </c>
    </row>
    <row r="111" spans="1:65" s="229" customFormat="1" ht="19.5">
      <c r="A111" s="225"/>
      <c r="B111" s="226"/>
      <c r="C111" s="225"/>
      <c r="D111" s="314" t="s">
        <v>157</v>
      </c>
      <c r="E111" s="225"/>
      <c r="F111" s="315" t="s">
        <v>185</v>
      </c>
      <c r="G111" s="225"/>
      <c r="H111" s="225"/>
      <c r="I111" s="225"/>
      <c r="J111" s="225"/>
      <c r="K111" s="225"/>
      <c r="L111" s="226"/>
      <c r="M111" s="316"/>
      <c r="N111" s="317"/>
      <c r="O111" s="318"/>
      <c r="P111" s="318"/>
      <c r="Q111" s="318"/>
      <c r="R111" s="318"/>
      <c r="S111" s="318"/>
      <c r="T111" s="319"/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T111" s="216" t="s">
        <v>157</v>
      </c>
      <c r="AU111" s="216" t="s">
        <v>80</v>
      </c>
    </row>
    <row r="112" spans="1:65" s="340" customFormat="1" ht="11.25">
      <c r="B112" s="341"/>
      <c r="D112" s="314" t="s">
        <v>188</v>
      </c>
      <c r="E112" s="342" t="s">
        <v>3</v>
      </c>
      <c r="F112" s="343" t="s">
        <v>189</v>
      </c>
      <c r="H112" s="344">
        <v>1.748</v>
      </c>
      <c r="L112" s="341"/>
      <c r="M112" s="345"/>
      <c r="N112" s="346"/>
      <c r="O112" s="346"/>
      <c r="P112" s="346"/>
      <c r="Q112" s="346"/>
      <c r="R112" s="346"/>
      <c r="S112" s="346"/>
      <c r="T112" s="347"/>
      <c r="AT112" s="342" t="s">
        <v>188</v>
      </c>
      <c r="AU112" s="342" t="s">
        <v>80</v>
      </c>
      <c r="AV112" s="340" t="s">
        <v>80</v>
      </c>
      <c r="AW112" s="340" t="s">
        <v>33</v>
      </c>
      <c r="AX112" s="340" t="s">
        <v>71</v>
      </c>
      <c r="AY112" s="342" t="s">
        <v>149</v>
      </c>
    </row>
    <row r="113" spans="1:65" s="348" customFormat="1" ht="11.25">
      <c r="B113" s="349"/>
      <c r="D113" s="314" t="s">
        <v>188</v>
      </c>
      <c r="E113" s="350" t="s">
        <v>3</v>
      </c>
      <c r="F113" s="351" t="s">
        <v>190</v>
      </c>
      <c r="H113" s="352">
        <v>1.748</v>
      </c>
      <c r="L113" s="349"/>
      <c r="M113" s="353"/>
      <c r="N113" s="354"/>
      <c r="O113" s="354"/>
      <c r="P113" s="354"/>
      <c r="Q113" s="354"/>
      <c r="R113" s="354"/>
      <c r="S113" s="354"/>
      <c r="T113" s="355"/>
      <c r="AT113" s="350" t="s">
        <v>188</v>
      </c>
      <c r="AU113" s="350" t="s">
        <v>80</v>
      </c>
      <c r="AV113" s="348" t="s">
        <v>85</v>
      </c>
      <c r="AW113" s="348" t="s">
        <v>33</v>
      </c>
      <c r="AX113" s="348" t="s">
        <v>78</v>
      </c>
      <c r="AY113" s="350" t="s">
        <v>149</v>
      </c>
    </row>
    <row r="114" spans="1:65" s="229" customFormat="1" ht="24.2" customHeight="1">
      <c r="A114" s="225"/>
      <c r="B114" s="226"/>
      <c r="C114" s="302" t="s">
        <v>88</v>
      </c>
      <c r="D114" s="302" t="s">
        <v>152</v>
      </c>
      <c r="E114" s="303" t="s">
        <v>191</v>
      </c>
      <c r="F114" s="304" t="s">
        <v>192</v>
      </c>
      <c r="G114" s="305" t="s">
        <v>174</v>
      </c>
      <c r="H114" s="306">
        <v>1.5</v>
      </c>
      <c r="I114" s="326"/>
      <c r="J114" s="307">
        <f>ROUND(I114*H114,2)</f>
        <v>0</v>
      </c>
      <c r="K114" s="304" t="s">
        <v>165</v>
      </c>
      <c r="L114" s="226"/>
      <c r="M114" s="308" t="s">
        <v>3</v>
      </c>
      <c r="N114" s="309" t="s">
        <v>42</v>
      </c>
      <c r="O114" s="310">
        <v>0.09</v>
      </c>
      <c r="P114" s="310">
        <f>O114*H114</f>
        <v>0.13500000000000001</v>
      </c>
      <c r="Q114" s="310">
        <v>0</v>
      </c>
      <c r="R114" s="310">
        <f>Q114*H114</f>
        <v>0</v>
      </c>
      <c r="S114" s="310">
        <v>0</v>
      </c>
      <c r="T114" s="311">
        <f>S114*H114</f>
        <v>0</v>
      </c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R114" s="312" t="s">
        <v>175</v>
      </c>
      <c r="AT114" s="312" t="s">
        <v>152</v>
      </c>
      <c r="AU114" s="312" t="s">
        <v>80</v>
      </c>
      <c r="AY114" s="216" t="s">
        <v>149</v>
      </c>
      <c r="BE114" s="313">
        <f>IF(N114="základní",J114,0)</f>
        <v>0</v>
      </c>
      <c r="BF114" s="313">
        <f>IF(N114="snížená",J114,0)</f>
        <v>0</v>
      </c>
      <c r="BG114" s="313">
        <f>IF(N114="zákl. přenesená",J114,0)</f>
        <v>0</v>
      </c>
      <c r="BH114" s="313">
        <f>IF(N114="sníž. přenesená",J114,0)</f>
        <v>0</v>
      </c>
      <c r="BI114" s="313">
        <f>IF(N114="nulová",J114,0)</f>
        <v>0</v>
      </c>
      <c r="BJ114" s="216" t="s">
        <v>78</v>
      </c>
      <c r="BK114" s="313">
        <f>ROUND(I114*H114,2)</f>
        <v>0</v>
      </c>
      <c r="BL114" s="216" t="s">
        <v>175</v>
      </c>
      <c r="BM114" s="312" t="s">
        <v>9</v>
      </c>
    </row>
    <row r="115" spans="1:65" s="229" customFormat="1" ht="19.5">
      <c r="A115" s="225"/>
      <c r="B115" s="226"/>
      <c r="C115" s="225"/>
      <c r="D115" s="314" t="s">
        <v>157</v>
      </c>
      <c r="E115" s="225"/>
      <c r="F115" s="315" t="s">
        <v>193</v>
      </c>
      <c r="G115" s="225"/>
      <c r="H115" s="225"/>
      <c r="I115" s="225"/>
      <c r="J115" s="225"/>
      <c r="K115" s="225"/>
      <c r="L115" s="226"/>
      <c r="M115" s="316"/>
      <c r="N115" s="317"/>
      <c r="O115" s="318"/>
      <c r="P115" s="318"/>
      <c r="Q115" s="318"/>
      <c r="R115" s="318"/>
      <c r="S115" s="318"/>
      <c r="T115" s="319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T115" s="216" t="s">
        <v>157</v>
      </c>
      <c r="AU115" s="216" t="s">
        <v>80</v>
      </c>
    </row>
    <row r="116" spans="1:65" s="229" customFormat="1" ht="11.25">
      <c r="A116" s="225"/>
      <c r="B116" s="226"/>
      <c r="C116" s="225"/>
      <c r="D116" s="329" t="s">
        <v>158</v>
      </c>
      <c r="E116" s="225"/>
      <c r="F116" s="330" t="s">
        <v>194</v>
      </c>
      <c r="G116" s="225"/>
      <c r="H116" s="225"/>
      <c r="I116" s="225"/>
      <c r="J116" s="225"/>
      <c r="K116" s="225"/>
      <c r="L116" s="226"/>
      <c r="M116" s="316"/>
      <c r="N116" s="317"/>
      <c r="O116" s="318"/>
      <c r="P116" s="318"/>
      <c r="Q116" s="318"/>
      <c r="R116" s="318"/>
      <c r="S116" s="318"/>
      <c r="T116" s="319"/>
      <c r="U116" s="225"/>
      <c r="V116" s="225"/>
      <c r="W116" s="225"/>
      <c r="X116" s="225"/>
      <c r="Y116" s="225"/>
      <c r="Z116" s="225"/>
      <c r="AA116" s="225"/>
      <c r="AB116" s="225"/>
      <c r="AC116" s="225"/>
      <c r="AD116" s="225"/>
      <c r="AE116" s="225"/>
      <c r="AT116" s="216" t="s">
        <v>158</v>
      </c>
      <c r="AU116" s="216" t="s">
        <v>80</v>
      </c>
    </row>
    <row r="117" spans="1:65" s="229" customFormat="1" ht="16.5" customHeight="1">
      <c r="A117" s="225"/>
      <c r="B117" s="226"/>
      <c r="C117" s="331" t="s">
        <v>195</v>
      </c>
      <c r="D117" s="331" t="s">
        <v>183</v>
      </c>
      <c r="E117" s="332" t="s">
        <v>196</v>
      </c>
      <c r="F117" s="333" t="s">
        <v>197</v>
      </c>
      <c r="G117" s="334" t="s">
        <v>174</v>
      </c>
      <c r="H117" s="335">
        <v>1.7330000000000001</v>
      </c>
      <c r="I117" s="359"/>
      <c r="J117" s="336">
        <f>ROUND(I117*H117,2)</f>
        <v>0</v>
      </c>
      <c r="K117" s="333" t="s">
        <v>165</v>
      </c>
      <c r="L117" s="337"/>
      <c r="M117" s="338" t="s">
        <v>3</v>
      </c>
      <c r="N117" s="339" t="s">
        <v>42</v>
      </c>
      <c r="O117" s="310">
        <v>0</v>
      </c>
      <c r="P117" s="310">
        <f>O117*H117</f>
        <v>0</v>
      </c>
      <c r="Q117" s="310">
        <v>1.9000000000000001E-4</v>
      </c>
      <c r="R117" s="310">
        <f>Q117*H117</f>
        <v>3.2927000000000005E-4</v>
      </c>
      <c r="S117" s="310">
        <v>0</v>
      </c>
      <c r="T117" s="311">
        <f>S117*H117</f>
        <v>0</v>
      </c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R117" s="312" t="s">
        <v>186</v>
      </c>
      <c r="AT117" s="312" t="s">
        <v>183</v>
      </c>
      <c r="AU117" s="312" t="s">
        <v>80</v>
      </c>
      <c r="AY117" s="216" t="s">
        <v>149</v>
      </c>
      <c r="BE117" s="313">
        <f>IF(N117="základní",J117,0)</f>
        <v>0</v>
      </c>
      <c r="BF117" s="313">
        <f>IF(N117="snížená",J117,0)</f>
        <v>0</v>
      </c>
      <c r="BG117" s="313">
        <f>IF(N117="zákl. přenesená",J117,0)</f>
        <v>0</v>
      </c>
      <c r="BH117" s="313">
        <f>IF(N117="sníž. přenesená",J117,0)</f>
        <v>0</v>
      </c>
      <c r="BI117" s="313">
        <f>IF(N117="nulová",J117,0)</f>
        <v>0</v>
      </c>
      <c r="BJ117" s="216" t="s">
        <v>78</v>
      </c>
      <c r="BK117" s="313">
        <f>ROUND(I117*H117,2)</f>
        <v>0</v>
      </c>
      <c r="BL117" s="216" t="s">
        <v>175</v>
      </c>
      <c r="BM117" s="312" t="s">
        <v>198</v>
      </c>
    </row>
    <row r="118" spans="1:65" s="229" customFormat="1" ht="11.25">
      <c r="A118" s="225"/>
      <c r="B118" s="226"/>
      <c r="C118" s="225"/>
      <c r="D118" s="314" t="s">
        <v>157</v>
      </c>
      <c r="E118" s="225"/>
      <c r="F118" s="315" t="s">
        <v>197</v>
      </c>
      <c r="G118" s="225"/>
      <c r="H118" s="225"/>
      <c r="I118" s="225"/>
      <c r="J118" s="225"/>
      <c r="K118" s="225"/>
      <c r="L118" s="226"/>
      <c r="M118" s="316"/>
      <c r="N118" s="317"/>
      <c r="O118" s="318"/>
      <c r="P118" s="318"/>
      <c r="Q118" s="318"/>
      <c r="R118" s="318"/>
      <c r="S118" s="318"/>
      <c r="T118" s="319"/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T118" s="216" t="s">
        <v>157</v>
      </c>
      <c r="AU118" s="216" t="s">
        <v>80</v>
      </c>
    </row>
    <row r="119" spans="1:65" s="340" customFormat="1" ht="11.25">
      <c r="B119" s="341"/>
      <c r="D119" s="314" t="s">
        <v>188</v>
      </c>
      <c r="E119" s="342" t="s">
        <v>3</v>
      </c>
      <c r="F119" s="343" t="s">
        <v>199</v>
      </c>
      <c r="H119" s="344">
        <v>1.7330000000000001</v>
      </c>
      <c r="L119" s="341"/>
      <c r="M119" s="345"/>
      <c r="N119" s="346"/>
      <c r="O119" s="346"/>
      <c r="P119" s="346"/>
      <c r="Q119" s="346"/>
      <c r="R119" s="346"/>
      <c r="S119" s="346"/>
      <c r="T119" s="347"/>
      <c r="AT119" s="342" t="s">
        <v>188</v>
      </c>
      <c r="AU119" s="342" t="s">
        <v>80</v>
      </c>
      <c r="AV119" s="340" t="s">
        <v>80</v>
      </c>
      <c r="AW119" s="340" t="s">
        <v>33</v>
      </c>
      <c r="AX119" s="340" t="s">
        <v>71</v>
      </c>
      <c r="AY119" s="342" t="s">
        <v>149</v>
      </c>
    </row>
    <row r="120" spans="1:65" s="348" customFormat="1" ht="11.25">
      <c r="B120" s="349"/>
      <c r="D120" s="314" t="s">
        <v>188</v>
      </c>
      <c r="E120" s="350" t="s">
        <v>3</v>
      </c>
      <c r="F120" s="351" t="s">
        <v>190</v>
      </c>
      <c r="H120" s="352">
        <v>1.7330000000000001</v>
      </c>
      <c r="L120" s="349"/>
      <c r="M120" s="353"/>
      <c r="N120" s="354"/>
      <c r="O120" s="354"/>
      <c r="P120" s="354"/>
      <c r="Q120" s="354"/>
      <c r="R120" s="354"/>
      <c r="S120" s="354"/>
      <c r="T120" s="355"/>
      <c r="AT120" s="350" t="s">
        <v>188</v>
      </c>
      <c r="AU120" s="350" t="s">
        <v>80</v>
      </c>
      <c r="AV120" s="348" t="s">
        <v>85</v>
      </c>
      <c r="AW120" s="348" t="s">
        <v>33</v>
      </c>
      <c r="AX120" s="348" t="s">
        <v>78</v>
      </c>
      <c r="AY120" s="350" t="s">
        <v>149</v>
      </c>
    </row>
    <row r="121" spans="1:65" s="229" customFormat="1" ht="24.2" customHeight="1">
      <c r="A121" s="225"/>
      <c r="B121" s="226"/>
      <c r="C121" s="302" t="s">
        <v>180</v>
      </c>
      <c r="D121" s="302" t="s">
        <v>152</v>
      </c>
      <c r="E121" s="303" t="s">
        <v>200</v>
      </c>
      <c r="F121" s="304" t="s">
        <v>201</v>
      </c>
      <c r="G121" s="305" t="s">
        <v>164</v>
      </c>
      <c r="H121" s="306">
        <v>0.01</v>
      </c>
      <c r="I121" s="326"/>
      <c r="J121" s="307">
        <f>ROUND(I121*H121,2)</f>
        <v>0</v>
      </c>
      <c r="K121" s="304" t="s">
        <v>165</v>
      </c>
      <c r="L121" s="226"/>
      <c r="M121" s="308" t="s">
        <v>3</v>
      </c>
      <c r="N121" s="309" t="s">
        <v>42</v>
      </c>
      <c r="O121" s="310">
        <v>1.65</v>
      </c>
      <c r="P121" s="310">
        <f>O121*H121</f>
        <v>1.6500000000000001E-2</v>
      </c>
      <c r="Q121" s="310">
        <v>0</v>
      </c>
      <c r="R121" s="310">
        <f>Q121*H121</f>
        <v>0</v>
      </c>
      <c r="S121" s="310">
        <v>0</v>
      </c>
      <c r="T121" s="311">
        <f>S121*H121</f>
        <v>0</v>
      </c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R121" s="312" t="s">
        <v>175</v>
      </c>
      <c r="AT121" s="312" t="s">
        <v>152</v>
      </c>
      <c r="AU121" s="312" t="s">
        <v>80</v>
      </c>
      <c r="AY121" s="216" t="s">
        <v>149</v>
      </c>
      <c r="BE121" s="313">
        <f>IF(N121="základní",J121,0)</f>
        <v>0</v>
      </c>
      <c r="BF121" s="313">
        <f>IF(N121="snížená",J121,0)</f>
        <v>0</v>
      </c>
      <c r="BG121" s="313">
        <f>IF(N121="zákl. přenesená",J121,0)</f>
        <v>0</v>
      </c>
      <c r="BH121" s="313">
        <f>IF(N121="sníž. přenesená",J121,0)</f>
        <v>0</v>
      </c>
      <c r="BI121" s="313">
        <f>IF(N121="nulová",J121,0)</f>
        <v>0</v>
      </c>
      <c r="BJ121" s="216" t="s">
        <v>78</v>
      </c>
      <c r="BK121" s="313">
        <f>ROUND(I121*H121,2)</f>
        <v>0</v>
      </c>
      <c r="BL121" s="216" t="s">
        <v>175</v>
      </c>
      <c r="BM121" s="312" t="s">
        <v>175</v>
      </c>
    </row>
    <row r="122" spans="1:65" s="229" customFormat="1" ht="29.25">
      <c r="A122" s="225"/>
      <c r="B122" s="226"/>
      <c r="C122" s="225"/>
      <c r="D122" s="314" t="s">
        <v>157</v>
      </c>
      <c r="E122" s="225"/>
      <c r="F122" s="315" t="s">
        <v>202</v>
      </c>
      <c r="G122" s="225"/>
      <c r="H122" s="225"/>
      <c r="I122" s="225"/>
      <c r="J122" s="225"/>
      <c r="K122" s="225"/>
      <c r="L122" s="226"/>
      <c r="M122" s="316"/>
      <c r="N122" s="317"/>
      <c r="O122" s="318"/>
      <c r="P122" s="318"/>
      <c r="Q122" s="318"/>
      <c r="R122" s="318"/>
      <c r="S122" s="318"/>
      <c r="T122" s="319"/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T122" s="216" t="s">
        <v>157</v>
      </c>
      <c r="AU122" s="216" t="s">
        <v>80</v>
      </c>
    </row>
    <row r="123" spans="1:65" s="229" customFormat="1" ht="11.25">
      <c r="A123" s="225"/>
      <c r="B123" s="226"/>
      <c r="C123" s="225"/>
      <c r="D123" s="329" t="s">
        <v>158</v>
      </c>
      <c r="E123" s="225"/>
      <c r="F123" s="330" t="s">
        <v>203</v>
      </c>
      <c r="G123" s="225"/>
      <c r="H123" s="225"/>
      <c r="I123" s="225"/>
      <c r="J123" s="225"/>
      <c r="K123" s="225"/>
      <c r="L123" s="226"/>
      <c r="M123" s="316"/>
      <c r="N123" s="317"/>
      <c r="O123" s="318"/>
      <c r="P123" s="318"/>
      <c r="Q123" s="318"/>
      <c r="R123" s="318"/>
      <c r="S123" s="318"/>
      <c r="T123" s="319"/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T123" s="216" t="s">
        <v>158</v>
      </c>
      <c r="AU123" s="216" t="s">
        <v>80</v>
      </c>
    </row>
    <row r="124" spans="1:65" s="289" customFormat="1" ht="22.9" customHeight="1">
      <c r="B124" s="290"/>
      <c r="D124" s="291" t="s">
        <v>70</v>
      </c>
      <c r="E124" s="300" t="s">
        <v>204</v>
      </c>
      <c r="F124" s="300" t="s">
        <v>205</v>
      </c>
      <c r="J124" s="301">
        <f>BK124</f>
        <v>0</v>
      </c>
      <c r="L124" s="290"/>
      <c r="M124" s="294"/>
      <c r="N124" s="295"/>
      <c r="O124" s="295"/>
      <c r="P124" s="296">
        <f>SUM(P125:P137)</f>
        <v>0.38779800000000003</v>
      </c>
      <c r="Q124" s="295"/>
      <c r="R124" s="296">
        <f>SUM(R125:R137)</f>
        <v>2.196E-2</v>
      </c>
      <c r="S124" s="295"/>
      <c r="T124" s="297">
        <f>SUM(T125:T137)</f>
        <v>9.0000000000000011E-3</v>
      </c>
      <c r="AR124" s="291" t="s">
        <v>80</v>
      </c>
      <c r="AT124" s="298" t="s">
        <v>70</v>
      </c>
      <c r="AU124" s="298" t="s">
        <v>78</v>
      </c>
      <c r="AY124" s="291" t="s">
        <v>149</v>
      </c>
      <c r="BK124" s="299">
        <f>SUM(BK125:BK137)</f>
        <v>0</v>
      </c>
    </row>
    <row r="125" spans="1:65" s="229" customFormat="1" ht="33" customHeight="1">
      <c r="A125" s="225"/>
      <c r="B125" s="226"/>
      <c r="C125" s="302" t="s">
        <v>150</v>
      </c>
      <c r="D125" s="302" t="s">
        <v>152</v>
      </c>
      <c r="E125" s="303" t="s">
        <v>206</v>
      </c>
      <c r="F125" s="304" t="s">
        <v>207</v>
      </c>
      <c r="G125" s="305" t="s">
        <v>174</v>
      </c>
      <c r="H125" s="306">
        <v>1.5</v>
      </c>
      <c r="I125" s="326"/>
      <c r="J125" s="307">
        <f>ROUND(I125*H125,2)</f>
        <v>0</v>
      </c>
      <c r="K125" s="304" t="s">
        <v>165</v>
      </c>
      <c r="L125" s="226"/>
      <c r="M125" s="308" t="s">
        <v>3</v>
      </c>
      <c r="N125" s="309" t="s">
        <v>42</v>
      </c>
      <c r="O125" s="310">
        <v>5.1999999999999998E-2</v>
      </c>
      <c r="P125" s="310">
        <f>O125*H125</f>
        <v>7.8E-2</v>
      </c>
      <c r="Q125" s="310">
        <v>0</v>
      </c>
      <c r="R125" s="310">
        <f>Q125*H125</f>
        <v>0</v>
      </c>
      <c r="S125" s="310">
        <v>6.0000000000000001E-3</v>
      </c>
      <c r="T125" s="311">
        <f>S125*H125</f>
        <v>9.0000000000000011E-3</v>
      </c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R125" s="312" t="s">
        <v>175</v>
      </c>
      <c r="AT125" s="312" t="s">
        <v>152</v>
      </c>
      <c r="AU125" s="312" t="s">
        <v>80</v>
      </c>
      <c r="AY125" s="216" t="s">
        <v>149</v>
      </c>
      <c r="BE125" s="313">
        <f>IF(N125="základní",J125,0)</f>
        <v>0</v>
      </c>
      <c r="BF125" s="313">
        <f>IF(N125="snížená",J125,0)</f>
        <v>0</v>
      </c>
      <c r="BG125" s="313">
        <f>IF(N125="zákl. přenesená",J125,0)</f>
        <v>0</v>
      </c>
      <c r="BH125" s="313">
        <f>IF(N125="sníž. přenesená",J125,0)</f>
        <v>0</v>
      </c>
      <c r="BI125" s="313">
        <f>IF(N125="nulová",J125,0)</f>
        <v>0</v>
      </c>
      <c r="BJ125" s="216" t="s">
        <v>78</v>
      </c>
      <c r="BK125" s="313">
        <f>ROUND(I125*H125,2)</f>
        <v>0</v>
      </c>
      <c r="BL125" s="216" t="s">
        <v>175</v>
      </c>
      <c r="BM125" s="312" t="s">
        <v>208</v>
      </c>
    </row>
    <row r="126" spans="1:65" s="229" customFormat="1" ht="29.25">
      <c r="A126" s="225"/>
      <c r="B126" s="226"/>
      <c r="C126" s="225"/>
      <c r="D126" s="314" t="s">
        <v>157</v>
      </c>
      <c r="E126" s="225"/>
      <c r="F126" s="315" t="s">
        <v>209</v>
      </c>
      <c r="G126" s="225"/>
      <c r="H126" s="225"/>
      <c r="I126" s="225"/>
      <c r="J126" s="225"/>
      <c r="K126" s="225"/>
      <c r="L126" s="226"/>
      <c r="M126" s="316"/>
      <c r="N126" s="317"/>
      <c r="O126" s="318"/>
      <c r="P126" s="318"/>
      <c r="Q126" s="318"/>
      <c r="R126" s="318"/>
      <c r="S126" s="318"/>
      <c r="T126" s="319"/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T126" s="216" t="s">
        <v>157</v>
      </c>
      <c r="AU126" s="216" t="s">
        <v>80</v>
      </c>
    </row>
    <row r="127" spans="1:65" s="229" customFormat="1" ht="11.25">
      <c r="A127" s="225"/>
      <c r="B127" s="226"/>
      <c r="C127" s="225"/>
      <c r="D127" s="329" t="s">
        <v>158</v>
      </c>
      <c r="E127" s="225"/>
      <c r="F127" s="330" t="s">
        <v>210</v>
      </c>
      <c r="G127" s="225"/>
      <c r="H127" s="225"/>
      <c r="I127" s="225"/>
      <c r="J127" s="225"/>
      <c r="K127" s="225"/>
      <c r="L127" s="226"/>
      <c r="M127" s="316"/>
      <c r="N127" s="317"/>
      <c r="O127" s="318"/>
      <c r="P127" s="318"/>
      <c r="Q127" s="318"/>
      <c r="R127" s="318"/>
      <c r="S127" s="318"/>
      <c r="T127" s="319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T127" s="216" t="s">
        <v>158</v>
      </c>
      <c r="AU127" s="216" t="s">
        <v>80</v>
      </c>
    </row>
    <row r="128" spans="1:65" s="229" customFormat="1" ht="24.2" customHeight="1">
      <c r="A128" s="225"/>
      <c r="B128" s="226"/>
      <c r="C128" s="302" t="s">
        <v>187</v>
      </c>
      <c r="D128" s="302" t="s">
        <v>152</v>
      </c>
      <c r="E128" s="303" t="s">
        <v>211</v>
      </c>
      <c r="F128" s="304" t="s">
        <v>212</v>
      </c>
      <c r="G128" s="305" t="s">
        <v>174</v>
      </c>
      <c r="H128" s="306">
        <v>1.5</v>
      </c>
      <c r="I128" s="326"/>
      <c r="J128" s="307">
        <f>ROUND(I128*H128,2)</f>
        <v>0</v>
      </c>
      <c r="K128" s="304" t="s">
        <v>165</v>
      </c>
      <c r="L128" s="226"/>
      <c r="M128" s="308" t="s">
        <v>3</v>
      </c>
      <c r="N128" s="309" t="s">
        <v>42</v>
      </c>
      <c r="O128" s="310">
        <v>0.18</v>
      </c>
      <c r="P128" s="310">
        <f>O128*H128</f>
        <v>0.27</v>
      </c>
      <c r="Q128" s="310">
        <v>2.0400000000000001E-3</v>
      </c>
      <c r="R128" s="310">
        <f>Q128*H128</f>
        <v>3.0600000000000002E-3</v>
      </c>
      <c r="S128" s="310">
        <v>0</v>
      </c>
      <c r="T128" s="311">
        <f>S128*H128</f>
        <v>0</v>
      </c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R128" s="312" t="s">
        <v>175</v>
      </c>
      <c r="AT128" s="312" t="s">
        <v>152</v>
      </c>
      <c r="AU128" s="312" t="s">
        <v>80</v>
      </c>
      <c r="AY128" s="216" t="s">
        <v>149</v>
      </c>
      <c r="BE128" s="313">
        <f>IF(N128="základní",J128,0)</f>
        <v>0</v>
      </c>
      <c r="BF128" s="313">
        <f>IF(N128="snížená",J128,0)</f>
        <v>0</v>
      </c>
      <c r="BG128" s="313">
        <f>IF(N128="zákl. přenesená",J128,0)</f>
        <v>0</v>
      </c>
      <c r="BH128" s="313">
        <f>IF(N128="sníž. přenesená",J128,0)</f>
        <v>0</v>
      </c>
      <c r="BI128" s="313">
        <f>IF(N128="nulová",J128,0)</f>
        <v>0</v>
      </c>
      <c r="BJ128" s="216" t="s">
        <v>78</v>
      </c>
      <c r="BK128" s="313">
        <f>ROUND(I128*H128,2)</f>
        <v>0</v>
      </c>
      <c r="BL128" s="216" t="s">
        <v>175</v>
      </c>
      <c r="BM128" s="312" t="s">
        <v>213</v>
      </c>
    </row>
    <row r="129" spans="1:65" s="229" customFormat="1" ht="29.25">
      <c r="A129" s="225"/>
      <c r="B129" s="226"/>
      <c r="C129" s="225"/>
      <c r="D129" s="314" t="s">
        <v>157</v>
      </c>
      <c r="E129" s="225"/>
      <c r="F129" s="315" t="s">
        <v>214</v>
      </c>
      <c r="G129" s="225"/>
      <c r="H129" s="225"/>
      <c r="I129" s="225"/>
      <c r="J129" s="225"/>
      <c r="K129" s="225"/>
      <c r="L129" s="226"/>
      <c r="M129" s="316"/>
      <c r="N129" s="317"/>
      <c r="O129" s="318"/>
      <c r="P129" s="318"/>
      <c r="Q129" s="318"/>
      <c r="R129" s="318"/>
      <c r="S129" s="318"/>
      <c r="T129" s="319"/>
      <c r="U129" s="225"/>
      <c r="V129" s="225"/>
      <c r="W129" s="225"/>
      <c r="X129" s="225"/>
      <c r="Y129" s="225"/>
      <c r="Z129" s="225"/>
      <c r="AA129" s="225"/>
      <c r="AB129" s="225"/>
      <c r="AC129" s="225"/>
      <c r="AD129" s="225"/>
      <c r="AE129" s="225"/>
      <c r="AT129" s="216" t="s">
        <v>157</v>
      </c>
      <c r="AU129" s="216" t="s">
        <v>80</v>
      </c>
    </row>
    <row r="130" spans="1:65" s="229" customFormat="1" ht="11.25">
      <c r="A130" s="225"/>
      <c r="B130" s="226"/>
      <c r="C130" s="225"/>
      <c r="D130" s="329" t="s">
        <v>158</v>
      </c>
      <c r="E130" s="225"/>
      <c r="F130" s="330" t="s">
        <v>215</v>
      </c>
      <c r="G130" s="225"/>
      <c r="H130" s="225"/>
      <c r="I130" s="225"/>
      <c r="J130" s="225"/>
      <c r="K130" s="225"/>
      <c r="L130" s="226"/>
      <c r="M130" s="316"/>
      <c r="N130" s="317"/>
      <c r="O130" s="318"/>
      <c r="P130" s="318"/>
      <c r="Q130" s="318"/>
      <c r="R130" s="318"/>
      <c r="S130" s="318"/>
      <c r="T130" s="319"/>
      <c r="U130" s="225"/>
      <c r="V130" s="225"/>
      <c r="W130" s="225"/>
      <c r="X130" s="225"/>
      <c r="Y130" s="225"/>
      <c r="Z130" s="225"/>
      <c r="AA130" s="225"/>
      <c r="AB130" s="225"/>
      <c r="AC130" s="225"/>
      <c r="AD130" s="225"/>
      <c r="AE130" s="225"/>
      <c r="AT130" s="216" t="s">
        <v>158</v>
      </c>
      <c r="AU130" s="216" t="s">
        <v>80</v>
      </c>
    </row>
    <row r="131" spans="1:65" s="229" customFormat="1" ht="24.2" customHeight="1">
      <c r="A131" s="225"/>
      <c r="B131" s="226"/>
      <c r="C131" s="331" t="s">
        <v>216</v>
      </c>
      <c r="D131" s="331" t="s">
        <v>183</v>
      </c>
      <c r="E131" s="332" t="s">
        <v>217</v>
      </c>
      <c r="F131" s="333" t="s">
        <v>218</v>
      </c>
      <c r="G131" s="334" t="s">
        <v>174</v>
      </c>
      <c r="H131" s="335">
        <v>3.15</v>
      </c>
      <c r="I131" s="359"/>
      <c r="J131" s="336">
        <f>ROUND(I131*H131,2)</f>
        <v>0</v>
      </c>
      <c r="K131" s="333" t="s">
        <v>165</v>
      </c>
      <c r="L131" s="337"/>
      <c r="M131" s="338" t="s">
        <v>3</v>
      </c>
      <c r="N131" s="339" t="s">
        <v>42</v>
      </c>
      <c r="O131" s="310">
        <v>0</v>
      </c>
      <c r="P131" s="310">
        <f>O131*H131</f>
        <v>0</v>
      </c>
      <c r="Q131" s="310">
        <v>6.0000000000000001E-3</v>
      </c>
      <c r="R131" s="310">
        <f>Q131*H131</f>
        <v>1.89E-2</v>
      </c>
      <c r="S131" s="310">
        <v>0</v>
      </c>
      <c r="T131" s="311">
        <f>S131*H131</f>
        <v>0</v>
      </c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R131" s="312" t="s">
        <v>186</v>
      </c>
      <c r="AT131" s="312" t="s">
        <v>183</v>
      </c>
      <c r="AU131" s="312" t="s">
        <v>80</v>
      </c>
      <c r="AY131" s="216" t="s">
        <v>149</v>
      </c>
      <c r="BE131" s="313">
        <f>IF(N131="základní",J131,0)</f>
        <v>0</v>
      </c>
      <c r="BF131" s="313">
        <f>IF(N131="snížená",J131,0)</f>
        <v>0</v>
      </c>
      <c r="BG131" s="313">
        <f>IF(N131="zákl. přenesená",J131,0)</f>
        <v>0</v>
      </c>
      <c r="BH131" s="313">
        <f>IF(N131="sníž. přenesená",J131,0)</f>
        <v>0</v>
      </c>
      <c r="BI131" s="313">
        <f>IF(N131="nulová",J131,0)</f>
        <v>0</v>
      </c>
      <c r="BJ131" s="216" t="s">
        <v>78</v>
      </c>
      <c r="BK131" s="313">
        <f>ROUND(I131*H131,2)</f>
        <v>0</v>
      </c>
      <c r="BL131" s="216" t="s">
        <v>175</v>
      </c>
      <c r="BM131" s="312" t="s">
        <v>219</v>
      </c>
    </row>
    <row r="132" spans="1:65" s="229" customFormat="1" ht="19.5">
      <c r="A132" s="225"/>
      <c r="B132" s="226"/>
      <c r="C132" s="225"/>
      <c r="D132" s="314" t="s">
        <v>157</v>
      </c>
      <c r="E132" s="225"/>
      <c r="F132" s="315" t="s">
        <v>218</v>
      </c>
      <c r="G132" s="225"/>
      <c r="H132" s="225"/>
      <c r="I132" s="225"/>
      <c r="J132" s="225"/>
      <c r="K132" s="225"/>
      <c r="L132" s="226"/>
      <c r="M132" s="316"/>
      <c r="N132" s="317"/>
      <c r="O132" s="318"/>
      <c r="P132" s="318"/>
      <c r="Q132" s="318"/>
      <c r="R132" s="318"/>
      <c r="S132" s="318"/>
      <c r="T132" s="319"/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T132" s="216" t="s">
        <v>157</v>
      </c>
      <c r="AU132" s="216" t="s">
        <v>80</v>
      </c>
    </row>
    <row r="133" spans="1:65" s="340" customFormat="1" ht="11.25">
      <c r="B133" s="341"/>
      <c r="D133" s="314" t="s">
        <v>188</v>
      </c>
      <c r="E133" s="342" t="s">
        <v>3</v>
      </c>
      <c r="F133" s="343" t="s">
        <v>220</v>
      </c>
      <c r="H133" s="344">
        <v>3.15</v>
      </c>
      <c r="L133" s="341"/>
      <c r="M133" s="345"/>
      <c r="N133" s="346"/>
      <c r="O133" s="346"/>
      <c r="P133" s="346"/>
      <c r="Q133" s="346"/>
      <c r="R133" s="346"/>
      <c r="S133" s="346"/>
      <c r="T133" s="347"/>
      <c r="AT133" s="342" t="s">
        <v>188</v>
      </c>
      <c r="AU133" s="342" t="s">
        <v>80</v>
      </c>
      <c r="AV133" s="340" t="s">
        <v>80</v>
      </c>
      <c r="AW133" s="340" t="s">
        <v>33</v>
      </c>
      <c r="AX133" s="340" t="s">
        <v>71</v>
      </c>
      <c r="AY133" s="342" t="s">
        <v>149</v>
      </c>
    </row>
    <row r="134" spans="1:65" s="348" customFormat="1" ht="11.25">
      <c r="B134" s="349"/>
      <c r="D134" s="314" t="s">
        <v>188</v>
      </c>
      <c r="E134" s="350" t="s">
        <v>3</v>
      </c>
      <c r="F134" s="351" t="s">
        <v>190</v>
      </c>
      <c r="H134" s="352">
        <v>3.15</v>
      </c>
      <c r="L134" s="349"/>
      <c r="M134" s="353"/>
      <c r="N134" s="354"/>
      <c r="O134" s="354"/>
      <c r="P134" s="354"/>
      <c r="Q134" s="354"/>
      <c r="R134" s="354"/>
      <c r="S134" s="354"/>
      <c r="T134" s="355"/>
      <c r="AT134" s="350" t="s">
        <v>188</v>
      </c>
      <c r="AU134" s="350" t="s">
        <v>80</v>
      </c>
      <c r="AV134" s="348" t="s">
        <v>85</v>
      </c>
      <c r="AW134" s="348" t="s">
        <v>33</v>
      </c>
      <c r="AX134" s="348" t="s">
        <v>78</v>
      </c>
      <c r="AY134" s="350" t="s">
        <v>149</v>
      </c>
    </row>
    <row r="135" spans="1:65" s="229" customFormat="1" ht="24.2" customHeight="1">
      <c r="A135" s="225"/>
      <c r="B135" s="226"/>
      <c r="C135" s="302" t="s">
        <v>9</v>
      </c>
      <c r="D135" s="302" t="s">
        <v>152</v>
      </c>
      <c r="E135" s="303" t="s">
        <v>221</v>
      </c>
      <c r="F135" s="304" t="s">
        <v>222</v>
      </c>
      <c r="G135" s="305" t="s">
        <v>164</v>
      </c>
      <c r="H135" s="306">
        <v>2.1999999999999999E-2</v>
      </c>
      <c r="I135" s="326"/>
      <c r="J135" s="307">
        <f>ROUND(I135*H135,2)</f>
        <v>0</v>
      </c>
      <c r="K135" s="304" t="s">
        <v>165</v>
      </c>
      <c r="L135" s="226"/>
      <c r="M135" s="308" t="s">
        <v>3</v>
      </c>
      <c r="N135" s="309" t="s">
        <v>42</v>
      </c>
      <c r="O135" s="310">
        <v>1.8089999999999999</v>
      </c>
      <c r="P135" s="310">
        <f>O135*H135</f>
        <v>3.9797999999999993E-2</v>
      </c>
      <c r="Q135" s="310">
        <v>0</v>
      </c>
      <c r="R135" s="310">
        <f>Q135*H135</f>
        <v>0</v>
      </c>
      <c r="S135" s="310">
        <v>0</v>
      </c>
      <c r="T135" s="311">
        <f>S135*H135</f>
        <v>0</v>
      </c>
      <c r="U135" s="225"/>
      <c r="V135" s="225"/>
      <c r="W135" s="225"/>
      <c r="X135" s="225"/>
      <c r="Y135" s="225"/>
      <c r="Z135" s="225"/>
      <c r="AA135" s="225"/>
      <c r="AB135" s="225"/>
      <c r="AC135" s="225"/>
      <c r="AD135" s="225"/>
      <c r="AE135" s="225"/>
      <c r="AR135" s="312" t="s">
        <v>175</v>
      </c>
      <c r="AT135" s="312" t="s">
        <v>152</v>
      </c>
      <c r="AU135" s="312" t="s">
        <v>80</v>
      </c>
      <c r="AY135" s="216" t="s">
        <v>149</v>
      </c>
      <c r="BE135" s="313">
        <f>IF(N135="základní",J135,0)</f>
        <v>0</v>
      </c>
      <c r="BF135" s="313">
        <f>IF(N135="snížená",J135,0)</f>
        <v>0</v>
      </c>
      <c r="BG135" s="313">
        <f>IF(N135="zákl. přenesená",J135,0)</f>
        <v>0</v>
      </c>
      <c r="BH135" s="313">
        <f>IF(N135="sníž. přenesená",J135,0)</f>
        <v>0</v>
      </c>
      <c r="BI135" s="313">
        <f>IF(N135="nulová",J135,0)</f>
        <v>0</v>
      </c>
      <c r="BJ135" s="216" t="s">
        <v>78</v>
      </c>
      <c r="BK135" s="313">
        <f>ROUND(I135*H135,2)</f>
        <v>0</v>
      </c>
      <c r="BL135" s="216" t="s">
        <v>175</v>
      </c>
      <c r="BM135" s="312" t="s">
        <v>223</v>
      </c>
    </row>
    <row r="136" spans="1:65" s="229" customFormat="1" ht="29.25">
      <c r="A136" s="225"/>
      <c r="B136" s="226"/>
      <c r="C136" s="225"/>
      <c r="D136" s="314" t="s">
        <v>157</v>
      </c>
      <c r="E136" s="225"/>
      <c r="F136" s="315" t="s">
        <v>224</v>
      </c>
      <c r="G136" s="225"/>
      <c r="H136" s="225"/>
      <c r="I136" s="225"/>
      <c r="J136" s="225"/>
      <c r="K136" s="225"/>
      <c r="L136" s="226"/>
      <c r="M136" s="316"/>
      <c r="N136" s="317"/>
      <c r="O136" s="318"/>
      <c r="P136" s="318"/>
      <c r="Q136" s="318"/>
      <c r="R136" s="318"/>
      <c r="S136" s="318"/>
      <c r="T136" s="319"/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T136" s="216" t="s">
        <v>157</v>
      </c>
      <c r="AU136" s="216" t="s">
        <v>80</v>
      </c>
    </row>
    <row r="137" spans="1:65" s="229" customFormat="1" ht="11.25">
      <c r="A137" s="225"/>
      <c r="B137" s="226"/>
      <c r="C137" s="225"/>
      <c r="D137" s="329" t="s">
        <v>158</v>
      </c>
      <c r="E137" s="225"/>
      <c r="F137" s="330" t="s">
        <v>225</v>
      </c>
      <c r="G137" s="225"/>
      <c r="H137" s="225"/>
      <c r="I137" s="225"/>
      <c r="J137" s="225"/>
      <c r="K137" s="225"/>
      <c r="L137" s="226"/>
      <c r="M137" s="316"/>
      <c r="N137" s="317"/>
      <c r="O137" s="318"/>
      <c r="P137" s="318"/>
      <c r="Q137" s="318"/>
      <c r="R137" s="318"/>
      <c r="S137" s="318"/>
      <c r="T137" s="319"/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T137" s="216" t="s">
        <v>158</v>
      </c>
      <c r="AU137" s="216" t="s">
        <v>80</v>
      </c>
    </row>
    <row r="138" spans="1:65" s="289" customFormat="1" ht="22.9" customHeight="1">
      <c r="B138" s="290"/>
      <c r="D138" s="291" t="s">
        <v>70</v>
      </c>
      <c r="E138" s="300" t="s">
        <v>226</v>
      </c>
      <c r="F138" s="300" t="s">
        <v>227</v>
      </c>
      <c r="J138" s="301">
        <f>BK138</f>
        <v>0</v>
      </c>
      <c r="L138" s="290"/>
      <c r="M138" s="294"/>
      <c r="N138" s="295"/>
      <c r="O138" s="295"/>
      <c r="P138" s="296">
        <f>SUM(P139:P148)</f>
        <v>3.008016</v>
      </c>
      <c r="Q138" s="295"/>
      <c r="R138" s="296">
        <f>SUM(R139:R148)</f>
        <v>1.5855359999999999E-2</v>
      </c>
      <c r="S138" s="295"/>
      <c r="T138" s="297">
        <f>SUM(T139:T148)</f>
        <v>0</v>
      </c>
      <c r="AR138" s="291" t="s">
        <v>80</v>
      </c>
      <c r="AT138" s="298" t="s">
        <v>70</v>
      </c>
      <c r="AU138" s="298" t="s">
        <v>78</v>
      </c>
      <c r="AY138" s="291" t="s">
        <v>149</v>
      </c>
      <c r="BK138" s="299">
        <f>SUM(BK139:BK148)</f>
        <v>0</v>
      </c>
    </row>
    <row r="139" spans="1:65" s="229" customFormat="1" ht="24.2" customHeight="1">
      <c r="A139" s="225"/>
      <c r="B139" s="226"/>
      <c r="C139" s="302" t="s">
        <v>228</v>
      </c>
      <c r="D139" s="302" t="s">
        <v>152</v>
      </c>
      <c r="E139" s="303" t="s">
        <v>229</v>
      </c>
      <c r="F139" s="304" t="s">
        <v>230</v>
      </c>
      <c r="G139" s="305" t="s">
        <v>231</v>
      </c>
      <c r="H139" s="306">
        <v>14.256</v>
      </c>
      <c r="I139" s="326"/>
      <c r="J139" s="307">
        <f>ROUND(I139*H139,2)</f>
        <v>0</v>
      </c>
      <c r="K139" s="304" t="s">
        <v>165</v>
      </c>
      <c r="L139" s="226"/>
      <c r="M139" s="308" t="s">
        <v>3</v>
      </c>
      <c r="N139" s="309" t="s">
        <v>42</v>
      </c>
      <c r="O139" s="310">
        <v>0.21099999999999999</v>
      </c>
      <c r="P139" s="310">
        <f>O139*H139</f>
        <v>3.008016</v>
      </c>
      <c r="Q139" s="310">
        <v>6.0000000000000002E-5</v>
      </c>
      <c r="R139" s="310">
        <f>Q139*H139</f>
        <v>8.5536E-4</v>
      </c>
      <c r="S139" s="310">
        <v>0</v>
      </c>
      <c r="T139" s="311">
        <f>S139*H139</f>
        <v>0</v>
      </c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5"/>
      <c r="AE139" s="225"/>
      <c r="AR139" s="312" t="s">
        <v>175</v>
      </c>
      <c r="AT139" s="312" t="s">
        <v>152</v>
      </c>
      <c r="AU139" s="312" t="s">
        <v>80</v>
      </c>
      <c r="AY139" s="216" t="s">
        <v>149</v>
      </c>
      <c r="BE139" s="313">
        <f>IF(N139="základní",J139,0)</f>
        <v>0</v>
      </c>
      <c r="BF139" s="313">
        <f>IF(N139="snížená",J139,0)</f>
        <v>0</v>
      </c>
      <c r="BG139" s="313">
        <f>IF(N139="zákl. přenesená",J139,0)</f>
        <v>0</v>
      </c>
      <c r="BH139" s="313">
        <f>IF(N139="sníž. přenesená",J139,0)</f>
        <v>0</v>
      </c>
      <c r="BI139" s="313">
        <f>IF(N139="nulová",J139,0)</f>
        <v>0</v>
      </c>
      <c r="BJ139" s="216" t="s">
        <v>78</v>
      </c>
      <c r="BK139" s="313">
        <f>ROUND(I139*H139,2)</f>
        <v>0</v>
      </c>
      <c r="BL139" s="216" t="s">
        <v>175</v>
      </c>
      <c r="BM139" s="312" t="s">
        <v>232</v>
      </c>
    </row>
    <row r="140" spans="1:65" s="229" customFormat="1" ht="19.5">
      <c r="A140" s="225"/>
      <c r="B140" s="226"/>
      <c r="C140" s="225"/>
      <c r="D140" s="314" t="s">
        <v>157</v>
      </c>
      <c r="E140" s="225"/>
      <c r="F140" s="315" t="s">
        <v>233</v>
      </c>
      <c r="G140" s="225"/>
      <c r="H140" s="225"/>
      <c r="I140" s="225"/>
      <c r="J140" s="225"/>
      <c r="K140" s="225"/>
      <c r="L140" s="226"/>
      <c r="M140" s="316"/>
      <c r="N140" s="317"/>
      <c r="O140" s="318"/>
      <c r="P140" s="318"/>
      <c r="Q140" s="318"/>
      <c r="R140" s="318"/>
      <c r="S140" s="318"/>
      <c r="T140" s="319"/>
      <c r="U140" s="225"/>
      <c r="V140" s="225"/>
      <c r="W140" s="225"/>
      <c r="X140" s="225"/>
      <c r="Y140" s="225"/>
      <c r="Z140" s="225"/>
      <c r="AA140" s="225"/>
      <c r="AB140" s="225"/>
      <c r="AC140" s="225"/>
      <c r="AD140" s="225"/>
      <c r="AE140" s="225"/>
      <c r="AT140" s="216" t="s">
        <v>157</v>
      </c>
      <c r="AU140" s="216" t="s">
        <v>80</v>
      </c>
    </row>
    <row r="141" spans="1:65" s="229" customFormat="1" ht="11.25">
      <c r="A141" s="225"/>
      <c r="B141" s="226"/>
      <c r="C141" s="225"/>
      <c r="D141" s="329" t="s">
        <v>158</v>
      </c>
      <c r="E141" s="225"/>
      <c r="F141" s="330" t="s">
        <v>234</v>
      </c>
      <c r="G141" s="225"/>
      <c r="H141" s="225"/>
      <c r="I141" s="225"/>
      <c r="J141" s="225"/>
      <c r="K141" s="225"/>
      <c r="L141" s="226"/>
      <c r="M141" s="316"/>
      <c r="N141" s="317"/>
      <c r="O141" s="318"/>
      <c r="P141" s="318"/>
      <c r="Q141" s="318"/>
      <c r="R141" s="318"/>
      <c r="S141" s="318"/>
      <c r="T141" s="319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T141" s="216" t="s">
        <v>158</v>
      </c>
      <c r="AU141" s="216" t="s">
        <v>80</v>
      </c>
    </row>
    <row r="142" spans="1:65" s="340" customFormat="1" ht="11.25">
      <c r="B142" s="341"/>
      <c r="D142" s="314" t="s">
        <v>188</v>
      </c>
      <c r="E142" s="342" t="s">
        <v>3</v>
      </c>
      <c r="F142" s="343" t="s">
        <v>235</v>
      </c>
      <c r="H142" s="344">
        <v>14.256</v>
      </c>
      <c r="L142" s="341"/>
      <c r="M142" s="345"/>
      <c r="N142" s="346"/>
      <c r="O142" s="346"/>
      <c r="P142" s="346"/>
      <c r="Q142" s="346"/>
      <c r="R142" s="346"/>
      <c r="S142" s="346"/>
      <c r="T142" s="347"/>
      <c r="AT142" s="342" t="s">
        <v>188</v>
      </c>
      <c r="AU142" s="342" t="s">
        <v>80</v>
      </c>
      <c r="AV142" s="340" t="s">
        <v>80</v>
      </c>
      <c r="AW142" s="340" t="s">
        <v>33</v>
      </c>
      <c r="AX142" s="340" t="s">
        <v>71</v>
      </c>
      <c r="AY142" s="342" t="s">
        <v>149</v>
      </c>
    </row>
    <row r="143" spans="1:65" s="348" customFormat="1" ht="11.25">
      <c r="B143" s="349"/>
      <c r="D143" s="314" t="s">
        <v>188</v>
      </c>
      <c r="E143" s="350" t="s">
        <v>3</v>
      </c>
      <c r="F143" s="351" t="s">
        <v>190</v>
      </c>
      <c r="H143" s="352">
        <v>14.256</v>
      </c>
      <c r="L143" s="349"/>
      <c r="M143" s="353"/>
      <c r="N143" s="354"/>
      <c r="O143" s="354"/>
      <c r="P143" s="354"/>
      <c r="Q143" s="354"/>
      <c r="R143" s="354"/>
      <c r="S143" s="354"/>
      <c r="T143" s="355"/>
      <c r="AT143" s="350" t="s">
        <v>188</v>
      </c>
      <c r="AU143" s="350" t="s">
        <v>80</v>
      </c>
      <c r="AV143" s="348" t="s">
        <v>85</v>
      </c>
      <c r="AW143" s="348" t="s">
        <v>33</v>
      </c>
      <c r="AX143" s="348" t="s">
        <v>78</v>
      </c>
      <c r="AY143" s="350" t="s">
        <v>149</v>
      </c>
    </row>
    <row r="144" spans="1:65" s="229" customFormat="1" ht="21.75" customHeight="1">
      <c r="A144" s="225"/>
      <c r="B144" s="226"/>
      <c r="C144" s="331" t="s">
        <v>198</v>
      </c>
      <c r="D144" s="331" t="s">
        <v>183</v>
      </c>
      <c r="E144" s="332" t="s">
        <v>236</v>
      </c>
      <c r="F144" s="333" t="s">
        <v>237</v>
      </c>
      <c r="G144" s="334" t="s">
        <v>164</v>
      </c>
      <c r="H144" s="335">
        <v>1.4999999999999999E-2</v>
      </c>
      <c r="I144" s="359"/>
      <c r="J144" s="336">
        <f>ROUND(I144*H144,2)</f>
        <v>0</v>
      </c>
      <c r="K144" s="333" t="s">
        <v>165</v>
      </c>
      <c r="L144" s="337"/>
      <c r="M144" s="338" t="s">
        <v>3</v>
      </c>
      <c r="N144" s="339" t="s">
        <v>42</v>
      </c>
      <c r="O144" s="310">
        <v>0</v>
      </c>
      <c r="P144" s="310">
        <f>O144*H144</f>
        <v>0</v>
      </c>
      <c r="Q144" s="310">
        <v>1</v>
      </c>
      <c r="R144" s="310">
        <f>Q144*H144</f>
        <v>1.4999999999999999E-2</v>
      </c>
      <c r="S144" s="310">
        <v>0</v>
      </c>
      <c r="T144" s="311">
        <f>S144*H144</f>
        <v>0</v>
      </c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R144" s="312" t="s">
        <v>186</v>
      </c>
      <c r="AT144" s="312" t="s">
        <v>183</v>
      </c>
      <c r="AU144" s="312" t="s">
        <v>80</v>
      </c>
      <c r="AY144" s="216" t="s">
        <v>149</v>
      </c>
      <c r="BE144" s="313">
        <f>IF(N144="základní",J144,0)</f>
        <v>0</v>
      </c>
      <c r="BF144" s="313">
        <f>IF(N144="snížená",J144,0)</f>
        <v>0</v>
      </c>
      <c r="BG144" s="313">
        <f>IF(N144="zákl. přenesená",J144,0)</f>
        <v>0</v>
      </c>
      <c r="BH144" s="313">
        <f>IF(N144="sníž. přenesená",J144,0)</f>
        <v>0</v>
      </c>
      <c r="BI144" s="313">
        <f>IF(N144="nulová",J144,0)</f>
        <v>0</v>
      </c>
      <c r="BJ144" s="216" t="s">
        <v>78</v>
      </c>
      <c r="BK144" s="313">
        <f>ROUND(I144*H144,2)</f>
        <v>0</v>
      </c>
      <c r="BL144" s="216" t="s">
        <v>175</v>
      </c>
      <c r="BM144" s="312" t="s">
        <v>238</v>
      </c>
    </row>
    <row r="145" spans="1:51" s="229" customFormat="1" ht="11.25">
      <c r="A145" s="225"/>
      <c r="B145" s="226"/>
      <c r="C145" s="225"/>
      <c r="D145" s="314" t="s">
        <v>157</v>
      </c>
      <c r="E145" s="225"/>
      <c r="F145" s="315" t="s">
        <v>237</v>
      </c>
      <c r="G145" s="225"/>
      <c r="H145" s="225"/>
      <c r="I145" s="225"/>
      <c r="J145" s="225"/>
      <c r="K145" s="225"/>
      <c r="L145" s="226"/>
      <c r="M145" s="316"/>
      <c r="N145" s="317"/>
      <c r="O145" s="318"/>
      <c r="P145" s="318"/>
      <c r="Q145" s="318"/>
      <c r="R145" s="318"/>
      <c r="S145" s="318"/>
      <c r="T145" s="319"/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  <c r="AT145" s="216" t="s">
        <v>157</v>
      </c>
      <c r="AU145" s="216" t="s">
        <v>80</v>
      </c>
    </row>
    <row r="146" spans="1:51" s="229" customFormat="1" ht="19.5">
      <c r="A146" s="225"/>
      <c r="B146" s="226"/>
      <c r="C146" s="225"/>
      <c r="D146" s="314" t="s">
        <v>239</v>
      </c>
      <c r="E146" s="225"/>
      <c r="F146" s="321" t="s">
        <v>240</v>
      </c>
      <c r="G146" s="225"/>
      <c r="H146" s="225"/>
      <c r="I146" s="225"/>
      <c r="J146" s="225"/>
      <c r="K146" s="225"/>
      <c r="L146" s="226"/>
      <c r="M146" s="316"/>
      <c r="N146" s="317"/>
      <c r="O146" s="318"/>
      <c r="P146" s="318"/>
      <c r="Q146" s="318"/>
      <c r="R146" s="318"/>
      <c r="S146" s="318"/>
      <c r="T146" s="319"/>
      <c r="U146" s="225"/>
      <c r="V146" s="225"/>
      <c r="W146" s="225"/>
      <c r="X146" s="225"/>
      <c r="Y146" s="225"/>
      <c r="Z146" s="225"/>
      <c r="AA146" s="225"/>
      <c r="AB146" s="225"/>
      <c r="AC146" s="225"/>
      <c r="AD146" s="225"/>
      <c r="AE146" s="225"/>
      <c r="AT146" s="216" t="s">
        <v>239</v>
      </c>
      <c r="AU146" s="216" t="s">
        <v>80</v>
      </c>
    </row>
    <row r="147" spans="1:51" s="340" customFormat="1" ht="11.25">
      <c r="B147" s="341"/>
      <c r="D147" s="314" t="s">
        <v>188</v>
      </c>
      <c r="E147" s="342" t="s">
        <v>3</v>
      </c>
      <c r="F147" s="343" t="s">
        <v>241</v>
      </c>
      <c r="H147" s="344">
        <v>1.4999999999999999E-2</v>
      </c>
      <c r="L147" s="341"/>
      <c r="M147" s="345"/>
      <c r="N147" s="346"/>
      <c r="O147" s="346"/>
      <c r="P147" s="346"/>
      <c r="Q147" s="346"/>
      <c r="R147" s="346"/>
      <c r="S147" s="346"/>
      <c r="T147" s="347"/>
      <c r="AT147" s="342" t="s">
        <v>188</v>
      </c>
      <c r="AU147" s="342" t="s">
        <v>80</v>
      </c>
      <c r="AV147" s="340" t="s">
        <v>80</v>
      </c>
      <c r="AW147" s="340" t="s">
        <v>33</v>
      </c>
      <c r="AX147" s="340" t="s">
        <v>71</v>
      </c>
      <c r="AY147" s="342" t="s">
        <v>149</v>
      </c>
    </row>
    <row r="148" spans="1:51" s="348" customFormat="1" ht="11.25">
      <c r="B148" s="349"/>
      <c r="D148" s="314" t="s">
        <v>188</v>
      </c>
      <c r="E148" s="350" t="s">
        <v>3</v>
      </c>
      <c r="F148" s="351" t="s">
        <v>190</v>
      </c>
      <c r="H148" s="352">
        <v>1.4999999999999999E-2</v>
      </c>
      <c r="L148" s="349"/>
      <c r="M148" s="356"/>
      <c r="N148" s="357"/>
      <c r="O148" s="357"/>
      <c r="P148" s="357"/>
      <c r="Q148" s="357"/>
      <c r="R148" s="357"/>
      <c r="S148" s="357"/>
      <c r="T148" s="358"/>
      <c r="AT148" s="350" t="s">
        <v>188</v>
      </c>
      <c r="AU148" s="350" t="s">
        <v>80</v>
      </c>
      <c r="AV148" s="348" t="s">
        <v>85</v>
      </c>
      <c r="AW148" s="348" t="s">
        <v>33</v>
      </c>
      <c r="AX148" s="348" t="s">
        <v>78</v>
      </c>
      <c r="AY148" s="350" t="s">
        <v>149</v>
      </c>
    </row>
    <row r="149" spans="1:51" s="229" customFormat="1" ht="6.95" customHeight="1">
      <c r="A149" s="225"/>
      <c r="B149" s="254"/>
      <c r="C149" s="255"/>
      <c r="D149" s="255"/>
      <c r="E149" s="255"/>
      <c r="F149" s="255"/>
      <c r="G149" s="255"/>
      <c r="H149" s="255"/>
      <c r="I149" s="255"/>
      <c r="J149" s="255"/>
      <c r="K149" s="255"/>
      <c r="L149" s="226"/>
      <c r="M149" s="225"/>
      <c r="O149" s="225"/>
      <c r="P149" s="225"/>
      <c r="Q149" s="225"/>
      <c r="R149" s="225"/>
      <c r="S149" s="225"/>
      <c r="T149" s="225"/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</row>
  </sheetData>
  <sheetProtection algorithmName="SHA-512" hashValue="d60gCTczf9hE7sUWf1DpUhrB7NMr50QGsOZayRDSFq6Pr1753C7ZQ/e52t+tmLABMCESw2apLN7fLeD05Zf4Yw==" saltValue="MtDGEA4KRIJGh0UorT7HQQ==" spinCount="100000" sheet="1" objects="1" scenarios="1" selectLockedCells="1"/>
  <autoFilter ref="C91:K148" xr:uid="{00000000-0009-0000-0000-000001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7" r:id="rId1" xr:uid="{00000000-0004-0000-0100-000000000000}"/>
    <hyperlink ref="F101" r:id="rId2" xr:uid="{00000000-0004-0000-0100-000001000000}"/>
    <hyperlink ref="F106" r:id="rId3" xr:uid="{00000000-0004-0000-0100-000002000000}"/>
    <hyperlink ref="F109" r:id="rId4" xr:uid="{00000000-0004-0000-0100-000003000000}"/>
    <hyperlink ref="F116" r:id="rId5" xr:uid="{00000000-0004-0000-0100-000004000000}"/>
    <hyperlink ref="F123" r:id="rId6" xr:uid="{00000000-0004-0000-0100-000005000000}"/>
    <hyperlink ref="F127" r:id="rId7" xr:uid="{00000000-0004-0000-0100-000006000000}"/>
    <hyperlink ref="F130" r:id="rId8" xr:uid="{00000000-0004-0000-0100-000007000000}"/>
    <hyperlink ref="F137" r:id="rId9" xr:uid="{00000000-0004-0000-0100-000008000000}"/>
    <hyperlink ref="F141" r:id="rId10" xr:uid="{00000000-0004-0000-01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168"/>
  <sheetViews>
    <sheetView showGridLines="0" topLeftCell="A66" workbookViewId="0">
      <selection activeCell="I89" sqref="I89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87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120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242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ROUND(J87,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ROUND((SUM(BE87:BE167)),  2)</f>
        <v>0</v>
      </c>
      <c r="G35" s="225"/>
      <c r="H35" s="225"/>
      <c r="I35" s="246">
        <v>0.21</v>
      </c>
      <c r="J35" s="245">
        <f>ROUND(((SUM(BE87:BE167))*I35),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ROUND((SUM(BF87:BF167)),  2)</f>
        <v>0</v>
      </c>
      <c r="G36" s="225"/>
      <c r="H36" s="225"/>
      <c r="I36" s="246">
        <v>0.12</v>
      </c>
      <c r="J36" s="245">
        <f>ROUND(((SUM(BF87:BF167))*I36),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ROUND((SUM(BG87:BG167)),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ROUND((SUM(BH87:BH167)),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ROUND((SUM(BI87:BI167)),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120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4 - Chlazení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J87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243</v>
      </c>
      <c r="E64" s="265"/>
      <c r="F64" s="265"/>
      <c r="G64" s="265"/>
      <c r="H64" s="265"/>
      <c r="I64" s="265"/>
      <c r="J64" s="266">
        <f>J88</f>
        <v>0</v>
      </c>
      <c r="L64" s="263"/>
    </row>
    <row r="65" spans="1:31" s="262" customFormat="1" ht="24.95" customHeight="1">
      <c r="B65" s="263"/>
      <c r="D65" s="264" t="s">
        <v>244</v>
      </c>
      <c r="E65" s="265"/>
      <c r="F65" s="265"/>
      <c r="G65" s="265"/>
      <c r="H65" s="265"/>
      <c r="I65" s="265"/>
      <c r="J65" s="266">
        <f>J142</f>
        <v>0</v>
      </c>
      <c r="L65" s="263"/>
    </row>
    <row r="66" spans="1:31" s="229" customFormat="1" ht="21.75" customHeight="1">
      <c r="A66" s="225"/>
      <c r="B66" s="226"/>
      <c r="C66" s="225"/>
      <c r="D66" s="225"/>
      <c r="E66" s="225"/>
      <c r="F66" s="225"/>
      <c r="G66" s="225"/>
      <c r="H66" s="225"/>
      <c r="I66" s="225"/>
      <c r="J66" s="225"/>
      <c r="K66" s="225"/>
      <c r="L66" s="228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</row>
    <row r="67" spans="1:31" s="229" customFormat="1" ht="6.95" customHeight="1">
      <c r="A67" s="225"/>
      <c r="B67" s="254"/>
      <c r="C67" s="255"/>
      <c r="D67" s="255"/>
      <c r="E67" s="255"/>
      <c r="F67" s="255"/>
      <c r="G67" s="255"/>
      <c r="H67" s="255"/>
      <c r="I67" s="255"/>
      <c r="J67" s="255"/>
      <c r="K67" s="255"/>
      <c r="L67" s="228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</row>
    <row r="71" spans="1:31" s="229" customFormat="1" ht="6.95" customHeight="1">
      <c r="A71" s="225"/>
      <c r="B71" s="256"/>
      <c r="C71" s="257"/>
      <c r="D71" s="257"/>
      <c r="E71" s="257"/>
      <c r="F71" s="257"/>
      <c r="G71" s="257"/>
      <c r="H71" s="257"/>
      <c r="I71" s="257"/>
      <c r="J71" s="257"/>
      <c r="K71" s="257"/>
      <c r="L71" s="228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</row>
    <row r="72" spans="1:31" s="229" customFormat="1" ht="24.95" customHeight="1">
      <c r="A72" s="225"/>
      <c r="B72" s="226"/>
      <c r="C72" s="220" t="s">
        <v>134</v>
      </c>
      <c r="D72" s="225"/>
      <c r="E72" s="225"/>
      <c r="F72" s="225"/>
      <c r="G72" s="225"/>
      <c r="H72" s="225"/>
      <c r="I72" s="225"/>
      <c r="J72" s="225"/>
      <c r="K72" s="225"/>
      <c r="L72" s="228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  <c r="AD72" s="225"/>
      <c r="AE72" s="225"/>
    </row>
    <row r="73" spans="1:31" s="229" customFormat="1" ht="6.95" customHeight="1">
      <c r="A73" s="225"/>
      <c r="B73" s="226"/>
      <c r="C73" s="225"/>
      <c r="D73" s="225"/>
      <c r="E73" s="225"/>
      <c r="F73" s="225"/>
      <c r="G73" s="225"/>
      <c r="H73" s="225"/>
      <c r="I73" s="225"/>
      <c r="J73" s="225"/>
      <c r="K73" s="225"/>
      <c r="L73" s="228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</row>
    <row r="74" spans="1:31" s="229" customFormat="1" ht="12" customHeight="1">
      <c r="A74" s="225"/>
      <c r="B74" s="226"/>
      <c r="C74" s="222" t="s">
        <v>15</v>
      </c>
      <c r="D74" s="225"/>
      <c r="E74" s="225"/>
      <c r="F74" s="225"/>
      <c r="G74" s="225"/>
      <c r="H74" s="225"/>
      <c r="I74" s="225"/>
      <c r="J74" s="225"/>
      <c r="K74" s="225"/>
      <c r="L74" s="228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</row>
    <row r="75" spans="1:31" s="229" customFormat="1" ht="16.5" customHeight="1">
      <c r="A75" s="225"/>
      <c r="B75" s="226"/>
      <c r="C75" s="225"/>
      <c r="D75" s="225"/>
      <c r="E75" s="223" t="str">
        <f>E7</f>
        <v>IROP výzva 37 (ZŠ Písečná)</v>
      </c>
      <c r="F75" s="224"/>
      <c r="G75" s="224"/>
      <c r="H75" s="224"/>
      <c r="I75" s="225"/>
      <c r="J75" s="225"/>
      <c r="K75" s="225"/>
      <c r="L75" s="228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</row>
    <row r="76" spans="1:31" ht="12" customHeight="1">
      <c r="B76" s="219"/>
      <c r="C76" s="222" t="s">
        <v>119</v>
      </c>
      <c r="L76" s="219"/>
    </row>
    <row r="77" spans="1:31" s="229" customFormat="1" ht="16.5" customHeight="1">
      <c r="A77" s="225"/>
      <c r="B77" s="226"/>
      <c r="C77" s="225"/>
      <c r="D77" s="225"/>
      <c r="E77" s="223" t="s">
        <v>120</v>
      </c>
      <c r="F77" s="227"/>
      <c r="G77" s="227"/>
      <c r="H77" s="227"/>
      <c r="I77" s="225"/>
      <c r="J77" s="225"/>
      <c r="K77" s="225"/>
      <c r="L77" s="228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</row>
    <row r="78" spans="1:31" s="229" customFormat="1" ht="12" customHeight="1">
      <c r="A78" s="225"/>
      <c r="B78" s="226"/>
      <c r="C78" s="222" t="s">
        <v>121</v>
      </c>
      <c r="D78" s="225"/>
      <c r="E78" s="225"/>
      <c r="F78" s="225"/>
      <c r="G78" s="225"/>
      <c r="H78" s="225"/>
      <c r="I78" s="225"/>
      <c r="J78" s="225"/>
      <c r="K78" s="225"/>
      <c r="L78" s="228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s="229" customFormat="1" ht="16.5" customHeight="1">
      <c r="A79" s="225"/>
      <c r="B79" s="226"/>
      <c r="C79" s="225"/>
      <c r="D79" s="225"/>
      <c r="E79" s="230" t="str">
        <f>E11</f>
        <v>4 - Chlazení</v>
      </c>
      <c r="F79" s="227"/>
      <c r="G79" s="227"/>
      <c r="H79" s="227"/>
      <c r="I79" s="225"/>
      <c r="J79" s="225"/>
      <c r="K79" s="225"/>
      <c r="L79" s="228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9" customFormat="1" ht="6.95" customHeight="1">
      <c r="A80" s="225"/>
      <c r="B80" s="226"/>
      <c r="C80" s="225"/>
      <c r="D80" s="225"/>
      <c r="E80" s="225"/>
      <c r="F80" s="225"/>
      <c r="G80" s="225"/>
      <c r="H80" s="225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5" s="229" customFormat="1" ht="12" customHeight="1">
      <c r="A81" s="225"/>
      <c r="B81" s="226"/>
      <c r="C81" s="222" t="s">
        <v>19</v>
      </c>
      <c r="D81" s="225"/>
      <c r="E81" s="225"/>
      <c r="F81" s="231" t="str">
        <f>F14</f>
        <v>ZŠ Písečná 5144, Chomutov</v>
      </c>
      <c r="G81" s="225"/>
      <c r="H81" s="225"/>
      <c r="I81" s="222" t="s">
        <v>21</v>
      </c>
      <c r="J81" s="232" t="str">
        <f>IF(J14="","",J14)</f>
        <v>29. 1. 2026</v>
      </c>
      <c r="K81" s="22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65" s="229" customFormat="1" ht="6.95" customHeight="1">
      <c r="A82" s="225"/>
      <c r="B82" s="226"/>
      <c r="C82" s="225"/>
      <c r="D82" s="225"/>
      <c r="E82" s="225"/>
      <c r="F82" s="225"/>
      <c r="G82" s="225"/>
      <c r="H82" s="225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65" s="229" customFormat="1" ht="25.7" customHeight="1">
      <c r="A83" s="225"/>
      <c r="B83" s="226"/>
      <c r="C83" s="222" t="s">
        <v>23</v>
      </c>
      <c r="D83" s="225"/>
      <c r="E83" s="225"/>
      <c r="F83" s="231" t="str">
        <f>E17</f>
        <v>Statutární město Chomutov</v>
      </c>
      <c r="G83" s="225"/>
      <c r="H83" s="225"/>
      <c r="I83" s="222" t="s">
        <v>30</v>
      </c>
      <c r="J83" s="258" t="str">
        <f>E23</f>
        <v>Digitronic CZ s.r.o. Hradec Králové</v>
      </c>
      <c r="K83" s="225"/>
      <c r="L83" s="228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</row>
    <row r="84" spans="1:65" s="229" customFormat="1" ht="15.2" customHeight="1">
      <c r="A84" s="225"/>
      <c r="B84" s="226"/>
      <c r="C84" s="222" t="s">
        <v>28</v>
      </c>
      <c r="D84" s="225"/>
      <c r="E84" s="225"/>
      <c r="F84" s="231" t="str">
        <f>IF(E20="","",E20)</f>
        <v>Vyplň údaj</v>
      </c>
      <c r="G84" s="225"/>
      <c r="H84" s="225"/>
      <c r="I84" s="222" t="s">
        <v>34</v>
      </c>
      <c r="J84" s="258" t="str">
        <f>E26</f>
        <v xml:space="preserve"> </v>
      </c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5" s="229" customFormat="1" ht="10.35" customHeight="1">
      <c r="A85" s="225"/>
      <c r="B85" s="226"/>
      <c r="C85" s="225"/>
      <c r="D85" s="225"/>
      <c r="E85" s="225"/>
      <c r="F85" s="225"/>
      <c r="G85" s="225"/>
      <c r="H85" s="225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5" s="281" customFormat="1" ht="29.25" customHeight="1">
      <c r="A86" s="272"/>
      <c r="B86" s="273"/>
      <c r="C86" s="274" t="s">
        <v>135</v>
      </c>
      <c r="D86" s="275" t="s">
        <v>56</v>
      </c>
      <c r="E86" s="275" t="s">
        <v>52</v>
      </c>
      <c r="F86" s="275" t="s">
        <v>53</v>
      </c>
      <c r="G86" s="275" t="s">
        <v>136</v>
      </c>
      <c r="H86" s="275" t="s">
        <v>137</v>
      </c>
      <c r="I86" s="275" t="s">
        <v>138</v>
      </c>
      <c r="J86" s="275" t="s">
        <v>125</v>
      </c>
      <c r="K86" s="276" t="s">
        <v>139</v>
      </c>
      <c r="L86" s="277"/>
      <c r="M86" s="278" t="s">
        <v>3</v>
      </c>
      <c r="N86" s="279" t="s">
        <v>41</v>
      </c>
      <c r="O86" s="279" t="s">
        <v>140</v>
      </c>
      <c r="P86" s="279" t="s">
        <v>141</v>
      </c>
      <c r="Q86" s="279" t="s">
        <v>142</v>
      </c>
      <c r="R86" s="279" t="s">
        <v>143</v>
      </c>
      <c r="S86" s="279" t="s">
        <v>144</v>
      </c>
      <c r="T86" s="280" t="s">
        <v>145</v>
      </c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</row>
    <row r="87" spans="1:65" s="229" customFormat="1" ht="22.9" customHeight="1">
      <c r="A87" s="225"/>
      <c r="B87" s="226"/>
      <c r="C87" s="282" t="s">
        <v>146</v>
      </c>
      <c r="D87" s="225"/>
      <c r="E87" s="225"/>
      <c r="F87" s="225"/>
      <c r="G87" s="225"/>
      <c r="H87" s="225"/>
      <c r="I87" s="225"/>
      <c r="J87" s="283">
        <f>BK87</f>
        <v>0</v>
      </c>
      <c r="K87" s="225"/>
      <c r="L87" s="226"/>
      <c r="M87" s="284"/>
      <c r="N87" s="285"/>
      <c r="O87" s="240"/>
      <c r="P87" s="286">
        <f>P88+P142</f>
        <v>88.697000000000017</v>
      </c>
      <c r="Q87" s="240"/>
      <c r="R87" s="286">
        <f>R88+R142</f>
        <v>0.1409</v>
      </c>
      <c r="S87" s="240"/>
      <c r="T87" s="287">
        <f>T88+T142</f>
        <v>0</v>
      </c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  <c r="AT87" s="216" t="s">
        <v>70</v>
      </c>
      <c r="AU87" s="216" t="s">
        <v>126</v>
      </c>
      <c r="BK87" s="288">
        <f>BK88+BK142</f>
        <v>0</v>
      </c>
    </row>
    <row r="88" spans="1:65" s="289" customFormat="1" ht="25.9" customHeight="1">
      <c r="B88" s="290"/>
      <c r="D88" s="291" t="s">
        <v>70</v>
      </c>
      <c r="E88" s="292" t="s">
        <v>245</v>
      </c>
      <c r="F88" s="292" t="s">
        <v>246</v>
      </c>
      <c r="J88" s="293">
        <f>BK88</f>
        <v>0</v>
      </c>
      <c r="L88" s="290"/>
      <c r="M88" s="294"/>
      <c r="N88" s="295"/>
      <c r="O88" s="295"/>
      <c r="P88" s="296">
        <f>SUM(P89:P141)</f>
        <v>79.157000000000011</v>
      </c>
      <c r="Q88" s="295"/>
      <c r="R88" s="296">
        <f>SUM(R89:R141)</f>
        <v>0.13639999999999999</v>
      </c>
      <c r="S88" s="295"/>
      <c r="T88" s="297">
        <f>SUM(T89:T141)</f>
        <v>0</v>
      </c>
      <c r="AR88" s="291" t="s">
        <v>78</v>
      </c>
      <c r="AT88" s="298" t="s">
        <v>70</v>
      </c>
      <c r="AU88" s="298" t="s">
        <v>71</v>
      </c>
      <c r="AY88" s="291" t="s">
        <v>149</v>
      </c>
      <c r="BK88" s="299">
        <f>SUM(BK89:BK141)</f>
        <v>0</v>
      </c>
    </row>
    <row r="89" spans="1:65" s="229" customFormat="1" ht="24.2" customHeight="1">
      <c r="A89" s="225"/>
      <c r="B89" s="226"/>
      <c r="C89" s="302" t="s">
        <v>78</v>
      </c>
      <c r="D89" s="302" t="s">
        <v>152</v>
      </c>
      <c r="E89" s="303" t="s">
        <v>247</v>
      </c>
      <c r="F89" s="304" t="s">
        <v>248</v>
      </c>
      <c r="G89" s="305" t="s">
        <v>155</v>
      </c>
      <c r="H89" s="306">
        <v>1</v>
      </c>
      <c r="I89" s="326"/>
      <c r="J89" s="307">
        <f>ROUND(I89*H89,2)</f>
        <v>0</v>
      </c>
      <c r="K89" s="304" t="s">
        <v>165</v>
      </c>
      <c r="L89" s="226"/>
      <c r="M89" s="308" t="s">
        <v>3</v>
      </c>
      <c r="N89" s="309" t="s">
        <v>42</v>
      </c>
      <c r="O89" s="310">
        <v>21.911000000000001</v>
      </c>
      <c r="P89" s="310">
        <f>O89*H89</f>
        <v>21.911000000000001</v>
      </c>
      <c r="Q89" s="310">
        <v>0</v>
      </c>
      <c r="R89" s="310">
        <f>Q89*H89</f>
        <v>0</v>
      </c>
      <c r="S89" s="310">
        <v>0</v>
      </c>
      <c r="T89" s="311">
        <f>S89*H89</f>
        <v>0</v>
      </c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  <c r="AR89" s="312" t="s">
        <v>85</v>
      </c>
      <c r="AT89" s="312" t="s">
        <v>152</v>
      </c>
      <c r="AU89" s="312" t="s">
        <v>78</v>
      </c>
      <c r="AY89" s="216" t="s">
        <v>149</v>
      </c>
      <c r="BE89" s="313">
        <f>IF(N89="základní",J89,0)</f>
        <v>0</v>
      </c>
      <c r="BF89" s="313">
        <f>IF(N89="snížená",J89,0)</f>
        <v>0</v>
      </c>
      <c r="BG89" s="313">
        <f>IF(N89="zákl. přenesená",J89,0)</f>
        <v>0</v>
      </c>
      <c r="BH89" s="313">
        <f>IF(N89="sníž. přenesená",J89,0)</f>
        <v>0</v>
      </c>
      <c r="BI89" s="313">
        <f>IF(N89="nulová",J89,0)</f>
        <v>0</v>
      </c>
      <c r="BJ89" s="216" t="s">
        <v>78</v>
      </c>
      <c r="BK89" s="313">
        <f>ROUND(I89*H89,2)</f>
        <v>0</v>
      </c>
      <c r="BL89" s="216" t="s">
        <v>85</v>
      </c>
      <c r="BM89" s="312" t="s">
        <v>80</v>
      </c>
    </row>
    <row r="90" spans="1:65" s="229" customFormat="1" ht="19.5">
      <c r="A90" s="225"/>
      <c r="B90" s="226"/>
      <c r="C90" s="225"/>
      <c r="D90" s="314" t="s">
        <v>157</v>
      </c>
      <c r="E90" s="225"/>
      <c r="F90" s="315" t="s">
        <v>249</v>
      </c>
      <c r="G90" s="225"/>
      <c r="H90" s="225"/>
      <c r="I90" s="225"/>
      <c r="J90" s="225"/>
      <c r="K90" s="225"/>
      <c r="L90" s="226"/>
      <c r="M90" s="316"/>
      <c r="N90" s="317"/>
      <c r="O90" s="318"/>
      <c r="P90" s="318"/>
      <c r="Q90" s="318"/>
      <c r="R90" s="318"/>
      <c r="S90" s="318"/>
      <c r="T90" s="319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  <c r="AT90" s="216" t="s">
        <v>157</v>
      </c>
      <c r="AU90" s="216" t="s">
        <v>78</v>
      </c>
    </row>
    <row r="91" spans="1:65" s="229" customFormat="1" ht="11.25">
      <c r="A91" s="225"/>
      <c r="B91" s="226"/>
      <c r="C91" s="225"/>
      <c r="D91" s="329" t="s">
        <v>158</v>
      </c>
      <c r="E91" s="225"/>
      <c r="F91" s="330" t="s">
        <v>250</v>
      </c>
      <c r="G91" s="225"/>
      <c r="H91" s="225"/>
      <c r="I91" s="225"/>
      <c r="J91" s="225"/>
      <c r="K91" s="225"/>
      <c r="L91" s="226"/>
      <c r="M91" s="316"/>
      <c r="N91" s="317"/>
      <c r="O91" s="318"/>
      <c r="P91" s="318"/>
      <c r="Q91" s="318"/>
      <c r="R91" s="318"/>
      <c r="S91" s="318"/>
      <c r="T91" s="319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  <c r="AT91" s="216" t="s">
        <v>158</v>
      </c>
      <c r="AU91" s="216" t="s">
        <v>78</v>
      </c>
    </row>
    <row r="92" spans="1:65" s="229" customFormat="1" ht="24.2" customHeight="1">
      <c r="A92" s="225"/>
      <c r="B92" s="226"/>
      <c r="C92" s="331" t="s">
        <v>80</v>
      </c>
      <c r="D92" s="331" t="s">
        <v>183</v>
      </c>
      <c r="E92" s="332" t="s">
        <v>251</v>
      </c>
      <c r="F92" s="333" t="s">
        <v>252</v>
      </c>
      <c r="G92" s="334" t="s">
        <v>155</v>
      </c>
      <c r="H92" s="335">
        <v>1</v>
      </c>
      <c r="I92" s="359"/>
      <c r="J92" s="336">
        <f>ROUND(I92*H92,2)</f>
        <v>0</v>
      </c>
      <c r="K92" s="333" t="s">
        <v>253</v>
      </c>
      <c r="L92" s="337"/>
      <c r="M92" s="338" t="s">
        <v>3</v>
      </c>
      <c r="N92" s="339" t="s">
        <v>42</v>
      </c>
      <c r="O92" s="310">
        <v>0</v>
      </c>
      <c r="P92" s="310">
        <f>O92*H92</f>
        <v>0</v>
      </c>
      <c r="Q92" s="310">
        <v>0</v>
      </c>
      <c r="R92" s="310">
        <f>Q92*H92</f>
        <v>0</v>
      </c>
      <c r="S92" s="310">
        <v>0</v>
      </c>
      <c r="T92" s="311">
        <f>S92*H92</f>
        <v>0</v>
      </c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  <c r="AR92" s="312" t="s">
        <v>180</v>
      </c>
      <c r="AT92" s="312" t="s">
        <v>183</v>
      </c>
      <c r="AU92" s="312" t="s">
        <v>78</v>
      </c>
      <c r="AY92" s="216" t="s">
        <v>149</v>
      </c>
      <c r="BE92" s="313">
        <f>IF(N92="základní",J92,0)</f>
        <v>0</v>
      </c>
      <c r="BF92" s="313">
        <f>IF(N92="snížená",J92,0)</f>
        <v>0</v>
      </c>
      <c r="BG92" s="313">
        <f>IF(N92="zákl. přenesená",J92,0)</f>
        <v>0</v>
      </c>
      <c r="BH92" s="313">
        <f>IF(N92="sníž. přenesená",J92,0)</f>
        <v>0</v>
      </c>
      <c r="BI92" s="313">
        <f>IF(N92="nulová",J92,0)</f>
        <v>0</v>
      </c>
      <c r="BJ92" s="216" t="s">
        <v>78</v>
      </c>
      <c r="BK92" s="313">
        <f>ROUND(I92*H92,2)</f>
        <v>0</v>
      </c>
      <c r="BL92" s="216" t="s">
        <v>85</v>
      </c>
      <c r="BM92" s="312" t="s">
        <v>85</v>
      </c>
    </row>
    <row r="93" spans="1:65" s="229" customFormat="1" ht="19.5">
      <c r="A93" s="225"/>
      <c r="B93" s="226"/>
      <c r="C93" s="225"/>
      <c r="D93" s="314" t="s">
        <v>157</v>
      </c>
      <c r="E93" s="225"/>
      <c r="F93" s="315" t="s">
        <v>252</v>
      </c>
      <c r="G93" s="225"/>
      <c r="H93" s="225"/>
      <c r="I93" s="225"/>
      <c r="J93" s="225"/>
      <c r="K93" s="225"/>
      <c r="L93" s="226"/>
      <c r="M93" s="316"/>
      <c r="N93" s="317"/>
      <c r="O93" s="318"/>
      <c r="P93" s="318"/>
      <c r="Q93" s="318"/>
      <c r="R93" s="318"/>
      <c r="S93" s="318"/>
      <c r="T93" s="319"/>
      <c r="U93" s="225"/>
      <c r="V93" s="225"/>
      <c r="W93" s="225"/>
      <c r="X93" s="225"/>
      <c r="Y93" s="225"/>
      <c r="Z93" s="225"/>
      <c r="AA93" s="225"/>
      <c r="AB93" s="225"/>
      <c r="AC93" s="225"/>
      <c r="AD93" s="225"/>
      <c r="AE93" s="225"/>
      <c r="AT93" s="216" t="s">
        <v>157</v>
      </c>
      <c r="AU93" s="216" t="s">
        <v>78</v>
      </c>
    </row>
    <row r="94" spans="1:65" s="229" customFormat="1" ht="24.2" customHeight="1">
      <c r="A94" s="225"/>
      <c r="B94" s="226"/>
      <c r="C94" s="302" t="s">
        <v>103</v>
      </c>
      <c r="D94" s="302" t="s">
        <v>152</v>
      </c>
      <c r="E94" s="303" t="s">
        <v>254</v>
      </c>
      <c r="F94" s="304" t="s">
        <v>255</v>
      </c>
      <c r="G94" s="305" t="s">
        <v>155</v>
      </c>
      <c r="H94" s="306">
        <v>6</v>
      </c>
      <c r="I94" s="326"/>
      <c r="J94" s="307">
        <f>ROUND(I94*H94,2)</f>
        <v>0</v>
      </c>
      <c r="K94" s="304" t="s">
        <v>165</v>
      </c>
      <c r="L94" s="226"/>
      <c r="M94" s="308" t="s">
        <v>3</v>
      </c>
      <c r="N94" s="309" t="s">
        <v>42</v>
      </c>
      <c r="O94" s="310">
        <v>3.8109999999999999</v>
      </c>
      <c r="P94" s="310">
        <f>O94*H94</f>
        <v>22.866</v>
      </c>
      <c r="Q94" s="310">
        <v>0</v>
      </c>
      <c r="R94" s="310">
        <f>Q94*H94</f>
        <v>0</v>
      </c>
      <c r="S94" s="310">
        <v>0</v>
      </c>
      <c r="T94" s="311">
        <f>S94*H94</f>
        <v>0</v>
      </c>
      <c r="U94" s="225"/>
      <c r="V94" s="225"/>
      <c r="W94" s="225"/>
      <c r="X94" s="225"/>
      <c r="Y94" s="225"/>
      <c r="Z94" s="225"/>
      <c r="AA94" s="225"/>
      <c r="AB94" s="225"/>
      <c r="AC94" s="225"/>
      <c r="AD94" s="225"/>
      <c r="AE94" s="225"/>
      <c r="AR94" s="312" t="s">
        <v>85</v>
      </c>
      <c r="AT94" s="312" t="s">
        <v>152</v>
      </c>
      <c r="AU94" s="312" t="s">
        <v>78</v>
      </c>
      <c r="AY94" s="216" t="s">
        <v>149</v>
      </c>
      <c r="BE94" s="313">
        <f>IF(N94="základní",J94,0)</f>
        <v>0</v>
      </c>
      <c r="BF94" s="313">
        <f>IF(N94="snížená",J94,0)</f>
        <v>0</v>
      </c>
      <c r="BG94" s="313">
        <f>IF(N94="zákl. přenesená",J94,0)</f>
        <v>0</v>
      </c>
      <c r="BH94" s="313">
        <f>IF(N94="sníž. přenesená",J94,0)</f>
        <v>0</v>
      </c>
      <c r="BI94" s="313">
        <f>IF(N94="nulová",J94,0)</f>
        <v>0</v>
      </c>
      <c r="BJ94" s="216" t="s">
        <v>78</v>
      </c>
      <c r="BK94" s="313">
        <f>ROUND(I94*H94,2)</f>
        <v>0</v>
      </c>
      <c r="BL94" s="216" t="s">
        <v>85</v>
      </c>
      <c r="BM94" s="312" t="s">
        <v>88</v>
      </c>
    </row>
    <row r="95" spans="1:65" s="229" customFormat="1" ht="19.5">
      <c r="A95" s="225"/>
      <c r="B95" s="226"/>
      <c r="C95" s="225"/>
      <c r="D95" s="314" t="s">
        <v>157</v>
      </c>
      <c r="E95" s="225"/>
      <c r="F95" s="315" t="s">
        <v>256</v>
      </c>
      <c r="G95" s="225"/>
      <c r="H95" s="225"/>
      <c r="I95" s="225"/>
      <c r="J95" s="225"/>
      <c r="K95" s="225"/>
      <c r="L95" s="226"/>
      <c r="M95" s="316"/>
      <c r="N95" s="317"/>
      <c r="O95" s="318"/>
      <c r="P95" s="318"/>
      <c r="Q95" s="318"/>
      <c r="R95" s="318"/>
      <c r="S95" s="318"/>
      <c r="T95" s="319"/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  <c r="AT95" s="216" t="s">
        <v>157</v>
      </c>
      <c r="AU95" s="216" t="s">
        <v>78</v>
      </c>
    </row>
    <row r="96" spans="1:65" s="229" customFormat="1" ht="11.25">
      <c r="A96" s="225"/>
      <c r="B96" s="226"/>
      <c r="C96" s="225"/>
      <c r="D96" s="329" t="s">
        <v>158</v>
      </c>
      <c r="E96" s="225"/>
      <c r="F96" s="330" t="s">
        <v>257</v>
      </c>
      <c r="G96" s="225"/>
      <c r="H96" s="225"/>
      <c r="I96" s="225"/>
      <c r="J96" s="225"/>
      <c r="K96" s="225"/>
      <c r="L96" s="226"/>
      <c r="M96" s="316"/>
      <c r="N96" s="317"/>
      <c r="O96" s="318"/>
      <c r="P96" s="318"/>
      <c r="Q96" s="318"/>
      <c r="R96" s="318"/>
      <c r="S96" s="318"/>
      <c r="T96" s="319"/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T96" s="216" t="s">
        <v>158</v>
      </c>
      <c r="AU96" s="216" t="s">
        <v>78</v>
      </c>
    </row>
    <row r="97" spans="1:65" s="229" customFormat="1" ht="24.2" customHeight="1">
      <c r="A97" s="225"/>
      <c r="B97" s="226"/>
      <c r="C97" s="331" t="s">
        <v>85</v>
      </c>
      <c r="D97" s="331" t="s">
        <v>183</v>
      </c>
      <c r="E97" s="332" t="s">
        <v>258</v>
      </c>
      <c r="F97" s="333" t="s">
        <v>259</v>
      </c>
      <c r="G97" s="334" t="s">
        <v>155</v>
      </c>
      <c r="H97" s="335">
        <v>6</v>
      </c>
      <c r="I97" s="359"/>
      <c r="J97" s="336">
        <f>ROUND(I97*H97,2)</f>
        <v>0</v>
      </c>
      <c r="K97" s="333" t="s">
        <v>253</v>
      </c>
      <c r="L97" s="337"/>
      <c r="M97" s="338" t="s">
        <v>3</v>
      </c>
      <c r="N97" s="339" t="s">
        <v>42</v>
      </c>
      <c r="O97" s="310">
        <v>0</v>
      </c>
      <c r="P97" s="310">
        <f>O97*H97</f>
        <v>0</v>
      </c>
      <c r="Q97" s="310">
        <v>0</v>
      </c>
      <c r="R97" s="310">
        <f>Q97*H97</f>
        <v>0</v>
      </c>
      <c r="S97" s="310">
        <v>0</v>
      </c>
      <c r="T97" s="311">
        <f>S97*H97</f>
        <v>0</v>
      </c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R97" s="312" t="s">
        <v>180</v>
      </c>
      <c r="AT97" s="312" t="s">
        <v>183</v>
      </c>
      <c r="AU97" s="312" t="s">
        <v>78</v>
      </c>
      <c r="AY97" s="216" t="s">
        <v>149</v>
      </c>
      <c r="BE97" s="313">
        <f>IF(N97="základní",J97,0)</f>
        <v>0</v>
      </c>
      <c r="BF97" s="313">
        <f>IF(N97="snížená",J97,0)</f>
        <v>0</v>
      </c>
      <c r="BG97" s="313">
        <f>IF(N97="zákl. přenesená",J97,0)</f>
        <v>0</v>
      </c>
      <c r="BH97" s="313">
        <f>IF(N97="sníž. přenesená",J97,0)</f>
        <v>0</v>
      </c>
      <c r="BI97" s="313">
        <f>IF(N97="nulová",J97,0)</f>
        <v>0</v>
      </c>
      <c r="BJ97" s="216" t="s">
        <v>78</v>
      </c>
      <c r="BK97" s="313">
        <f>ROUND(I97*H97,2)</f>
        <v>0</v>
      </c>
      <c r="BL97" s="216" t="s">
        <v>85</v>
      </c>
      <c r="BM97" s="312" t="s">
        <v>180</v>
      </c>
    </row>
    <row r="98" spans="1:65" s="229" customFormat="1" ht="19.5">
      <c r="A98" s="225"/>
      <c r="B98" s="226"/>
      <c r="C98" s="225"/>
      <c r="D98" s="314" t="s">
        <v>157</v>
      </c>
      <c r="E98" s="225"/>
      <c r="F98" s="315" t="s">
        <v>259</v>
      </c>
      <c r="G98" s="225"/>
      <c r="H98" s="225"/>
      <c r="I98" s="225"/>
      <c r="J98" s="225"/>
      <c r="K98" s="225"/>
      <c r="L98" s="226"/>
      <c r="M98" s="316"/>
      <c r="N98" s="317"/>
      <c r="O98" s="318"/>
      <c r="P98" s="318"/>
      <c r="Q98" s="318"/>
      <c r="R98" s="318"/>
      <c r="S98" s="318"/>
      <c r="T98" s="319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T98" s="216" t="s">
        <v>157</v>
      </c>
      <c r="AU98" s="216" t="s">
        <v>78</v>
      </c>
    </row>
    <row r="99" spans="1:65" s="229" customFormat="1" ht="29.25">
      <c r="A99" s="225"/>
      <c r="B99" s="226"/>
      <c r="C99" s="225"/>
      <c r="D99" s="314" t="s">
        <v>239</v>
      </c>
      <c r="E99" s="225"/>
      <c r="F99" s="321" t="s">
        <v>260</v>
      </c>
      <c r="G99" s="225"/>
      <c r="H99" s="225"/>
      <c r="I99" s="225"/>
      <c r="J99" s="225"/>
      <c r="K99" s="225"/>
      <c r="L99" s="226"/>
      <c r="M99" s="316"/>
      <c r="N99" s="317"/>
      <c r="O99" s="318"/>
      <c r="P99" s="318"/>
      <c r="Q99" s="318"/>
      <c r="R99" s="318"/>
      <c r="S99" s="318"/>
      <c r="T99" s="319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T99" s="216" t="s">
        <v>239</v>
      </c>
      <c r="AU99" s="216" t="s">
        <v>78</v>
      </c>
    </row>
    <row r="100" spans="1:65" s="229" customFormat="1" ht="24.2" customHeight="1">
      <c r="A100" s="225"/>
      <c r="B100" s="226"/>
      <c r="C100" s="302" t="s">
        <v>106</v>
      </c>
      <c r="D100" s="302" t="s">
        <v>152</v>
      </c>
      <c r="E100" s="303" t="s">
        <v>261</v>
      </c>
      <c r="F100" s="304" t="s">
        <v>262</v>
      </c>
      <c r="G100" s="305" t="s">
        <v>263</v>
      </c>
      <c r="H100" s="306">
        <v>40</v>
      </c>
      <c r="I100" s="326"/>
      <c r="J100" s="307">
        <f>ROUND(I100*H100,2)</f>
        <v>0</v>
      </c>
      <c r="K100" s="304" t="s">
        <v>165</v>
      </c>
      <c r="L100" s="226"/>
      <c r="M100" s="308" t="s">
        <v>3</v>
      </c>
      <c r="N100" s="309" t="s">
        <v>42</v>
      </c>
      <c r="O100" s="310">
        <v>0.2</v>
      </c>
      <c r="P100" s="310">
        <f>O100*H100</f>
        <v>8</v>
      </c>
      <c r="Q100" s="310">
        <v>0</v>
      </c>
      <c r="R100" s="310">
        <f>Q100*H100</f>
        <v>0</v>
      </c>
      <c r="S100" s="310">
        <v>0</v>
      </c>
      <c r="T100" s="311">
        <f>S100*H100</f>
        <v>0</v>
      </c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R100" s="312" t="s">
        <v>85</v>
      </c>
      <c r="AT100" s="312" t="s">
        <v>152</v>
      </c>
      <c r="AU100" s="312" t="s">
        <v>78</v>
      </c>
      <c r="AY100" s="216" t="s">
        <v>149</v>
      </c>
      <c r="BE100" s="313">
        <f>IF(N100="základní",J100,0)</f>
        <v>0</v>
      </c>
      <c r="BF100" s="313">
        <f>IF(N100="snížená",J100,0)</f>
        <v>0</v>
      </c>
      <c r="BG100" s="313">
        <f>IF(N100="zákl. přenesená",J100,0)</f>
        <v>0</v>
      </c>
      <c r="BH100" s="313">
        <f>IF(N100="sníž. přenesená",J100,0)</f>
        <v>0</v>
      </c>
      <c r="BI100" s="313">
        <f>IF(N100="nulová",J100,0)</f>
        <v>0</v>
      </c>
      <c r="BJ100" s="216" t="s">
        <v>78</v>
      </c>
      <c r="BK100" s="313">
        <f>ROUND(I100*H100,2)</f>
        <v>0</v>
      </c>
      <c r="BL100" s="216" t="s">
        <v>85</v>
      </c>
      <c r="BM100" s="312" t="s">
        <v>187</v>
      </c>
    </row>
    <row r="101" spans="1:65" s="229" customFormat="1" ht="19.5">
      <c r="A101" s="225"/>
      <c r="B101" s="226"/>
      <c r="C101" s="225"/>
      <c r="D101" s="314" t="s">
        <v>157</v>
      </c>
      <c r="E101" s="225"/>
      <c r="F101" s="315" t="s">
        <v>264</v>
      </c>
      <c r="G101" s="225"/>
      <c r="H101" s="225"/>
      <c r="I101" s="225"/>
      <c r="J101" s="225"/>
      <c r="K101" s="225"/>
      <c r="L101" s="226"/>
      <c r="M101" s="316"/>
      <c r="N101" s="317"/>
      <c r="O101" s="318"/>
      <c r="P101" s="318"/>
      <c r="Q101" s="318"/>
      <c r="R101" s="318"/>
      <c r="S101" s="318"/>
      <c r="T101" s="319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T101" s="216" t="s">
        <v>157</v>
      </c>
      <c r="AU101" s="216" t="s">
        <v>78</v>
      </c>
    </row>
    <row r="102" spans="1:65" s="229" customFormat="1" ht="11.25">
      <c r="A102" s="225"/>
      <c r="B102" s="226"/>
      <c r="C102" s="225"/>
      <c r="D102" s="329" t="s">
        <v>158</v>
      </c>
      <c r="E102" s="225"/>
      <c r="F102" s="330" t="s">
        <v>265</v>
      </c>
      <c r="G102" s="225"/>
      <c r="H102" s="225"/>
      <c r="I102" s="225"/>
      <c r="J102" s="225"/>
      <c r="K102" s="225"/>
      <c r="L102" s="226"/>
      <c r="M102" s="316"/>
      <c r="N102" s="317"/>
      <c r="O102" s="318"/>
      <c r="P102" s="318"/>
      <c r="Q102" s="318"/>
      <c r="R102" s="318"/>
      <c r="S102" s="318"/>
      <c r="T102" s="319"/>
      <c r="U102" s="225"/>
      <c r="V102" s="225"/>
      <c r="W102" s="225"/>
      <c r="X102" s="225"/>
      <c r="Y102" s="225"/>
      <c r="Z102" s="225"/>
      <c r="AA102" s="225"/>
      <c r="AB102" s="225"/>
      <c r="AC102" s="225"/>
      <c r="AD102" s="225"/>
      <c r="AE102" s="225"/>
      <c r="AT102" s="216" t="s">
        <v>158</v>
      </c>
      <c r="AU102" s="216" t="s">
        <v>78</v>
      </c>
    </row>
    <row r="103" spans="1:65" s="340" customFormat="1" ht="11.25">
      <c r="B103" s="341"/>
      <c r="D103" s="314" t="s">
        <v>188</v>
      </c>
      <c r="E103" s="342" t="s">
        <v>3</v>
      </c>
      <c r="F103" s="343" t="s">
        <v>266</v>
      </c>
      <c r="H103" s="344">
        <v>40</v>
      </c>
      <c r="L103" s="341"/>
      <c r="M103" s="345"/>
      <c r="N103" s="346"/>
      <c r="O103" s="346"/>
      <c r="P103" s="346"/>
      <c r="Q103" s="346"/>
      <c r="R103" s="346"/>
      <c r="S103" s="346"/>
      <c r="T103" s="347"/>
      <c r="AT103" s="342" t="s">
        <v>188</v>
      </c>
      <c r="AU103" s="342" t="s">
        <v>78</v>
      </c>
      <c r="AV103" s="340" t="s">
        <v>80</v>
      </c>
      <c r="AW103" s="340" t="s">
        <v>33</v>
      </c>
      <c r="AX103" s="340" t="s">
        <v>71</v>
      </c>
      <c r="AY103" s="342" t="s">
        <v>149</v>
      </c>
    </row>
    <row r="104" spans="1:65" s="348" customFormat="1" ht="11.25">
      <c r="B104" s="349"/>
      <c r="D104" s="314" t="s">
        <v>188</v>
      </c>
      <c r="E104" s="350" t="s">
        <v>3</v>
      </c>
      <c r="F104" s="351" t="s">
        <v>190</v>
      </c>
      <c r="H104" s="352">
        <v>40</v>
      </c>
      <c r="L104" s="349"/>
      <c r="M104" s="353"/>
      <c r="N104" s="354"/>
      <c r="O104" s="354"/>
      <c r="P104" s="354"/>
      <c r="Q104" s="354"/>
      <c r="R104" s="354"/>
      <c r="S104" s="354"/>
      <c r="T104" s="355"/>
      <c r="AT104" s="350" t="s">
        <v>188</v>
      </c>
      <c r="AU104" s="350" t="s">
        <v>78</v>
      </c>
      <c r="AV104" s="348" t="s">
        <v>85</v>
      </c>
      <c r="AW104" s="348" t="s">
        <v>33</v>
      </c>
      <c r="AX104" s="348" t="s">
        <v>78</v>
      </c>
      <c r="AY104" s="350" t="s">
        <v>149</v>
      </c>
    </row>
    <row r="105" spans="1:65" s="229" customFormat="1" ht="24.2" customHeight="1">
      <c r="A105" s="225"/>
      <c r="B105" s="226"/>
      <c r="C105" s="331" t="s">
        <v>88</v>
      </c>
      <c r="D105" s="331" t="s">
        <v>183</v>
      </c>
      <c r="E105" s="332" t="s">
        <v>267</v>
      </c>
      <c r="F105" s="333" t="s">
        <v>268</v>
      </c>
      <c r="G105" s="334" t="s">
        <v>263</v>
      </c>
      <c r="H105" s="335">
        <v>40</v>
      </c>
      <c r="I105" s="359"/>
      <c r="J105" s="336">
        <f>ROUND(I105*H105,2)</f>
        <v>0</v>
      </c>
      <c r="K105" s="333" t="s">
        <v>165</v>
      </c>
      <c r="L105" s="337"/>
      <c r="M105" s="338" t="s">
        <v>3</v>
      </c>
      <c r="N105" s="339" t="s">
        <v>42</v>
      </c>
      <c r="O105" s="310">
        <v>0</v>
      </c>
      <c r="P105" s="310">
        <f>O105*H105</f>
        <v>0</v>
      </c>
      <c r="Q105" s="310">
        <v>4.0000000000000002E-4</v>
      </c>
      <c r="R105" s="310">
        <f>Q105*H105</f>
        <v>1.6E-2</v>
      </c>
      <c r="S105" s="310">
        <v>0</v>
      </c>
      <c r="T105" s="311">
        <f>S105*H105</f>
        <v>0</v>
      </c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R105" s="312" t="s">
        <v>180</v>
      </c>
      <c r="AT105" s="312" t="s">
        <v>183</v>
      </c>
      <c r="AU105" s="312" t="s">
        <v>78</v>
      </c>
      <c r="AY105" s="216" t="s">
        <v>149</v>
      </c>
      <c r="BE105" s="313">
        <f>IF(N105="základní",J105,0)</f>
        <v>0</v>
      </c>
      <c r="BF105" s="313">
        <f>IF(N105="snížená",J105,0)</f>
        <v>0</v>
      </c>
      <c r="BG105" s="313">
        <f>IF(N105="zákl. přenesená",J105,0)</f>
        <v>0</v>
      </c>
      <c r="BH105" s="313">
        <f>IF(N105="sníž. přenesená",J105,0)</f>
        <v>0</v>
      </c>
      <c r="BI105" s="313">
        <f>IF(N105="nulová",J105,0)</f>
        <v>0</v>
      </c>
      <c r="BJ105" s="216" t="s">
        <v>78</v>
      </c>
      <c r="BK105" s="313">
        <f>ROUND(I105*H105,2)</f>
        <v>0</v>
      </c>
      <c r="BL105" s="216" t="s">
        <v>85</v>
      </c>
      <c r="BM105" s="312" t="s">
        <v>9</v>
      </c>
    </row>
    <row r="106" spans="1:65" s="229" customFormat="1" ht="11.25">
      <c r="A106" s="225"/>
      <c r="B106" s="226"/>
      <c r="C106" s="225"/>
      <c r="D106" s="314" t="s">
        <v>157</v>
      </c>
      <c r="E106" s="225"/>
      <c r="F106" s="315" t="s">
        <v>268</v>
      </c>
      <c r="G106" s="225"/>
      <c r="H106" s="225"/>
      <c r="I106" s="225"/>
      <c r="J106" s="225"/>
      <c r="K106" s="225"/>
      <c r="L106" s="226"/>
      <c r="M106" s="316"/>
      <c r="N106" s="317"/>
      <c r="O106" s="318"/>
      <c r="P106" s="318"/>
      <c r="Q106" s="318"/>
      <c r="R106" s="318"/>
      <c r="S106" s="318"/>
      <c r="T106" s="319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T106" s="216" t="s">
        <v>157</v>
      </c>
      <c r="AU106" s="216" t="s">
        <v>78</v>
      </c>
    </row>
    <row r="107" spans="1:65" s="229" customFormat="1" ht="24.2" customHeight="1">
      <c r="A107" s="225"/>
      <c r="B107" s="226"/>
      <c r="C107" s="302" t="s">
        <v>195</v>
      </c>
      <c r="D107" s="302" t="s">
        <v>152</v>
      </c>
      <c r="E107" s="303" t="s">
        <v>269</v>
      </c>
      <c r="F107" s="304" t="s">
        <v>270</v>
      </c>
      <c r="G107" s="305" t="s">
        <v>263</v>
      </c>
      <c r="H107" s="306">
        <v>32</v>
      </c>
      <c r="I107" s="326"/>
      <c r="J107" s="307">
        <f>ROUND(I107*H107,2)</f>
        <v>0</v>
      </c>
      <c r="K107" s="304" t="s">
        <v>165</v>
      </c>
      <c r="L107" s="226"/>
      <c r="M107" s="308" t="s">
        <v>3</v>
      </c>
      <c r="N107" s="309" t="s">
        <v>42</v>
      </c>
      <c r="O107" s="310">
        <v>0.218</v>
      </c>
      <c r="P107" s="310">
        <f>O107*H107</f>
        <v>6.976</v>
      </c>
      <c r="Q107" s="310">
        <v>0</v>
      </c>
      <c r="R107" s="310">
        <f>Q107*H107</f>
        <v>0</v>
      </c>
      <c r="S107" s="310">
        <v>0</v>
      </c>
      <c r="T107" s="311">
        <f>S107*H107</f>
        <v>0</v>
      </c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R107" s="312" t="s">
        <v>85</v>
      </c>
      <c r="AT107" s="312" t="s">
        <v>152</v>
      </c>
      <c r="AU107" s="312" t="s">
        <v>78</v>
      </c>
      <c r="AY107" s="216" t="s">
        <v>149</v>
      </c>
      <c r="BE107" s="313">
        <f>IF(N107="základní",J107,0)</f>
        <v>0</v>
      </c>
      <c r="BF107" s="313">
        <f>IF(N107="snížená",J107,0)</f>
        <v>0</v>
      </c>
      <c r="BG107" s="313">
        <f>IF(N107="zákl. přenesená",J107,0)</f>
        <v>0</v>
      </c>
      <c r="BH107" s="313">
        <f>IF(N107="sníž. přenesená",J107,0)</f>
        <v>0</v>
      </c>
      <c r="BI107" s="313">
        <f>IF(N107="nulová",J107,0)</f>
        <v>0</v>
      </c>
      <c r="BJ107" s="216" t="s">
        <v>78</v>
      </c>
      <c r="BK107" s="313">
        <f>ROUND(I107*H107,2)</f>
        <v>0</v>
      </c>
      <c r="BL107" s="216" t="s">
        <v>85</v>
      </c>
      <c r="BM107" s="312" t="s">
        <v>198</v>
      </c>
    </row>
    <row r="108" spans="1:65" s="229" customFormat="1" ht="19.5">
      <c r="A108" s="225"/>
      <c r="B108" s="226"/>
      <c r="C108" s="225"/>
      <c r="D108" s="314" t="s">
        <v>157</v>
      </c>
      <c r="E108" s="225"/>
      <c r="F108" s="315" t="s">
        <v>271</v>
      </c>
      <c r="G108" s="225"/>
      <c r="H108" s="225"/>
      <c r="I108" s="225"/>
      <c r="J108" s="225"/>
      <c r="K108" s="225"/>
      <c r="L108" s="226"/>
      <c r="M108" s="316"/>
      <c r="N108" s="317"/>
      <c r="O108" s="318"/>
      <c r="P108" s="318"/>
      <c r="Q108" s="318"/>
      <c r="R108" s="318"/>
      <c r="S108" s="318"/>
      <c r="T108" s="319"/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  <c r="AT108" s="216" t="s">
        <v>157</v>
      </c>
      <c r="AU108" s="216" t="s">
        <v>78</v>
      </c>
    </row>
    <row r="109" spans="1:65" s="229" customFormat="1" ht="11.25">
      <c r="A109" s="225"/>
      <c r="B109" s="226"/>
      <c r="C109" s="225"/>
      <c r="D109" s="329" t="s">
        <v>158</v>
      </c>
      <c r="E109" s="225"/>
      <c r="F109" s="330" t="s">
        <v>272</v>
      </c>
      <c r="G109" s="225"/>
      <c r="H109" s="225"/>
      <c r="I109" s="225"/>
      <c r="J109" s="225"/>
      <c r="K109" s="225"/>
      <c r="L109" s="226"/>
      <c r="M109" s="316"/>
      <c r="N109" s="317"/>
      <c r="O109" s="318"/>
      <c r="P109" s="318"/>
      <c r="Q109" s="318"/>
      <c r="R109" s="318"/>
      <c r="S109" s="318"/>
      <c r="T109" s="319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T109" s="216" t="s">
        <v>158</v>
      </c>
      <c r="AU109" s="216" t="s">
        <v>78</v>
      </c>
    </row>
    <row r="110" spans="1:65" s="340" customFormat="1" ht="11.25">
      <c r="B110" s="341"/>
      <c r="D110" s="314" t="s">
        <v>188</v>
      </c>
      <c r="E110" s="342" t="s">
        <v>3</v>
      </c>
      <c r="F110" s="343" t="s">
        <v>273</v>
      </c>
      <c r="H110" s="344">
        <v>32</v>
      </c>
      <c r="L110" s="341"/>
      <c r="M110" s="345"/>
      <c r="N110" s="346"/>
      <c r="O110" s="346"/>
      <c r="P110" s="346"/>
      <c r="Q110" s="346"/>
      <c r="R110" s="346"/>
      <c r="S110" s="346"/>
      <c r="T110" s="347"/>
      <c r="AT110" s="342" t="s">
        <v>188</v>
      </c>
      <c r="AU110" s="342" t="s">
        <v>78</v>
      </c>
      <c r="AV110" s="340" t="s">
        <v>80</v>
      </c>
      <c r="AW110" s="340" t="s">
        <v>33</v>
      </c>
      <c r="AX110" s="340" t="s">
        <v>71</v>
      </c>
      <c r="AY110" s="342" t="s">
        <v>149</v>
      </c>
    </row>
    <row r="111" spans="1:65" s="348" customFormat="1" ht="11.25">
      <c r="B111" s="349"/>
      <c r="D111" s="314" t="s">
        <v>188</v>
      </c>
      <c r="E111" s="350" t="s">
        <v>3</v>
      </c>
      <c r="F111" s="351" t="s">
        <v>190</v>
      </c>
      <c r="H111" s="352">
        <v>32</v>
      </c>
      <c r="L111" s="349"/>
      <c r="M111" s="353"/>
      <c r="N111" s="354"/>
      <c r="O111" s="354"/>
      <c r="P111" s="354"/>
      <c r="Q111" s="354"/>
      <c r="R111" s="354"/>
      <c r="S111" s="354"/>
      <c r="T111" s="355"/>
      <c r="AT111" s="350" t="s">
        <v>188</v>
      </c>
      <c r="AU111" s="350" t="s">
        <v>78</v>
      </c>
      <c r="AV111" s="348" t="s">
        <v>85</v>
      </c>
      <c r="AW111" s="348" t="s">
        <v>33</v>
      </c>
      <c r="AX111" s="348" t="s">
        <v>78</v>
      </c>
      <c r="AY111" s="350" t="s">
        <v>149</v>
      </c>
    </row>
    <row r="112" spans="1:65" s="229" customFormat="1" ht="24.2" customHeight="1">
      <c r="A112" s="225"/>
      <c r="B112" s="226"/>
      <c r="C112" s="331" t="s">
        <v>180</v>
      </c>
      <c r="D112" s="331" t="s">
        <v>183</v>
      </c>
      <c r="E112" s="332" t="s">
        <v>274</v>
      </c>
      <c r="F112" s="333" t="s">
        <v>275</v>
      </c>
      <c r="G112" s="334" t="s">
        <v>263</v>
      </c>
      <c r="H112" s="335">
        <v>32</v>
      </c>
      <c r="I112" s="359"/>
      <c r="J112" s="336">
        <f>ROUND(I112*H112,2)</f>
        <v>0</v>
      </c>
      <c r="K112" s="333" t="s">
        <v>165</v>
      </c>
      <c r="L112" s="337"/>
      <c r="M112" s="338" t="s">
        <v>3</v>
      </c>
      <c r="N112" s="339" t="s">
        <v>42</v>
      </c>
      <c r="O112" s="310">
        <v>0</v>
      </c>
      <c r="P112" s="310">
        <f>O112*H112</f>
        <v>0</v>
      </c>
      <c r="Q112" s="310">
        <v>6.9999999999999999E-4</v>
      </c>
      <c r="R112" s="310">
        <f>Q112*H112</f>
        <v>2.24E-2</v>
      </c>
      <c r="S112" s="310">
        <v>0</v>
      </c>
      <c r="T112" s="311">
        <f>S112*H112</f>
        <v>0</v>
      </c>
      <c r="U112" s="225"/>
      <c r="V112" s="225"/>
      <c r="W112" s="225"/>
      <c r="X112" s="225"/>
      <c r="Y112" s="225"/>
      <c r="Z112" s="225"/>
      <c r="AA112" s="225"/>
      <c r="AB112" s="225"/>
      <c r="AC112" s="225"/>
      <c r="AD112" s="225"/>
      <c r="AE112" s="225"/>
      <c r="AR112" s="312" t="s">
        <v>180</v>
      </c>
      <c r="AT112" s="312" t="s">
        <v>183</v>
      </c>
      <c r="AU112" s="312" t="s">
        <v>78</v>
      </c>
      <c r="AY112" s="216" t="s">
        <v>149</v>
      </c>
      <c r="BE112" s="313">
        <f>IF(N112="základní",J112,0)</f>
        <v>0</v>
      </c>
      <c r="BF112" s="313">
        <f>IF(N112="snížená",J112,0)</f>
        <v>0</v>
      </c>
      <c r="BG112" s="313">
        <f>IF(N112="zákl. přenesená",J112,0)</f>
        <v>0</v>
      </c>
      <c r="BH112" s="313">
        <f>IF(N112="sníž. přenesená",J112,0)</f>
        <v>0</v>
      </c>
      <c r="BI112" s="313">
        <f>IF(N112="nulová",J112,0)</f>
        <v>0</v>
      </c>
      <c r="BJ112" s="216" t="s">
        <v>78</v>
      </c>
      <c r="BK112" s="313">
        <f>ROUND(I112*H112,2)</f>
        <v>0</v>
      </c>
      <c r="BL112" s="216" t="s">
        <v>85</v>
      </c>
      <c r="BM112" s="312" t="s">
        <v>175</v>
      </c>
    </row>
    <row r="113" spans="1:65" s="229" customFormat="1" ht="11.25">
      <c r="A113" s="225"/>
      <c r="B113" s="226"/>
      <c r="C113" s="225"/>
      <c r="D113" s="314" t="s">
        <v>157</v>
      </c>
      <c r="E113" s="225"/>
      <c r="F113" s="315" t="s">
        <v>275</v>
      </c>
      <c r="G113" s="225"/>
      <c r="H113" s="225"/>
      <c r="I113" s="225"/>
      <c r="J113" s="225"/>
      <c r="K113" s="225"/>
      <c r="L113" s="226"/>
      <c r="M113" s="316"/>
      <c r="N113" s="317"/>
      <c r="O113" s="318"/>
      <c r="P113" s="318"/>
      <c r="Q113" s="318"/>
      <c r="R113" s="318"/>
      <c r="S113" s="318"/>
      <c r="T113" s="319"/>
      <c r="U113" s="225"/>
      <c r="V113" s="225"/>
      <c r="W113" s="225"/>
      <c r="X113" s="225"/>
      <c r="Y113" s="225"/>
      <c r="Z113" s="225"/>
      <c r="AA113" s="225"/>
      <c r="AB113" s="225"/>
      <c r="AC113" s="225"/>
      <c r="AD113" s="225"/>
      <c r="AE113" s="225"/>
      <c r="AT113" s="216" t="s">
        <v>157</v>
      </c>
      <c r="AU113" s="216" t="s">
        <v>78</v>
      </c>
    </row>
    <row r="114" spans="1:65" s="229" customFormat="1" ht="24.2" customHeight="1">
      <c r="A114" s="225"/>
      <c r="B114" s="226"/>
      <c r="C114" s="302" t="s">
        <v>150</v>
      </c>
      <c r="D114" s="302" t="s">
        <v>152</v>
      </c>
      <c r="E114" s="303" t="s">
        <v>276</v>
      </c>
      <c r="F114" s="304" t="s">
        <v>277</v>
      </c>
      <c r="G114" s="305" t="s">
        <v>263</v>
      </c>
      <c r="H114" s="306">
        <v>40</v>
      </c>
      <c r="I114" s="326"/>
      <c r="J114" s="307">
        <f>ROUND(I114*H114,2)</f>
        <v>0</v>
      </c>
      <c r="K114" s="304" t="s">
        <v>165</v>
      </c>
      <c r="L114" s="226"/>
      <c r="M114" s="308" t="s">
        <v>3</v>
      </c>
      <c r="N114" s="309" t="s">
        <v>42</v>
      </c>
      <c r="O114" s="310">
        <v>0.23400000000000001</v>
      </c>
      <c r="P114" s="310">
        <f>O114*H114</f>
        <v>9.3600000000000012</v>
      </c>
      <c r="Q114" s="310">
        <v>0</v>
      </c>
      <c r="R114" s="310">
        <f>Q114*H114</f>
        <v>0</v>
      </c>
      <c r="S114" s="310">
        <v>0</v>
      </c>
      <c r="T114" s="311">
        <f>S114*H114</f>
        <v>0</v>
      </c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R114" s="312" t="s">
        <v>85</v>
      </c>
      <c r="AT114" s="312" t="s">
        <v>152</v>
      </c>
      <c r="AU114" s="312" t="s">
        <v>78</v>
      </c>
      <c r="AY114" s="216" t="s">
        <v>149</v>
      </c>
      <c r="BE114" s="313">
        <f>IF(N114="základní",J114,0)</f>
        <v>0</v>
      </c>
      <c r="BF114" s="313">
        <f>IF(N114="snížená",J114,0)</f>
        <v>0</v>
      </c>
      <c r="BG114" s="313">
        <f>IF(N114="zákl. přenesená",J114,0)</f>
        <v>0</v>
      </c>
      <c r="BH114" s="313">
        <f>IF(N114="sníž. přenesená",J114,0)</f>
        <v>0</v>
      </c>
      <c r="BI114" s="313">
        <f>IF(N114="nulová",J114,0)</f>
        <v>0</v>
      </c>
      <c r="BJ114" s="216" t="s">
        <v>78</v>
      </c>
      <c r="BK114" s="313">
        <f>ROUND(I114*H114,2)</f>
        <v>0</v>
      </c>
      <c r="BL114" s="216" t="s">
        <v>85</v>
      </c>
      <c r="BM114" s="312" t="s">
        <v>208</v>
      </c>
    </row>
    <row r="115" spans="1:65" s="229" customFormat="1" ht="19.5">
      <c r="A115" s="225"/>
      <c r="B115" s="226"/>
      <c r="C115" s="225"/>
      <c r="D115" s="314" t="s">
        <v>157</v>
      </c>
      <c r="E115" s="225"/>
      <c r="F115" s="315" t="s">
        <v>278</v>
      </c>
      <c r="G115" s="225"/>
      <c r="H115" s="225"/>
      <c r="I115" s="225"/>
      <c r="J115" s="225"/>
      <c r="K115" s="225"/>
      <c r="L115" s="226"/>
      <c r="M115" s="316"/>
      <c r="N115" s="317"/>
      <c r="O115" s="318"/>
      <c r="P115" s="318"/>
      <c r="Q115" s="318"/>
      <c r="R115" s="318"/>
      <c r="S115" s="318"/>
      <c r="T115" s="319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T115" s="216" t="s">
        <v>157</v>
      </c>
      <c r="AU115" s="216" t="s">
        <v>78</v>
      </c>
    </row>
    <row r="116" spans="1:65" s="229" customFormat="1" ht="11.25">
      <c r="A116" s="225"/>
      <c r="B116" s="226"/>
      <c r="C116" s="225"/>
      <c r="D116" s="329" t="s">
        <v>158</v>
      </c>
      <c r="E116" s="225"/>
      <c r="F116" s="330" t="s">
        <v>279</v>
      </c>
      <c r="G116" s="225"/>
      <c r="H116" s="225"/>
      <c r="I116" s="225"/>
      <c r="J116" s="225"/>
      <c r="K116" s="225"/>
      <c r="L116" s="226"/>
      <c r="M116" s="316"/>
      <c r="N116" s="317"/>
      <c r="O116" s="318"/>
      <c r="P116" s="318"/>
      <c r="Q116" s="318"/>
      <c r="R116" s="318"/>
      <c r="S116" s="318"/>
      <c r="T116" s="319"/>
      <c r="U116" s="225"/>
      <c r="V116" s="225"/>
      <c r="W116" s="225"/>
      <c r="X116" s="225"/>
      <c r="Y116" s="225"/>
      <c r="Z116" s="225"/>
      <c r="AA116" s="225"/>
      <c r="AB116" s="225"/>
      <c r="AC116" s="225"/>
      <c r="AD116" s="225"/>
      <c r="AE116" s="225"/>
      <c r="AT116" s="216" t="s">
        <v>158</v>
      </c>
      <c r="AU116" s="216" t="s">
        <v>78</v>
      </c>
    </row>
    <row r="117" spans="1:65" s="229" customFormat="1" ht="24.2" customHeight="1">
      <c r="A117" s="225"/>
      <c r="B117" s="226"/>
      <c r="C117" s="331" t="s">
        <v>187</v>
      </c>
      <c r="D117" s="331" t="s">
        <v>183</v>
      </c>
      <c r="E117" s="332" t="s">
        <v>280</v>
      </c>
      <c r="F117" s="333" t="s">
        <v>281</v>
      </c>
      <c r="G117" s="334" t="s">
        <v>263</v>
      </c>
      <c r="H117" s="335">
        <v>40</v>
      </c>
      <c r="I117" s="359"/>
      <c r="J117" s="336">
        <f>ROUND(I117*H117,2)</f>
        <v>0</v>
      </c>
      <c r="K117" s="333" t="s">
        <v>165</v>
      </c>
      <c r="L117" s="337"/>
      <c r="M117" s="338" t="s">
        <v>3</v>
      </c>
      <c r="N117" s="339" t="s">
        <v>42</v>
      </c>
      <c r="O117" s="310">
        <v>0</v>
      </c>
      <c r="P117" s="310">
        <f>O117*H117</f>
        <v>0</v>
      </c>
      <c r="Q117" s="310">
        <v>1E-3</v>
      </c>
      <c r="R117" s="310">
        <f>Q117*H117</f>
        <v>0.04</v>
      </c>
      <c r="S117" s="310">
        <v>0</v>
      </c>
      <c r="T117" s="311">
        <f>S117*H117</f>
        <v>0</v>
      </c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R117" s="312" t="s">
        <v>180</v>
      </c>
      <c r="AT117" s="312" t="s">
        <v>183</v>
      </c>
      <c r="AU117" s="312" t="s">
        <v>78</v>
      </c>
      <c r="AY117" s="216" t="s">
        <v>149</v>
      </c>
      <c r="BE117" s="313">
        <f>IF(N117="základní",J117,0)</f>
        <v>0</v>
      </c>
      <c r="BF117" s="313">
        <f>IF(N117="snížená",J117,0)</f>
        <v>0</v>
      </c>
      <c r="BG117" s="313">
        <f>IF(N117="zákl. přenesená",J117,0)</f>
        <v>0</v>
      </c>
      <c r="BH117" s="313">
        <f>IF(N117="sníž. přenesená",J117,0)</f>
        <v>0</v>
      </c>
      <c r="BI117" s="313">
        <f>IF(N117="nulová",J117,0)</f>
        <v>0</v>
      </c>
      <c r="BJ117" s="216" t="s">
        <v>78</v>
      </c>
      <c r="BK117" s="313">
        <f>ROUND(I117*H117,2)</f>
        <v>0</v>
      </c>
      <c r="BL117" s="216" t="s">
        <v>85</v>
      </c>
      <c r="BM117" s="312" t="s">
        <v>213</v>
      </c>
    </row>
    <row r="118" spans="1:65" s="229" customFormat="1" ht="11.25">
      <c r="A118" s="225"/>
      <c r="B118" s="226"/>
      <c r="C118" s="225"/>
      <c r="D118" s="314" t="s">
        <v>157</v>
      </c>
      <c r="E118" s="225"/>
      <c r="F118" s="315" t="s">
        <v>281</v>
      </c>
      <c r="G118" s="225"/>
      <c r="H118" s="225"/>
      <c r="I118" s="225"/>
      <c r="J118" s="225"/>
      <c r="K118" s="225"/>
      <c r="L118" s="226"/>
      <c r="M118" s="316"/>
      <c r="N118" s="317"/>
      <c r="O118" s="318"/>
      <c r="P118" s="318"/>
      <c r="Q118" s="318"/>
      <c r="R118" s="318"/>
      <c r="S118" s="318"/>
      <c r="T118" s="319"/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T118" s="216" t="s">
        <v>157</v>
      </c>
      <c r="AU118" s="216" t="s">
        <v>78</v>
      </c>
    </row>
    <row r="119" spans="1:65" s="229" customFormat="1" ht="24.2" customHeight="1">
      <c r="A119" s="225"/>
      <c r="B119" s="226"/>
      <c r="C119" s="302" t="s">
        <v>216</v>
      </c>
      <c r="D119" s="302" t="s">
        <v>152</v>
      </c>
      <c r="E119" s="303" t="s">
        <v>282</v>
      </c>
      <c r="F119" s="304" t="s">
        <v>283</v>
      </c>
      <c r="G119" s="305" t="s">
        <v>263</v>
      </c>
      <c r="H119" s="306">
        <v>17</v>
      </c>
      <c r="I119" s="326"/>
      <c r="J119" s="307">
        <f>ROUND(I119*H119,2)</f>
        <v>0</v>
      </c>
      <c r="K119" s="304" t="s">
        <v>165</v>
      </c>
      <c r="L119" s="226"/>
      <c r="M119" s="308" t="s">
        <v>3</v>
      </c>
      <c r="N119" s="309" t="s">
        <v>42</v>
      </c>
      <c r="O119" s="310">
        <v>0.253</v>
      </c>
      <c r="P119" s="310">
        <f>O119*H119</f>
        <v>4.3010000000000002</v>
      </c>
      <c r="Q119" s="310">
        <v>0</v>
      </c>
      <c r="R119" s="310">
        <f>Q119*H119</f>
        <v>0</v>
      </c>
      <c r="S119" s="310">
        <v>0</v>
      </c>
      <c r="T119" s="311">
        <f>S119*H119</f>
        <v>0</v>
      </c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R119" s="312" t="s">
        <v>85</v>
      </c>
      <c r="AT119" s="312" t="s">
        <v>152</v>
      </c>
      <c r="AU119" s="312" t="s">
        <v>78</v>
      </c>
      <c r="AY119" s="216" t="s">
        <v>149</v>
      </c>
      <c r="BE119" s="313">
        <f>IF(N119="základní",J119,0)</f>
        <v>0</v>
      </c>
      <c r="BF119" s="313">
        <f>IF(N119="snížená",J119,0)</f>
        <v>0</v>
      </c>
      <c r="BG119" s="313">
        <f>IF(N119="zákl. přenesená",J119,0)</f>
        <v>0</v>
      </c>
      <c r="BH119" s="313">
        <f>IF(N119="sníž. přenesená",J119,0)</f>
        <v>0</v>
      </c>
      <c r="BI119" s="313">
        <f>IF(N119="nulová",J119,0)</f>
        <v>0</v>
      </c>
      <c r="BJ119" s="216" t="s">
        <v>78</v>
      </c>
      <c r="BK119" s="313">
        <f>ROUND(I119*H119,2)</f>
        <v>0</v>
      </c>
      <c r="BL119" s="216" t="s">
        <v>85</v>
      </c>
      <c r="BM119" s="312" t="s">
        <v>219</v>
      </c>
    </row>
    <row r="120" spans="1:65" s="229" customFormat="1" ht="19.5">
      <c r="A120" s="225"/>
      <c r="B120" s="226"/>
      <c r="C120" s="225"/>
      <c r="D120" s="314" t="s">
        <v>157</v>
      </c>
      <c r="E120" s="225"/>
      <c r="F120" s="315" t="s">
        <v>284</v>
      </c>
      <c r="G120" s="225"/>
      <c r="H120" s="225"/>
      <c r="I120" s="225"/>
      <c r="J120" s="225"/>
      <c r="K120" s="225"/>
      <c r="L120" s="226"/>
      <c r="M120" s="316"/>
      <c r="N120" s="317"/>
      <c r="O120" s="318"/>
      <c r="P120" s="318"/>
      <c r="Q120" s="318"/>
      <c r="R120" s="318"/>
      <c r="S120" s="318"/>
      <c r="T120" s="319"/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T120" s="216" t="s">
        <v>157</v>
      </c>
      <c r="AU120" s="216" t="s">
        <v>78</v>
      </c>
    </row>
    <row r="121" spans="1:65" s="229" customFormat="1" ht="11.25">
      <c r="A121" s="225"/>
      <c r="B121" s="226"/>
      <c r="C121" s="225"/>
      <c r="D121" s="329" t="s">
        <v>158</v>
      </c>
      <c r="E121" s="225"/>
      <c r="F121" s="330" t="s">
        <v>285</v>
      </c>
      <c r="G121" s="225"/>
      <c r="H121" s="225"/>
      <c r="I121" s="225"/>
      <c r="J121" s="225"/>
      <c r="K121" s="225"/>
      <c r="L121" s="226"/>
      <c r="M121" s="316"/>
      <c r="N121" s="317"/>
      <c r="O121" s="318"/>
      <c r="P121" s="318"/>
      <c r="Q121" s="318"/>
      <c r="R121" s="318"/>
      <c r="S121" s="318"/>
      <c r="T121" s="319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T121" s="216" t="s">
        <v>158</v>
      </c>
      <c r="AU121" s="216" t="s">
        <v>78</v>
      </c>
    </row>
    <row r="122" spans="1:65" s="340" customFormat="1" ht="11.25">
      <c r="B122" s="341"/>
      <c r="D122" s="314" t="s">
        <v>188</v>
      </c>
      <c r="E122" s="342" t="s">
        <v>3</v>
      </c>
      <c r="F122" s="343" t="s">
        <v>286</v>
      </c>
      <c r="H122" s="344">
        <v>17</v>
      </c>
      <c r="L122" s="341"/>
      <c r="M122" s="345"/>
      <c r="N122" s="346"/>
      <c r="O122" s="346"/>
      <c r="P122" s="346"/>
      <c r="Q122" s="346"/>
      <c r="R122" s="346"/>
      <c r="S122" s="346"/>
      <c r="T122" s="347"/>
      <c r="AT122" s="342" t="s">
        <v>188</v>
      </c>
      <c r="AU122" s="342" t="s">
        <v>78</v>
      </c>
      <c r="AV122" s="340" t="s">
        <v>80</v>
      </c>
      <c r="AW122" s="340" t="s">
        <v>33</v>
      </c>
      <c r="AX122" s="340" t="s">
        <v>71</v>
      </c>
      <c r="AY122" s="342" t="s">
        <v>149</v>
      </c>
    </row>
    <row r="123" spans="1:65" s="348" customFormat="1" ht="11.25">
      <c r="B123" s="349"/>
      <c r="D123" s="314" t="s">
        <v>188</v>
      </c>
      <c r="E123" s="350" t="s">
        <v>3</v>
      </c>
      <c r="F123" s="351" t="s">
        <v>190</v>
      </c>
      <c r="H123" s="352">
        <v>17</v>
      </c>
      <c r="L123" s="349"/>
      <c r="M123" s="353"/>
      <c r="N123" s="354"/>
      <c r="O123" s="354"/>
      <c r="P123" s="354"/>
      <c r="Q123" s="354"/>
      <c r="R123" s="354"/>
      <c r="S123" s="354"/>
      <c r="T123" s="355"/>
      <c r="AT123" s="350" t="s">
        <v>188</v>
      </c>
      <c r="AU123" s="350" t="s">
        <v>78</v>
      </c>
      <c r="AV123" s="348" t="s">
        <v>85</v>
      </c>
      <c r="AW123" s="348" t="s">
        <v>33</v>
      </c>
      <c r="AX123" s="348" t="s">
        <v>78</v>
      </c>
      <c r="AY123" s="350" t="s">
        <v>149</v>
      </c>
    </row>
    <row r="124" spans="1:65" s="229" customFormat="1" ht="24.2" customHeight="1">
      <c r="A124" s="225"/>
      <c r="B124" s="226"/>
      <c r="C124" s="331" t="s">
        <v>9</v>
      </c>
      <c r="D124" s="331" t="s">
        <v>183</v>
      </c>
      <c r="E124" s="332" t="s">
        <v>287</v>
      </c>
      <c r="F124" s="333" t="s">
        <v>288</v>
      </c>
      <c r="G124" s="334" t="s">
        <v>263</v>
      </c>
      <c r="H124" s="335">
        <v>17</v>
      </c>
      <c r="I124" s="359"/>
      <c r="J124" s="336">
        <f>ROUND(I124*H124,2)</f>
        <v>0</v>
      </c>
      <c r="K124" s="333" t="s">
        <v>165</v>
      </c>
      <c r="L124" s="337"/>
      <c r="M124" s="338" t="s">
        <v>3</v>
      </c>
      <c r="N124" s="339" t="s">
        <v>42</v>
      </c>
      <c r="O124" s="310">
        <v>0</v>
      </c>
      <c r="P124" s="310">
        <f>O124*H124</f>
        <v>0</v>
      </c>
      <c r="Q124" s="310">
        <v>1.4E-3</v>
      </c>
      <c r="R124" s="310">
        <f>Q124*H124</f>
        <v>2.3799999999999998E-2</v>
      </c>
      <c r="S124" s="310">
        <v>0</v>
      </c>
      <c r="T124" s="311">
        <f>S124*H124</f>
        <v>0</v>
      </c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R124" s="312" t="s">
        <v>180</v>
      </c>
      <c r="AT124" s="312" t="s">
        <v>183</v>
      </c>
      <c r="AU124" s="312" t="s">
        <v>78</v>
      </c>
      <c r="AY124" s="216" t="s">
        <v>149</v>
      </c>
      <c r="BE124" s="313">
        <f>IF(N124="základní",J124,0)</f>
        <v>0</v>
      </c>
      <c r="BF124" s="313">
        <f>IF(N124="snížená",J124,0)</f>
        <v>0</v>
      </c>
      <c r="BG124" s="313">
        <f>IF(N124="zákl. přenesená",J124,0)</f>
        <v>0</v>
      </c>
      <c r="BH124" s="313">
        <f>IF(N124="sníž. přenesená",J124,0)</f>
        <v>0</v>
      </c>
      <c r="BI124" s="313">
        <f>IF(N124="nulová",J124,0)</f>
        <v>0</v>
      </c>
      <c r="BJ124" s="216" t="s">
        <v>78</v>
      </c>
      <c r="BK124" s="313">
        <f>ROUND(I124*H124,2)</f>
        <v>0</v>
      </c>
      <c r="BL124" s="216" t="s">
        <v>85</v>
      </c>
      <c r="BM124" s="312" t="s">
        <v>223</v>
      </c>
    </row>
    <row r="125" spans="1:65" s="229" customFormat="1" ht="11.25">
      <c r="A125" s="225"/>
      <c r="B125" s="226"/>
      <c r="C125" s="225"/>
      <c r="D125" s="314" t="s">
        <v>157</v>
      </c>
      <c r="E125" s="225"/>
      <c r="F125" s="315" t="s">
        <v>288</v>
      </c>
      <c r="G125" s="225"/>
      <c r="H125" s="225"/>
      <c r="I125" s="225"/>
      <c r="J125" s="225"/>
      <c r="K125" s="225"/>
      <c r="L125" s="226"/>
      <c r="M125" s="316"/>
      <c r="N125" s="317"/>
      <c r="O125" s="318"/>
      <c r="P125" s="318"/>
      <c r="Q125" s="318"/>
      <c r="R125" s="318"/>
      <c r="S125" s="318"/>
      <c r="T125" s="319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T125" s="216" t="s">
        <v>157</v>
      </c>
      <c r="AU125" s="216" t="s">
        <v>78</v>
      </c>
    </row>
    <row r="126" spans="1:65" s="229" customFormat="1" ht="24.2" customHeight="1">
      <c r="A126" s="225"/>
      <c r="B126" s="226"/>
      <c r="C126" s="302" t="s">
        <v>228</v>
      </c>
      <c r="D126" s="302" t="s">
        <v>152</v>
      </c>
      <c r="E126" s="303" t="s">
        <v>289</v>
      </c>
      <c r="F126" s="304" t="s">
        <v>290</v>
      </c>
      <c r="G126" s="305" t="s">
        <v>263</v>
      </c>
      <c r="H126" s="306">
        <v>5</v>
      </c>
      <c r="I126" s="326"/>
      <c r="J126" s="307">
        <f>ROUND(I126*H126,2)</f>
        <v>0</v>
      </c>
      <c r="K126" s="304" t="s">
        <v>165</v>
      </c>
      <c r="L126" s="226"/>
      <c r="M126" s="308" t="s">
        <v>3</v>
      </c>
      <c r="N126" s="309" t="s">
        <v>42</v>
      </c>
      <c r="O126" s="310">
        <v>0.311</v>
      </c>
      <c r="P126" s="310">
        <f>O126*H126</f>
        <v>1.5549999999999999</v>
      </c>
      <c r="Q126" s="310">
        <v>0</v>
      </c>
      <c r="R126" s="310">
        <f>Q126*H126</f>
        <v>0</v>
      </c>
      <c r="S126" s="310">
        <v>0</v>
      </c>
      <c r="T126" s="311">
        <f>S126*H126</f>
        <v>0</v>
      </c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R126" s="312" t="s">
        <v>85</v>
      </c>
      <c r="AT126" s="312" t="s">
        <v>152</v>
      </c>
      <c r="AU126" s="312" t="s">
        <v>78</v>
      </c>
      <c r="AY126" s="216" t="s">
        <v>149</v>
      </c>
      <c r="BE126" s="313">
        <f>IF(N126="základní",J126,0)</f>
        <v>0</v>
      </c>
      <c r="BF126" s="313">
        <f>IF(N126="snížená",J126,0)</f>
        <v>0</v>
      </c>
      <c r="BG126" s="313">
        <f>IF(N126="zákl. přenesená",J126,0)</f>
        <v>0</v>
      </c>
      <c r="BH126" s="313">
        <f>IF(N126="sníž. přenesená",J126,0)</f>
        <v>0</v>
      </c>
      <c r="BI126" s="313">
        <f>IF(N126="nulová",J126,0)</f>
        <v>0</v>
      </c>
      <c r="BJ126" s="216" t="s">
        <v>78</v>
      </c>
      <c r="BK126" s="313">
        <f>ROUND(I126*H126,2)</f>
        <v>0</v>
      </c>
      <c r="BL126" s="216" t="s">
        <v>85</v>
      </c>
      <c r="BM126" s="312" t="s">
        <v>232</v>
      </c>
    </row>
    <row r="127" spans="1:65" s="229" customFormat="1" ht="19.5">
      <c r="A127" s="225"/>
      <c r="B127" s="226"/>
      <c r="C127" s="225"/>
      <c r="D127" s="314" t="s">
        <v>157</v>
      </c>
      <c r="E127" s="225"/>
      <c r="F127" s="315" t="s">
        <v>291</v>
      </c>
      <c r="G127" s="225"/>
      <c r="H127" s="225"/>
      <c r="I127" s="225"/>
      <c r="J127" s="225"/>
      <c r="K127" s="225"/>
      <c r="L127" s="226"/>
      <c r="M127" s="316"/>
      <c r="N127" s="317"/>
      <c r="O127" s="318"/>
      <c r="P127" s="318"/>
      <c r="Q127" s="318"/>
      <c r="R127" s="318"/>
      <c r="S127" s="318"/>
      <c r="T127" s="319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T127" s="216" t="s">
        <v>157</v>
      </c>
      <c r="AU127" s="216" t="s">
        <v>78</v>
      </c>
    </row>
    <row r="128" spans="1:65" s="229" customFormat="1" ht="11.25">
      <c r="A128" s="225"/>
      <c r="B128" s="226"/>
      <c r="C128" s="225"/>
      <c r="D128" s="329" t="s">
        <v>158</v>
      </c>
      <c r="E128" s="225"/>
      <c r="F128" s="330" t="s">
        <v>292</v>
      </c>
      <c r="G128" s="225"/>
      <c r="H128" s="225"/>
      <c r="I128" s="225"/>
      <c r="J128" s="225"/>
      <c r="K128" s="225"/>
      <c r="L128" s="226"/>
      <c r="M128" s="316"/>
      <c r="N128" s="317"/>
      <c r="O128" s="318"/>
      <c r="P128" s="318"/>
      <c r="Q128" s="318"/>
      <c r="R128" s="318"/>
      <c r="S128" s="318"/>
      <c r="T128" s="319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T128" s="216" t="s">
        <v>158</v>
      </c>
      <c r="AU128" s="216" t="s">
        <v>78</v>
      </c>
    </row>
    <row r="129" spans="1:65" s="340" customFormat="1" ht="11.25">
      <c r="B129" s="341"/>
      <c r="D129" s="314" t="s">
        <v>188</v>
      </c>
      <c r="E129" s="342" t="s">
        <v>3</v>
      </c>
      <c r="F129" s="343" t="s">
        <v>293</v>
      </c>
      <c r="H129" s="344">
        <v>5</v>
      </c>
      <c r="L129" s="341"/>
      <c r="M129" s="345"/>
      <c r="N129" s="346"/>
      <c r="O129" s="346"/>
      <c r="P129" s="346"/>
      <c r="Q129" s="346"/>
      <c r="R129" s="346"/>
      <c r="S129" s="346"/>
      <c r="T129" s="347"/>
      <c r="AT129" s="342" t="s">
        <v>188</v>
      </c>
      <c r="AU129" s="342" t="s">
        <v>78</v>
      </c>
      <c r="AV129" s="340" t="s">
        <v>80</v>
      </c>
      <c r="AW129" s="340" t="s">
        <v>33</v>
      </c>
      <c r="AX129" s="340" t="s">
        <v>71</v>
      </c>
      <c r="AY129" s="342" t="s">
        <v>149</v>
      </c>
    </row>
    <row r="130" spans="1:65" s="348" customFormat="1" ht="11.25">
      <c r="B130" s="349"/>
      <c r="D130" s="314" t="s">
        <v>188</v>
      </c>
      <c r="E130" s="350" t="s">
        <v>3</v>
      </c>
      <c r="F130" s="351" t="s">
        <v>190</v>
      </c>
      <c r="H130" s="352">
        <v>5</v>
      </c>
      <c r="L130" s="349"/>
      <c r="M130" s="353"/>
      <c r="N130" s="354"/>
      <c r="O130" s="354"/>
      <c r="P130" s="354"/>
      <c r="Q130" s="354"/>
      <c r="R130" s="354"/>
      <c r="S130" s="354"/>
      <c r="T130" s="355"/>
      <c r="AT130" s="350" t="s">
        <v>188</v>
      </c>
      <c r="AU130" s="350" t="s">
        <v>78</v>
      </c>
      <c r="AV130" s="348" t="s">
        <v>85</v>
      </c>
      <c r="AW130" s="348" t="s">
        <v>33</v>
      </c>
      <c r="AX130" s="348" t="s">
        <v>78</v>
      </c>
      <c r="AY130" s="350" t="s">
        <v>149</v>
      </c>
    </row>
    <row r="131" spans="1:65" s="229" customFormat="1" ht="24.2" customHeight="1">
      <c r="A131" s="225"/>
      <c r="B131" s="226"/>
      <c r="C131" s="331" t="s">
        <v>198</v>
      </c>
      <c r="D131" s="331" t="s">
        <v>183</v>
      </c>
      <c r="E131" s="332" t="s">
        <v>294</v>
      </c>
      <c r="F131" s="333" t="s">
        <v>295</v>
      </c>
      <c r="G131" s="334" t="s">
        <v>263</v>
      </c>
      <c r="H131" s="335">
        <v>5</v>
      </c>
      <c r="I131" s="359"/>
      <c r="J131" s="336">
        <f>ROUND(I131*H131,2)</f>
        <v>0</v>
      </c>
      <c r="K131" s="333" t="s">
        <v>165</v>
      </c>
      <c r="L131" s="337"/>
      <c r="M131" s="338" t="s">
        <v>3</v>
      </c>
      <c r="N131" s="339" t="s">
        <v>42</v>
      </c>
      <c r="O131" s="310">
        <v>0</v>
      </c>
      <c r="P131" s="310">
        <f>O131*H131</f>
        <v>0</v>
      </c>
      <c r="Q131" s="310">
        <v>1.8E-3</v>
      </c>
      <c r="R131" s="310">
        <f>Q131*H131</f>
        <v>8.9999999999999993E-3</v>
      </c>
      <c r="S131" s="310">
        <v>0</v>
      </c>
      <c r="T131" s="311">
        <f>S131*H131</f>
        <v>0</v>
      </c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R131" s="312" t="s">
        <v>180</v>
      </c>
      <c r="AT131" s="312" t="s">
        <v>183</v>
      </c>
      <c r="AU131" s="312" t="s">
        <v>78</v>
      </c>
      <c r="AY131" s="216" t="s">
        <v>149</v>
      </c>
      <c r="BE131" s="313">
        <f>IF(N131="základní",J131,0)</f>
        <v>0</v>
      </c>
      <c r="BF131" s="313">
        <f>IF(N131="snížená",J131,0)</f>
        <v>0</v>
      </c>
      <c r="BG131" s="313">
        <f>IF(N131="zákl. přenesená",J131,0)</f>
        <v>0</v>
      </c>
      <c r="BH131" s="313">
        <f>IF(N131="sníž. přenesená",J131,0)</f>
        <v>0</v>
      </c>
      <c r="BI131" s="313">
        <f>IF(N131="nulová",J131,0)</f>
        <v>0</v>
      </c>
      <c r="BJ131" s="216" t="s">
        <v>78</v>
      </c>
      <c r="BK131" s="313">
        <f>ROUND(I131*H131,2)</f>
        <v>0</v>
      </c>
      <c r="BL131" s="216" t="s">
        <v>85</v>
      </c>
      <c r="BM131" s="312" t="s">
        <v>238</v>
      </c>
    </row>
    <row r="132" spans="1:65" s="229" customFormat="1" ht="11.25">
      <c r="A132" s="225"/>
      <c r="B132" s="226"/>
      <c r="C132" s="225"/>
      <c r="D132" s="314" t="s">
        <v>157</v>
      </c>
      <c r="E132" s="225"/>
      <c r="F132" s="315" t="s">
        <v>295</v>
      </c>
      <c r="G132" s="225"/>
      <c r="H132" s="225"/>
      <c r="I132" s="225"/>
      <c r="J132" s="225"/>
      <c r="K132" s="225"/>
      <c r="L132" s="226"/>
      <c r="M132" s="316"/>
      <c r="N132" s="317"/>
      <c r="O132" s="318"/>
      <c r="P132" s="318"/>
      <c r="Q132" s="318"/>
      <c r="R132" s="318"/>
      <c r="S132" s="318"/>
      <c r="T132" s="319"/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T132" s="216" t="s">
        <v>157</v>
      </c>
      <c r="AU132" s="216" t="s">
        <v>78</v>
      </c>
    </row>
    <row r="133" spans="1:65" s="229" customFormat="1" ht="24.2" customHeight="1">
      <c r="A133" s="225"/>
      <c r="B133" s="226"/>
      <c r="C133" s="302" t="s">
        <v>296</v>
      </c>
      <c r="D133" s="302" t="s">
        <v>152</v>
      </c>
      <c r="E133" s="303" t="s">
        <v>297</v>
      </c>
      <c r="F133" s="304" t="s">
        <v>298</v>
      </c>
      <c r="G133" s="305" t="s">
        <v>263</v>
      </c>
      <c r="H133" s="306">
        <v>12</v>
      </c>
      <c r="I133" s="326"/>
      <c r="J133" s="307">
        <f>ROUND(I133*H133,2)</f>
        <v>0</v>
      </c>
      <c r="K133" s="304" t="s">
        <v>165</v>
      </c>
      <c r="L133" s="226"/>
      <c r="M133" s="308" t="s">
        <v>3</v>
      </c>
      <c r="N133" s="309" t="s">
        <v>42</v>
      </c>
      <c r="O133" s="310">
        <v>0.34899999999999998</v>
      </c>
      <c r="P133" s="310">
        <f>O133*H133</f>
        <v>4.1879999999999997</v>
      </c>
      <c r="Q133" s="310">
        <v>0</v>
      </c>
      <c r="R133" s="310">
        <f>Q133*H133</f>
        <v>0</v>
      </c>
      <c r="S133" s="310">
        <v>0</v>
      </c>
      <c r="T133" s="311">
        <f>S133*H133</f>
        <v>0</v>
      </c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R133" s="312" t="s">
        <v>85</v>
      </c>
      <c r="AT133" s="312" t="s">
        <v>152</v>
      </c>
      <c r="AU133" s="312" t="s">
        <v>78</v>
      </c>
      <c r="AY133" s="216" t="s">
        <v>149</v>
      </c>
      <c r="BE133" s="313">
        <f>IF(N133="základní",J133,0)</f>
        <v>0</v>
      </c>
      <c r="BF133" s="313">
        <f>IF(N133="snížená",J133,0)</f>
        <v>0</v>
      </c>
      <c r="BG133" s="313">
        <f>IF(N133="zákl. přenesená",J133,0)</f>
        <v>0</v>
      </c>
      <c r="BH133" s="313">
        <f>IF(N133="sníž. přenesená",J133,0)</f>
        <v>0</v>
      </c>
      <c r="BI133" s="313">
        <f>IF(N133="nulová",J133,0)</f>
        <v>0</v>
      </c>
      <c r="BJ133" s="216" t="s">
        <v>78</v>
      </c>
      <c r="BK133" s="313">
        <f>ROUND(I133*H133,2)</f>
        <v>0</v>
      </c>
      <c r="BL133" s="216" t="s">
        <v>85</v>
      </c>
      <c r="BM133" s="312" t="s">
        <v>299</v>
      </c>
    </row>
    <row r="134" spans="1:65" s="229" customFormat="1" ht="19.5">
      <c r="A134" s="225"/>
      <c r="B134" s="226"/>
      <c r="C134" s="225"/>
      <c r="D134" s="314" t="s">
        <v>157</v>
      </c>
      <c r="E134" s="225"/>
      <c r="F134" s="315" t="s">
        <v>300</v>
      </c>
      <c r="G134" s="225"/>
      <c r="H134" s="225"/>
      <c r="I134" s="225"/>
      <c r="J134" s="225"/>
      <c r="K134" s="225"/>
      <c r="L134" s="226"/>
      <c r="M134" s="316"/>
      <c r="N134" s="317"/>
      <c r="O134" s="318"/>
      <c r="P134" s="318"/>
      <c r="Q134" s="318"/>
      <c r="R134" s="318"/>
      <c r="S134" s="318"/>
      <c r="T134" s="319"/>
      <c r="U134" s="225"/>
      <c r="V134" s="225"/>
      <c r="W134" s="225"/>
      <c r="X134" s="225"/>
      <c r="Y134" s="225"/>
      <c r="Z134" s="225"/>
      <c r="AA134" s="225"/>
      <c r="AB134" s="225"/>
      <c r="AC134" s="225"/>
      <c r="AD134" s="225"/>
      <c r="AE134" s="225"/>
      <c r="AT134" s="216" t="s">
        <v>157</v>
      </c>
      <c r="AU134" s="216" t="s">
        <v>78</v>
      </c>
    </row>
    <row r="135" spans="1:65" s="229" customFormat="1" ht="11.25">
      <c r="A135" s="225"/>
      <c r="B135" s="226"/>
      <c r="C135" s="225"/>
      <c r="D135" s="329" t="s">
        <v>158</v>
      </c>
      <c r="E135" s="225"/>
      <c r="F135" s="330" t="s">
        <v>301</v>
      </c>
      <c r="G135" s="225"/>
      <c r="H135" s="225"/>
      <c r="I135" s="225"/>
      <c r="J135" s="225"/>
      <c r="K135" s="225"/>
      <c r="L135" s="226"/>
      <c r="M135" s="316"/>
      <c r="N135" s="317"/>
      <c r="O135" s="318"/>
      <c r="P135" s="318"/>
      <c r="Q135" s="318"/>
      <c r="R135" s="318"/>
      <c r="S135" s="318"/>
      <c r="T135" s="319"/>
      <c r="U135" s="225"/>
      <c r="V135" s="225"/>
      <c r="W135" s="225"/>
      <c r="X135" s="225"/>
      <c r="Y135" s="225"/>
      <c r="Z135" s="225"/>
      <c r="AA135" s="225"/>
      <c r="AB135" s="225"/>
      <c r="AC135" s="225"/>
      <c r="AD135" s="225"/>
      <c r="AE135" s="225"/>
      <c r="AT135" s="216" t="s">
        <v>158</v>
      </c>
      <c r="AU135" s="216" t="s">
        <v>78</v>
      </c>
    </row>
    <row r="136" spans="1:65" s="340" customFormat="1" ht="11.25">
      <c r="B136" s="341"/>
      <c r="D136" s="314" t="s">
        <v>188</v>
      </c>
      <c r="E136" s="342" t="s">
        <v>3</v>
      </c>
      <c r="F136" s="343" t="s">
        <v>302</v>
      </c>
      <c r="H136" s="344">
        <v>12</v>
      </c>
      <c r="L136" s="341"/>
      <c r="M136" s="345"/>
      <c r="N136" s="346"/>
      <c r="O136" s="346"/>
      <c r="P136" s="346"/>
      <c r="Q136" s="346"/>
      <c r="R136" s="346"/>
      <c r="S136" s="346"/>
      <c r="T136" s="347"/>
      <c r="AT136" s="342" t="s">
        <v>188</v>
      </c>
      <c r="AU136" s="342" t="s">
        <v>78</v>
      </c>
      <c r="AV136" s="340" t="s">
        <v>80</v>
      </c>
      <c r="AW136" s="340" t="s">
        <v>33</v>
      </c>
      <c r="AX136" s="340" t="s">
        <v>71</v>
      </c>
      <c r="AY136" s="342" t="s">
        <v>149</v>
      </c>
    </row>
    <row r="137" spans="1:65" s="348" customFormat="1" ht="11.25">
      <c r="B137" s="349"/>
      <c r="D137" s="314" t="s">
        <v>188</v>
      </c>
      <c r="E137" s="350" t="s">
        <v>3</v>
      </c>
      <c r="F137" s="351" t="s">
        <v>190</v>
      </c>
      <c r="H137" s="352">
        <v>12</v>
      </c>
      <c r="L137" s="349"/>
      <c r="M137" s="353"/>
      <c r="N137" s="354"/>
      <c r="O137" s="354"/>
      <c r="P137" s="354"/>
      <c r="Q137" s="354"/>
      <c r="R137" s="354"/>
      <c r="S137" s="354"/>
      <c r="T137" s="355"/>
      <c r="AT137" s="350" t="s">
        <v>188</v>
      </c>
      <c r="AU137" s="350" t="s">
        <v>78</v>
      </c>
      <c r="AV137" s="348" t="s">
        <v>85</v>
      </c>
      <c r="AW137" s="348" t="s">
        <v>33</v>
      </c>
      <c r="AX137" s="348" t="s">
        <v>78</v>
      </c>
      <c r="AY137" s="350" t="s">
        <v>149</v>
      </c>
    </row>
    <row r="138" spans="1:65" s="229" customFormat="1" ht="24.2" customHeight="1">
      <c r="A138" s="225"/>
      <c r="B138" s="226"/>
      <c r="C138" s="331" t="s">
        <v>175</v>
      </c>
      <c r="D138" s="331" t="s">
        <v>183</v>
      </c>
      <c r="E138" s="332" t="s">
        <v>303</v>
      </c>
      <c r="F138" s="333" t="s">
        <v>304</v>
      </c>
      <c r="G138" s="334" t="s">
        <v>263</v>
      </c>
      <c r="H138" s="335">
        <v>12</v>
      </c>
      <c r="I138" s="359"/>
      <c r="J138" s="336">
        <f>ROUND(I138*H138,2)</f>
        <v>0</v>
      </c>
      <c r="K138" s="333" t="s">
        <v>165</v>
      </c>
      <c r="L138" s="337"/>
      <c r="M138" s="338" t="s">
        <v>3</v>
      </c>
      <c r="N138" s="339" t="s">
        <v>42</v>
      </c>
      <c r="O138" s="310">
        <v>0</v>
      </c>
      <c r="P138" s="310">
        <f>O138*H138</f>
        <v>0</v>
      </c>
      <c r="Q138" s="310">
        <v>2.0999999999999999E-3</v>
      </c>
      <c r="R138" s="310">
        <f>Q138*H138</f>
        <v>2.52E-2</v>
      </c>
      <c r="S138" s="310">
        <v>0</v>
      </c>
      <c r="T138" s="311">
        <f>S138*H138</f>
        <v>0</v>
      </c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R138" s="312" t="s">
        <v>180</v>
      </c>
      <c r="AT138" s="312" t="s">
        <v>183</v>
      </c>
      <c r="AU138" s="312" t="s">
        <v>78</v>
      </c>
      <c r="AY138" s="216" t="s">
        <v>149</v>
      </c>
      <c r="BE138" s="313">
        <f>IF(N138="základní",J138,0)</f>
        <v>0</v>
      </c>
      <c r="BF138" s="313">
        <f>IF(N138="snížená",J138,0)</f>
        <v>0</v>
      </c>
      <c r="BG138" s="313">
        <f>IF(N138="zákl. přenesená",J138,0)</f>
        <v>0</v>
      </c>
      <c r="BH138" s="313">
        <f>IF(N138="sníž. přenesená",J138,0)</f>
        <v>0</v>
      </c>
      <c r="BI138" s="313">
        <f>IF(N138="nulová",J138,0)</f>
        <v>0</v>
      </c>
      <c r="BJ138" s="216" t="s">
        <v>78</v>
      </c>
      <c r="BK138" s="313">
        <f>ROUND(I138*H138,2)</f>
        <v>0</v>
      </c>
      <c r="BL138" s="216" t="s">
        <v>85</v>
      </c>
      <c r="BM138" s="312" t="s">
        <v>186</v>
      </c>
    </row>
    <row r="139" spans="1:65" s="229" customFormat="1" ht="11.25">
      <c r="A139" s="225"/>
      <c r="B139" s="226"/>
      <c r="C139" s="225"/>
      <c r="D139" s="314" t="s">
        <v>157</v>
      </c>
      <c r="E139" s="225"/>
      <c r="F139" s="315" t="s">
        <v>304</v>
      </c>
      <c r="G139" s="225"/>
      <c r="H139" s="225"/>
      <c r="I139" s="225"/>
      <c r="J139" s="225"/>
      <c r="K139" s="225"/>
      <c r="L139" s="226"/>
      <c r="M139" s="316"/>
      <c r="N139" s="317"/>
      <c r="O139" s="318"/>
      <c r="P139" s="318"/>
      <c r="Q139" s="318"/>
      <c r="R139" s="318"/>
      <c r="S139" s="318"/>
      <c r="T139" s="319"/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5"/>
      <c r="AE139" s="225"/>
      <c r="AT139" s="216" t="s">
        <v>157</v>
      </c>
      <c r="AU139" s="216" t="s">
        <v>78</v>
      </c>
    </row>
    <row r="140" spans="1:65" s="229" customFormat="1" ht="16.5" customHeight="1">
      <c r="A140" s="225"/>
      <c r="B140" s="226"/>
      <c r="C140" s="302" t="s">
        <v>305</v>
      </c>
      <c r="D140" s="302" t="s">
        <v>152</v>
      </c>
      <c r="E140" s="303" t="s">
        <v>306</v>
      </c>
      <c r="F140" s="304" t="s">
        <v>307</v>
      </c>
      <c r="G140" s="305" t="s">
        <v>155</v>
      </c>
      <c r="H140" s="306">
        <v>5</v>
      </c>
      <c r="I140" s="326"/>
      <c r="J140" s="307">
        <f>ROUND(I140*H140,2)</f>
        <v>0</v>
      </c>
      <c r="K140" s="304" t="s">
        <v>3</v>
      </c>
      <c r="L140" s="226"/>
      <c r="M140" s="308" t="s">
        <v>3</v>
      </c>
      <c r="N140" s="309" t="s">
        <v>42</v>
      </c>
      <c r="O140" s="310">
        <v>0</v>
      </c>
      <c r="P140" s="310">
        <f>O140*H140</f>
        <v>0</v>
      </c>
      <c r="Q140" s="310">
        <v>0</v>
      </c>
      <c r="R140" s="310">
        <f>Q140*H140</f>
        <v>0</v>
      </c>
      <c r="S140" s="310">
        <v>0</v>
      </c>
      <c r="T140" s="311">
        <f>S140*H140</f>
        <v>0</v>
      </c>
      <c r="U140" s="225"/>
      <c r="V140" s="225"/>
      <c r="W140" s="225"/>
      <c r="X140" s="225"/>
      <c r="Y140" s="225"/>
      <c r="Z140" s="225"/>
      <c r="AA140" s="225"/>
      <c r="AB140" s="225"/>
      <c r="AC140" s="225"/>
      <c r="AD140" s="225"/>
      <c r="AE140" s="225"/>
      <c r="AR140" s="312" t="s">
        <v>85</v>
      </c>
      <c r="AT140" s="312" t="s">
        <v>152</v>
      </c>
      <c r="AU140" s="312" t="s">
        <v>78</v>
      </c>
      <c r="AY140" s="216" t="s">
        <v>149</v>
      </c>
      <c r="BE140" s="313">
        <f>IF(N140="základní",J140,0)</f>
        <v>0</v>
      </c>
      <c r="BF140" s="313">
        <f>IF(N140="snížená",J140,0)</f>
        <v>0</v>
      </c>
      <c r="BG140" s="313">
        <f>IF(N140="zákl. přenesená",J140,0)</f>
        <v>0</v>
      </c>
      <c r="BH140" s="313">
        <f>IF(N140="sníž. přenesená",J140,0)</f>
        <v>0</v>
      </c>
      <c r="BI140" s="313">
        <f>IF(N140="nulová",J140,0)</f>
        <v>0</v>
      </c>
      <c r="BJ140" s="216" t="s">
        <v>78</v>
      </c>
      <c r="BK140" s="313">
        <f>ROUND(I140*H140,2)</f>
        <v>0</v>
      </c>
      <c r="BL140" s="216" t="s">
        <v>85</v>
      </c>
      <c r="BM140" s="312" t="s">
        <v>308</v>
      </c>
    </row>
    <row r="141" spans="1:65" s="229" customFormat="1" ht="11.25">
      <c r="A141" s="225"/>
      <c r="B141" s="226"/>
      <c r="C141" s="225"/>
      <c r="D141" s="314" t="s">
        <v>157</v>
      </c>
      <c r="E141" s="225"/>
      <c r="F141" s="315" t="s">
        <v>309</v>
      </c>
      <c r="G141" s="225"/>
      <c r="H141" s="225"/>
      <c r="I141" s="225"/>
      <c r="J141" s="225"/>
      <c r="K141" s="225"/>
      <c r="L141" s="226"/>
      <c r="M141" s="316"/>
      <c r="N141" s="317"/>
      <c r="O141" s="318"/>
      <c r="P141" s="318"/>
      <c r="Q141" s="318"/>
      <c r="R141" s="318"/>
      <c r="S141" s="318"/>
      <c r="T141" s="319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T141" s="216" t="s">
        <v>157</v>
      </c>
      <c r="AU141" s="216" t="s">
        <v>78</v>
      </c>
    </row>
    <row r="142" spans="1:65" s="289" customFormat="1" ht="25.9" customHeight="1">
      <c r="B142" s="290"/>
      <c r="D142" s="291" t="s">
        <v>70</v>
      </c>
      <c r="E142" s="292" t="s">
        <v>310</v>
      </c>
      <c r="F142" s="292" t="s">
        <v>311</v>
      </c>
      <c r="J142" s="293">
        <f>BK142</f>
        <v>0</v>
      </c>
      <c r="L142" s="290"/>
      <c r="M142" s="294"/>
      <c r="N142" s="295"/>
      <c r="O142" s="295"/>
      <c r="P142" s="296">
        <f>SUM(P143:P167)</f>
        <v>9.5400000000000009</v>
      </c>
      <c r="Q142" s="295"/>
      <c r="R142" s="296">
        <f>SUM(R143:R167)</f>
        <v>4.5000000000000005E-3</v>
      </c>
      <c r="S142" s="295"/>
      <c r="T142" s="297">
        <f>SUM(T143:T167)</f>
        <v>0</v>
      </c>
      <c r="AR142" s="291" t="s">
        <v>85</v>
      </c>
      <c r="AT142" s="298" t="s">
        <v>70</v>
      </c>
      <c r="AU142" s="298" t="s">
        <v>71</v>
      </c>
      <c r="AY142" s="291" t="s">
        <v>149</v>
      </c>
      <c r="BK142" s="299">
        <f>SUM(BK143:BK167)</f>
        <v>0</v>
      </c>
    </row>
    <row r="143" spans="1:65" s="229" customFormat="1" ht="21.75" customHeight="1">
      <c r="A143" s="225"/>
      <c r="B143" s="226"/>
      <c r="C143" s="302" t="s">
        <v>208</v>
      </c>
      <c r="D143" s="302" t="s">
        <v>152</v>
      </c>
      <c r="E143" s="303" t="s">
        <v>312</v>
      </c>
      <c r="F143" s="304" t="s">
        <v>313</v>
      </c>
      <c r="G143" s="305" t="s">
        <v>314</v>
      </c>
      <c r="H143" s="306">
        <v>6</v>
      </c>
      <c r="I143" s="326"/>
      <c r="J143" s="307">
        <f>ROUND(I143*H143,2)</f>
        <v>0</v>
      </c>
      <c r="K143" s="304" t="s">
        <v>253</v>
      </c>
      <c r="L143" s="226"/>
      <c r="M143" s="308" t="s">
        <v>3</v>
      </c>
      <c r="N143" s="309" t="s">
        <v>42</v>
      </c>
      <c r="O143" s="310">
        <v>0</v>
      </c>
      <c r="P143" s="310">
        <f>O143*H143</f>
        <v>0</v>
      </c>
      <c r="Q143" s="310">
        <v>0</v>
      </c>
      <c r="R143" s="310">
        <f>Q143*H143</f>
        <v>0</v>
      </c>
      <c r="S143" s="310">
        <v>0</v>
      </c>
      <c r="T143" s="311">
        <f>S143*H143</f>
        <v>0</v>
      </c>
      <c r="U143" s="225"/>
      <c r="V143" s="225"/>
      <c r="W143" s="225"/>
      <c r="X143" s="225"/>
      <c r="Y143" s="225"/>
      <c r="Z143" s="225"/>
      <c r="AA143" s="225"/>
      <c r="AB143" s="225"/>
      <c r="AC143" s="225"/>
      <c r="AD143" s="225"/>
      <c r="AE143" s="225"/>
      <c r="AR143" s="312" t="s">
        <v>315</v>
      </c>
      <c r="AT143" s="312" t="s">
        <v>152</v>
      </c>
      <c r="AU143" s="312" t="s">
        <v>78</v>
      </c>
      <c r="AY143" s="216" t="s">
        <v>149</v>
      </c>
      <c r="BE143" s="313">
        <f>IF(N143="základní",J143,0)</f>
        <v>0</v>
      </c>
      <c r="BF143" s="313">
        <f>IF(N143="snížená",J143,0)</f>
        <v>0</v>
      </c>
      <c r="BG143" s="313">
        <f>IF(N143="zákl. přenesená",J143,0)</f>
        <v>0</v>
      </c>
      <c r="BH143" s="313">
        <f>IF(N143="sníž. přenesená",J143,0)</f>
        <v>0</v>
      </c>
      <c r="BI143" s="313">
        <f>IF(N143="nulová",J143,0)</f>
        <v>0</v>
      </c>
      <c r="BJ143" s="216" t="s">
        <v>78</v>
      </c>
      <c r="BK143" s="313">
        <f>ROUND(I143*H143,2)</f>
        <v>0</v>
      </c>
      <c r="BL143" s="216" t="s">
        <v>315</v>
      </c>
      <c r="BM143" s="312" t="s">
        <v>316</v>
      </c>
    </row>
    <row r="144" spans="1:65" s="229" customFormat="1" ht="29.25">
      <c r="A144" s="225"/>
      <c r="B144" s="226"/>
      <c r="C144" s="225"/>
      <c r="D144" s="314" t="s">
        <v>157</v>
      </c>
      <c r="E144" s="225"/>
      <c r="F144" s="315" t="s">
        <v>317</v>
      </c>
      <c r="G144" s="225"/>
      <c r="H144" s="225"/>
      <c r="I144" s="225"/>
      <c r="J144" s="225"/>
      <c r="K144" s="225"/>
      <c r="L144" s="226"/>
      <c r="M144" s="316"/>
      <c r="N144" s="317"/>
      <c r="O144" s="318"/>
      <c r="P144" s="318"/>
      <c r="Q144" s="318"/>
      <c r="R144" s="318"/>
      <c r="S144" s="318"/>
      <c r="T144" s="319"/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T144" s="216" t="s">
        <v>157</v>
      </c>
      <c r="AU144" s="216" t="s">
        <v>78</v>
      </c>
    </row>
    <row r="145" spans="1:65" s="229" customFormat="1" ht="16.5" customHeight="1">
      <c r="A145" s="225"/>
      <c r="B145" s="226"/>
      <c r="C145" s="302" t="s">
        <v>318</v>
      </c>
      <c r="D145" s="302" t="s">
        <v>152</v>
      </c>
      <c r="E145" s="303" t="s">
        <v>319</v>
      </c>
      <c r="F145" s="304" t="s">
        <v>320</v>
      </c>
      <c r="G145" s="305" t="s">
        <v>231</v>
      </c>
      <c r="H145" s="306">
        <v>4.5</v>
      </c>
      <c r="I145" s="326"/>
      <c r="J145" s="307">
        <f>ROUND(I145*H145,2)</f>
        <v>0</v>
      </c>
      <c r="K145" s="304" t="s">
        <v>165</v>
      </c>
      <c r="L145" s="226"/>
      <c r="M145" s="308" t="s">
        <v>3</v>
      </c>
      <c r="N145" s="309" t="s">
        <v>42</v>
      </c>
      <c r="O145" s="310">
        <v>2.12</v>
      </c>
      <c r="P145" s="310">
        <f>O145*H145</f>
        <v>9.5400000000000009</v>
      </c>
      <c r="Q145" s="310">
        <v>0</v>
      </c>
      <c r="R145" s="310">
        <f>Q145*H145</f>
        <v>0</v>
      </c>
      <c r="S145" s="310">
        <v>0</v>
      </c>
      <c r="T145" s="311">
        <f>S145*H145</f>
        <v>0</v>
      </c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  <c r="AR145" s="312" t="s">
        <v>315</v>
      </c>
      <c r="AT145" s="312" t="s">
        <v>152</v>
      </c>
      <c r="AU145" s="312" t="s">
        <v>78</v>
      </c>
      <c r="AY145" s="216" t="s">
        <v>149</v>
      </c>
      <c r="BE145" s="313">
        <f>IF(N145="základní",J145,0)</f>
        <v>0</v>
      </c>
      <c r="BF145" s="313">
        <f>IF(N145="snížená",J145,0)</f>
        <v>0</v>
      </c>
      <c r="BG145" s="313">
        <f>IF(N145="zákl. přenesená",J145,0)</f>
        <v>0</v>
      </c>
      <c r="BH145" s="313">
        <f>IF(N145="sníž. přenesená",J145,0)</f>
        <v>0</v>
      </c>
      <c r="BI145" s="313">
        <f>IF(N145="nulová",J145,0)</f>
        <v>0</v>
      </c>
      <c r="BJ145" s="216" t="s">
        <v>78</v>
      </c>
      <c r="BK145" s="313">
        <f>ROUND(I145*H145,2)</f>
        <v>0</v>
      </c>
      <c r="BL145" s="216" t="s">
        <v>315</v>
      </c>
      <c r="BM145" s="312" t="s">
        <v>321</v>
      </c>
    </row>
    <row r="146" spans="1:65" s="229" customFormat="1" ht="11.25">
      <c r="A146" s="225"/>
      <c r="B146" s="226"/>
      <c r="C146" s="225"/>
      <c r="D146" s="314" t="s">
        <v>157</v>
      </c>
      <c r="E146" s="225"/>
      <c r="F146" s="315" t="s">
        <v>320</v>
      </c>
      <c r="G146" s="225"/>
      <c r="H146" s="225"/>
      <c r="I146" s="225"/>
      <c r="J146" s="225"/>
      <c r="K146" s="225"/>
      <c r="L146" s="226"/>
      <c r="M146" s="316"/>
      <c r="N146" s="317"/>
      <c r="O146" s="318"/>
      <c r="P146" s="318"/>
      <c r="Q146" s="318"/>
      <c r="R146" s="318"/>
      <c r="S146" s="318"/>
      <c r="T146" s="319"/>
      <c r="U146" s="225"/>
      <c r="V146" s="225"/>
      <c r="W146" s="225"/>
      <c r="X146" s="225"/>
      <c r="Y146" s="225"/>
      <c r="Z146" s="225"/>
      <c r="AA146" s="225"/>
      <c r="AB146" s="225"/>
      <c r="AC146" s="225"/>
      <c r="AD146" s="225"/>
      <c r="AE146" s="225"/>
      <c r="AT146" s="216" t="s">
        <v>157</v>
      </c>
      <c r="AU146" s="216" t="s">
        <v>78</v>
      </c>
    </row>
    <row r="147" spans="1:65" s="229" customFormat="1" ht="11.25">
      <c r="A147" s="225"/>
      <c r="B147" s="226"/>
      <c r="C147" s="225"/>
      <c r="D147" s="329" t="s">
        <v>158</v>
      </c>
      <c r="E147" s="225"/>
      <c r="F147" s="330" t="s">
        <v>322</v>
      </c>
      <c r="G147" s="225"/>
      <c r="H147" s="225"/>
      <c r="I147" s="225"/>
      <c r="J147" s="225"/>
      <c r="K147" s="225"/>
      <c r="L147" s="226"/>
      <c r="M147" s="316"/>
      <c r="N147" s="317"/>
      <c r="O147" s="318"/>
      <c r="P147" s="318"/>
      <c r="Q147" s="318"/>
      <c r="R147" s="318"/>
      <c r="S147" s="318"/>
      <c r="T147" s="319"/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T147" s="216" t="s">
        <v>158</v>
      </c>
      <c r="AU147" s="216" t="s">
        <v>78</v>
      </c>
    </row>
    <row r="148" spans="1:65" s="229" customFormat="1" ht="16.5" customHeight="1">
      <c r="A148" s="225"/>
      <c r="B148" s="226"/>
      <c r="C148" s="331" t="s">
        <v>213</v>
      </c>
      <c r="D148" s="331" t="s">
        <v>183</v>
      </c>
      <c r="E148" s="332" t="s">
        <v>323</v>
      </c>
      <c r="F148" s="333" t="s">
        <v>324</v>
      </c>
      <c r="G148" s="334" t="s">
        <v>231</v>
      </c>
      <c r="H148" s="335">
        <v>4.5</v>
      </c>
      <c r="I148" s="359"/>
      <c r="J148" s="336">
        <f>ROUND(I148*H148,2)</f>
        <v>0</v>
      </c>
      <c r="K148" s="333" t="s">
        <v>165</v>
      </c>
      <c r="L148" s="337"/>
      <c r="M148" s="338" t="s">
        <v>3</v>
      </c>
      <c r="N148" s="339" t="s">
        <v>42</v>
      </c>
      <c r="O148" s="310">
        <v>0</v>
      </c>
      <c r="P148" s="310">
        <f>O148*H148</f>
        <v>0</v>
      </c>
      <c r="Q148" s="310">
        <v>1E-3</v>
      </c>
      <c r="R148" s="310">
        <f>Q148*H148</f>
        <v>4.5000000000000005E-3</v>
      </c>
      <c r="S148" s="310">
        <v>0</v>
      </c>
      <c r="T148" s="311">
        <f>S148*H148</f>
        <v>0</v>
      </c>
      <c r="U148" s="225"/>
      <c r="V148" s="225"/>
      <c r="W148" s="225"/>
      <c r="X148" s="225"/>
      <c r="Y148" s="225"/>
      <c r="Z148" s="225"/>
      <c r="AA148" s="225"/>
      <c r="AB148" s="225"/>
      <c r="AC148" s="225"/>
      <c r="AD148" s="225"/>
      <c r="AE148" s="225"/>
      <c r="AR148" s="312" t="s">
        <v>315</v>
      </c>
      <c r="AT148" s="312" t="s">
        <v>183</v>
      </c>
      <c r="AU148" s="312" t="s">
        <v>78</v>
      </c>
      <c r="AY148" s="216" t="s">
        <v>149</v>
      </c>
      <c r="BE148" s="313">
        <f>IF(N148="základní",J148,0)</f>
        <v>0</v>
      </c>
      <c r="BF148" s="313">
        <f>IF(N148="snížená",J148,0)</f>
        <v>0</v>
      </c>
      <c r="BG148" s="313">
        <f>IF(N148="zákl. přenesená",J148,0)</f>
        <v>0</v>
      </c>
      <c r="BH148" s="313">
        <f>IF(N148="sníž. přenesená",J148,0)</f>
        <v>0</v>
      </c>
      <c r="BI148" s="313">
        <f>IF(N148="nulová",J148,0)</f>
        <v>0</v>
      </c>
      <c r="BJ148" s="216" t="s">
        <v>78</v>
      </c>
      <c r="BK148" s="313">
        <f>ROUND(I148*H148,2)</f>
        <v>0</v>
      </c>
      <c r="BL148" s="216" t="s">
        <v>315</v>
      </c>
      <c r="BM148" s="312" t="s">
        <v>325</v>
      </c>
    </row>
    <row r="149" spans="1:65" s="229" customFormat="1" ht="11.25">
      <c r="A149" s="225"/>
      <c r="B149" s="226"/>
      <c r="C149" s="225"/>
      <c r="D149" s="314" t="s">
        <v>157</v>
      </c>
      <c r="E149" s="225"/>
      <c r="F149" s="315" t="s">
        <v>324</v>
      </c>
      <c r="G149" s="225"/>
      <c r="H149" s="225"/>
      <c r="I149" s="225"/>
      <c r="J149" s="225"/>
      <c r="K149" s="225"/>
      <c r="L149" s="226"/>
      <c r="M149" s="316"/>
      <c r="N149" s="317"/>
      <c r="O149" s="318"/>
      <c r="P149" s="318"/>
      <c r="Q149" s="318"/>
      <c r="R149" s="318"/>
      <c r="S149" s="318"/>
      <c r="T149" s="319"/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  <c r="AT149" s="216" t="s">
        <v>157</v>
      </c>
      <c r="AU149" s="216" t="s">
        <v>78</v>
      </c>
    </row>
    <row r="150" spans="1:65" s="229" customFormat="1" ht="16.5" customHeight="1">
      <c r="A150" s="225"/>
      <c r="B150" s="226"/>
      <c r="C150" s="302" t="s">
        <v>8</v>
      </c>
      <c r="D150" s="302" t="s">
        <v>152</v>
      </c>
      <c r="E150" s="303" t="s">
        <v>326</v>
      </c>
      <c r="F150" s="304" t="s">
        <v>327</v>
      </c>
      <c r="G150" s="305" t="s">
        <v>328</v>
      </c>
      <c r="H150" s="306">
        <v>1</v>
      </c>
      <c r="I150" s="326"/>
      <c r="J150" s="307">
        <f>ROUND(I150*H150,2)</f>
        <v>0</v>
      </c>
      <c r="K150" s="304" t="s">
        <v>253</v>
      </c>
      <c r="L150" s="226"/>
      <c r="M150" s="308" t="s">
        <v>3</v>
      </c>
      <c r="N150" s="309" t="s">
        <v>42</v>
      </c>
      <c r="O150" s="310">
        <v>0</v>
      </c>
      <c r="P150" s="310">
        <f>O150*H150</f>
        <v>0</v>
      </c>
      <c r="Q150" s="310">
        <v>0</v>
      </c>
      <c r="R150" s="310">
        <f>Q150*H150</f>
        <v>0</v>
      </c>
      <c r="S150" s="310">
        <v>0</v>
      </c>
      <c r="T150" s="311">
        <f>S150*H150</f>
        <v>0</v>
      </c>
      <c r="U150" s="225"/>
      <c r="V150" s="225"/>
      <c r="W150" s="225"/>
      <c r="X150" s="225"/>
      <c r="Y150" s="225"/>
      <c r="Z150" s="225"/>
      <c r="AA150" s="225"/>
      <c r="AB150" s="225"/>
      <c r="AC150" s="225"/>
      <c r="AD150" s="225"/>
      <c r="AE150" s="225"/>
      <c r="AR150" s="312" t="s">
        <v>315</v>
      </c>
      <c r="AT150" s="312" t="s">
        <v>152</v>
      </c>
      <c r="AU150" s="312" t="s">
        <v>78</v>
      </c>
      <c r="AY150" s="216" t="s">
        <v>149</v>
      </c>
      <c r="BE150" s="313">
        <f>IF(N150="základní",J150,0)</f>
        <v>0</v>
      </c>
      <c r="BF150" s="313">
        <f>IF(N150="snížená",J150,0)</f>
        <v>0</v>
      </c>
      <c r="BG150" s="313">
        <f>IF(N150="zákl. přenesená",J150,0)</f>
        <v>0</v>
      </c>
      <c r="BH150" s="313">
        <f>IF(N150="sníž. přenesená",J150,0)</f>
        <v>0</v>
      </c>
      <c r="BI150" s="313">
        <f>IF(N150="nulová",J150,0)</f>
        <v>0</v>
      </c>
      <c r="BJ150" s="216" t="s">
        <v>78</v>
      </c>
      <c r="BK150" s="313">
        <f>ROUND(I150*H150,2)</f>
        <v>0</v>
      </c>
      <c r="BL150" s="216" t="s">
        <v>315</v>
      </c>
      <c r="BM150" s="312" t="s">
        <v>329</v>
      </c>
    </row>
    <row r="151" spans="1:65" s="229" customFormat="1" ht="11.25">
      <c r="A151" s="225"/>
      <c r="B151" s="226"/>
      <c r="C151" s="225"/>
      <c r="D151" s="314" t="s">
        <v>157</v>
      </c>
      <c r="E151" s="225"/>
      <c r="F151" s="315" t="s">
        <v>327</v>
      </c>
      <c r="G151" s="225"/>
      <c r="H151" s="225"/>
      <c r="I151" s="225"/>
      <c r="J151" s="225"/>
      <c r="K151" s="225"/>
      <c r="L151" s="226"/>
      <c r="M151" s="316"/>
      <c r="N151" s="317"/>
      <c r="O151" s="318"/>
      <c r="P151" s="318"/>
      <c r="Q151" s="318"/>
      <c r="R151" s="318"/>
      <c r="S151" s="318"/>
      <c r="T151" s="319"/>
      <c r="U151" s="225"/>
      <c r="V151" s="225"/>
      <c r="W151" s="225"/>
      <c r="X151" s="225"/>
      <c r="Y151" s="225"/>
      <c r="Z151" s="225"/>
      <c r="AA151" s="225"/>
      <c r="AB151" s="225"/>
      <c r="AC151" s="225"/>
      <c r="AD151" s="225"/>
      <c r="AE151" s="225"/>
      <c r="AT151" s="216" t="s">
        <v>157</v>
      </c>
      <c r="AU151" s="216" t="s">
        <v>78</v>
      </c>
    </row>
    <row r="152" spans="1:65" s="229" customFormat="1" ht="16.5" customHeight="1">
      <c r="A152" s="225"/>
      <c r="B152" s="226"/>
      <c r="C152" s="302" t="s">
        <v>219</v>
      </c>
      <c r="D152" s="302" t="s">
        <v>152</v>
      </c>
      <c r="E152" s="303" t="s">
        <v>330</v>
      </c>
      <c r="F152" s="304" t="s">
        <v>331</v>
      </c>
      <c r="G152" s="305" t="s">
        <v>328</v>
      </c>
      <c r="H152" s="306">
        <v>1</v>
      </c>
      <c r="I152" s="326"/>
      <c r="J152" s="307">
        <f>ROUND(I152*H152,2)</f>
        <v>0</v>
      </c>
      <c r="K152" s="304" t="s">
        <v>253</v>
      </c>
      <c r="L152" s="226"/>
      <c r="M152" s="308" t="s">
        <v>3</v>
      </c>
      <c r="N152" s="309" t="s">
        <v>42</v>
      </c>
      <c r="O152" s="310">
        <v>0</v>
      </c>
      <c r="P152" s="310">
        <f>O152*H152</f>
        <v>0</v>
      </c>
      <c r="Q152" s="310">
        <v>0</v>
      </c>
      <c r="R152" s="310">
        <f>Q152*H152</f>
        <v>0</v>
      </c>
      <c r="S152" s="310">
        <v>0</v>
      </c>
      <c r="T152" s="311">
        <f>S152*H152</f>
        <v>0</v>
      </c>
      <c r="U152" s="225"/>
      <c r="V152" s="225"/>
      <c r="W152" s="225"/>
      <c r="X152" s="225"/>
      <c r="Y152" s="225"/>
      <c r="Z152" s="225"/>
      <c r="AA152" s="225"/>
      <c r="AB152" s="225"/>
      <c r="AC152" s="225"/>
      <c r="AD152" s="225"/>
      <c r="AE152" s="225"/>
      <c r="AR152" s="312" t="s">
        <v>315</v>
      </c>
      <c r="AT152" s="312" t="s">
        <v>152</v>
      </c>
      <c r="AU152" s="312" t="s">
        <v>78</v>
      </c>
      <c r="AY152" s="216" t="s">
        <v>149</v>
      </c>
      <c r="BE152" s="313">
        <f>IF(N152="základní",J152,0)</f>
        <v>0</v>
      </c>
      <c r="BF152" s="313">
        <f>IF(N152="snížená",J152,0)</f>
        <v>0</v>
      </c>
      <c r="BG152" s="313">
        <f>IF(N152="zákl. přenesená",J152,0)</f>
        <v>0</v>
      </c>
      <c r="BH152" s="313">
        <f>IF(N152="sníž. přenesená",J152,0)</f>
        <v>0</v>
      </c>
      <c r="BI152" s="313">
        <f>IF(N152="nulová",J152,0)</f>
        <v>0</v>
      </c>
      <c r="BJ152" s="216" t="s">
        <v>78</v>
      </c>
      <c r="BK152" s="313">
        <f>ROUND(I152*H152,2)</f>
        <v>0</v>
      </c>
      <c r="BL152" s="216" t="s">
        <v>315</v>
      </c>
      <c r="BM152" s="312" t="s">
        <v>332</v>
      </c>
    </row>
    <row r="153" spans="1:65" s="229" customFormat="1" ht="11.25">
      <c r="A153" s="225"/>
      <c r="B153" s="226"/>
      <c r="C153" s="225"/>
      <c r="D153" s="314" t="s">
        <v>157</v>
      </c>
      <c r="E153" s="225"/>
      <c r="F153" s="315" t="s">
        <v>331</v>
      </c>
      <c r="G153" s="225"/>
      <c r="H153" s="225"/>
      <c r="I153" s="225"/>
      <c r="J153" s="225"/>
      <c r="K153" s="225"/>
      <c r="L153" s="226"/>
      <c r="M153" s="316"/>
      <c r="N153" s="317"/>
      <c r="O153" s="318"/>
      <c r="P153" s="318"/>
      <c r="Q153" s="318"/>
      <c r="R153" s="318"/>
      <c r="S153" s="318"/>
      <c r="T153" s="319"/>
      <c r="U153" s="225"/>
      <c r="V153" s="225"/>
      <c r="W153" s="225"/>
      <c r="X153" s="225"/>
      <c r="Y153" s="225"/>
      <c r="Z153" s="225"/>
      <c r="AA153" s="225"/>
      <c r="AB153" s="225"/>
      <c r="AC153" s="225"/>
      <c r="AD153" s="225"/>
      <c r="AE153" s="225"/>
      <c r="AT153" s="216" t="s">
        <v>157</v>
      </c>
      <c r="AU153" s="216" t="s">
        <v>78</v>
      </c>
    </row>
    <row r="154" spans="1:65" s="229" customFormat="1" ht="33" customHeight="1">
      <c r="A154" s="225"/>
      <c r="B154" s="226"/>
      <c r="C154" s="302" t="s">
        <v>333</v>
      </c>
      <c r="D154" s="302" t="s">
        <v>152</v>
      </c>
      <c r="E154" s="303" t="s">
        <v>334</v>
      </c>
      <c r="F154" s="304" t="s">
        <v>335</v>
      </c>
      <c r="G154" s="305" t="s">
        <v>263</v>
      </c>
      <c r="H154" s="306">
        <v>7</v>
      </c>
      <c r="I154" s="326"/>
      <c r="J154" s="307">
        <f>ROUND(I154*H154,2)</f>
        <v>0</v>
      </c>
      <c r="K154" s="304" t="s">
        <v>253</v>
      </c>
      <c r="L154" s="226"/>
      <c r="M154" s="308" t="s">
        <v>3</v>
      </c>
      <c r="N154" s="309" t="s">
        <v>42</v>
      </c>
      <c r="O154" s="310">
        <v>0</v>
      </c>
      <c r="P154" s="310">
        <f>O154*H154</f>
        <v>0</v>
      </c>
      <c r="Q154" s="310">
        <v>0</v>
      </c>
      <c r="R154" s="310">
        <f>Q154*H154</f>
        <v>0</v>
      </c>
      <c r="S154" s="310">
        <v>0</v>
      </c>
      <c r="T154" s="311">
        <f>S154*H154</f>
        <v>0</v>
      </c>
      <c r="U154" s="225"/>
      <c r="V154" s="225"/>
      <c r="W154" s="225"/>
      <c r="X154" s="225"/>
      <c r="Y154" s="225"/>
      <c r="Z154" s="225"/>
      <c r="AA154" s="225"/>
      <c r="AB154" s="225"/>
      <c r="AC154" s="225"/>
      <c r="AD154" s="225"/>
      <c r="AE154" s="225"/>
      <c r="AR154" s="312" t="s">
        <v>315</v>
      </c>
      <c r="AT154" s="312" t="s">
        <v>152</v>
      </c>
      <c r="AU154" s="312" t="s">
        <v>78</v>
      </c>
      <c r="AY154" s="216" t="s">
        <v>149</v>
      </c>
      <c r="BE154" s="313">
        <f>IF(N154="základní",J154,0)</f>
        <v>0</v>
      </c>
      <c r="BF154" s="313">
        <f>IF(N154="snížená",J154,0)</f>
        <v>0</v>
      </c>
      <c r="BG154" s="313">
        <f>IF(N154="zákl. přenesená",J154,0)</f>
        <v>0</v>
      </c>
      <c r="BH154" s="313">
        <f>IF(N154="sníž. přenesená",J154,0)</f>
        <v>0</v>
      </c>
      <c r="BI154" s="313">
        <f>IF(N154="nulová",J154,0)</f>
        <v>0</v>
      </c>
      <c r="BJ154" s="216" t="s">
        <v>78</v>
      </c>
      <c r="BK154" s="313">
        <f>ROUND(I154*H154,2)</f>
        <v>0</v>
      </c>
      <c r="BL154" s="216" t="s">
        <v>315</v>
      </c>
      <c r="BM154" s="312" t="s">
        <v>336</v>
      </c>
    </row>
    <row r="155" spans="1:65" s="229" customFormat="1" ht="19.5">
      <c r="A155" s="225"/>
      <c r="B155" s="226"/>
      <c r="C155" s="225"/>
      <c r="D155" s="314" t="s">
        <v>157</v>
      </c>
      <c r="E155" s="225"/>
      <c r="F155" s="315" t="s">
        <v>335</v>
      </c>
      <c r="G155" s="225"/>
      <c r="H155" s="225"/>
      <c r="I155" s="225"/>
      <c r="J155" s="225"/>
      <c r="K155" s="225"/>
      <c r="L155" s="226"/>
      <c r="M155" s="316"/>
      <c r="N155" s="317"/>
      <c r="O155" s="318"/>
      <c r="P155" s="318"/>
      <c r="Q155" s="318"/>
      <c r="R155" s="318"/>
      <c r="S155" s="318"/>
      <c r="T155" s="319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5"/>
      <c r="AE155" s="225"/>
      <c r="AT155" s="216" t="s">
        <v>157</v>
      </c>
      <c r="AU155" s="216" t="s">
        <v>78</v>
      </c>
    </row>
    <row r="156" spans="1:65" s="229" customFormat="1" ht="21.75" customHeight="1">
      <c r="A156" s="225"/>
      <c r="B156" s="226"/>
      <c r="C156" s="302" t="s">
        <v>223</v>
      </c>
      <c r="D156" s="302" t="s">
        <v>152</v>
      </c>
      <c r="E156" s="303" t="s">
        <v>337</v>
      </c>
      <c r="F156" s="304" t="s">
        <v>338</v>
      </c>
      <c r="G156" s="305" t="s">
        <v>263</v>
      </c>
      <c r="H156" s="306">
        <v>5</v>
      </c>
      <c r="I156" s="326"/>
      <c r="J156" s="307">
        <f>ROUND(I156*H156,2)</f>
        <v>0</v>
      </c>
      <c r="K156" s="304" t="s">
        <v>253</v>
      </c>
      <c r="L156" s="226"/>
      <c r="M156" s="308" t="s">
        <v>3</v>
      </c>
      <c r="N156" s="309" t="s">
        <v>42</v>
      </c>
      <c r="O156" s="310">
        <v>0</v>
      </c>
      <c r="P156" s="310">
        <f>O156*H156</f>
        <v>0</v>
      </c>
      <c r="Q156" s="310">
        <v>0</v>
      </c>
      <c r="R156" s="310">
        <f>Q156*H156</f>
        <v>0</v>
      </c>
      <c r="S156" s="310">
        <v>0</v>
      </c>
      <c r="T156" s="311">
        <f>S156*H156</f>
        <v>0</v>
      </c>
      <c r="U156" s="225"/>
      <c r="V156" s="225"/>
      <c r="W156" s="225"/>
      <c r="X156" s="225"/>
      <c r="Y156" s="225"/>
      <c r="Z156" s="225"/>
      <c r="AA156" s="225"/>
      <c r="AB156" s="225"/>
      <c r="AC156" s="225"/>
      <c r="AD156" s="225"/>
      <c r="AE156" s="225"/>
      <c r="AR156" s="312" t="s">
        <v>315</v>
      </c>
      <c r="AT156" s="312" t="s">
        <v>152</v>
      </c>
      <c r="AU156" s="312" t="s">
        <v>78</v>
      </c>
      <c r="AY156" s="216" t="s">
        <v>149</v>
      </c>
      <c r="BE156" s="313">
        <f>IF(N156="základní",J156,0)</f>
        <v>0</v>
      </c>
      <c r="BF156" s="313">
        <f>IF(N156="snížená",J156,0)</f>
        <v>0</v>
      </c>
      <c r="BG156" s="313">
        <f>IF(N156="zákl. přenesená",J156,0)</f>
        <v>0</v>
      </c>
      <c r="BH156" s="313">
        <f>IF(N156="sníž. přenesená",J156,0)</f>
        <v>0</v>
      </c>
      <c r="BI156" s="313">
        <f>IF(N156="nulová",J156,0)</f>
        <v>0</v>
      </c>
      <c r="BJ156" s="216" t="s">
        <v>78</v>
      </c>
      <c r="BK156" s="313">
        <f>ROUND(I156*H156,2)</f>
        <v>0</v>
      </c>
      <c r="BL156" s="216" t="s">
        <v>315</v>
      </c>
      <c r="BM156" s="312" t="s">
        <v>339</v>
      </c>
    </row>
    <row r="157" spans="1:65" s="229" customFormat="1" ht="19.5">
      <c r="A157" s="225"/>
      <c r="B157" s="226"/>
      <c r="C157" s="225"/>
      <c r="D157" s="314" t="s">
        <v>157</v>
      </c>
      <c r="E157" s="225"/>
      <c r="F157" s="315" t="s">
        <v>340</v>
      </c>
      <c r="G157" s="225"/>
      <c r="H157" s="225"/>
      <c r="I157" s="225"/>
      <c r="J157" s="225"/>
      <c r="K157" s="225"/>
      <c r="L157" s="226"/>
      <c r="M157" s="316"/>
      <c r="N157" s="317"/>
      <c r="O157" s="318"/>
      <c r="P157" s="318"/>
      <c r="Q157" s="318"/>
      <c r="R157" s="318"/>
      <c r="S157" s="318"/>
      <c r="T157" s="319"/>
      <c r="U157" s="225"/>
      <c r="V157" s="225"/>
      <c r="W157" s="225"/>
      <c r="X157" s="225"/>
      <c r="Y157" s="225"/>
      <c r="Z157" s="225"/>
      <c r="AA157" s="225"/>
      <c r="AB157" s="225"/>
      <c r="AC157" s="225"/>
      <c r="AD157" s="225"/>
      <c r="AE157" s="225"/>
      <c r="AT157" s="216" t="s">
        <v>157</v>
      </c>
      <c r="AU157" s="216" t="s">
        <v>78</v>
      </c>
    </row>
    <row r="158" spans="1:65" s="229" customFormat="1" ht="21.75" customHeight="1">
      <c r="A158" s="225"/>
      <c r="B158" s="226"/>
      <c r="C158" s="331" t="s">
        <v>341</v>
      </c>
      <c r="D158" s="331" t="s">
        <v>183</v>
      </c>
      <c r="E158" s="332" t="s">
        <v>342</v>
      </c>
      <c r="F158" s="333" t="s">
        <v>343</v>
      </c>
      <c r="G158" s="334" t="s">
        <v>263</v>
      </c>
      <c r="H158" s="335">
        <v>5</v>
      </c>
      <c r="I158" s="359"/>
      <c r="J158" s="336">
        <f>ROUND(I158*H158,2)</f>
        <v>0</v>
      </c>
      <c r="K158" s="333" t="s">
        <v>253</v>
      </c>
      <c r="L158" s="337"/>
      <c r="M158" s="338" t="s">
        <v>3</v>
      </c>
      <c r="N158" s="339" t="s">
        <v>42</v>
      </c>
      <c r="O158" s="310">
        <v>0</v>
      </c>
      <c r="P158" s="310">
        <f>O158*H158</f>
        <v>0</v>
      </c>
      <c r="Q158" s="310">
        <v>0</v>
      </c>
      <c r="R158" s="310">
        <f>Q158*H158</f>
        <v>0</v>
      </c>
      <c r="S158" s="310">
        <v>0</v>
      </c>
      <c r="T158" s="311">
        <f>S158*H158</f>
        <v>0</v>
      </c>
      <c r="U158" s="225"/>
      <c r="V158" s="225"/>
      <c r="W158" s="225"/>
      <c r="X158" s="225"/>
      <c r="Y158" s="225"/>
      <c r="Z158" s="225"/>
      <c r="AA158" s="225"/>
      <c r="AB158" s="225"/>
      <c r="AC158" s="225"/>
      <c r="AD158" s="225"/>
      <c r="AE158" s="225"/>
      <c r="AR158" s="312" t="s">
        <v>315</v>
      </c>
      <c r="AT158" s="312" t="s">
        <v>183</v>
      </c>
      <c r="AU158" s="312" t="s">
        <v>78</v>
      </c>
      <c r="AY158" s="216" t="s">
        <v>149</v>
      </c>
      <c r="BE158" s="313">
        <f>IF(N158="základní",J158,0)</f>
        <v>0</v>
      </c>
      <c r="BF158" s="313">
        <f>IF(N158="snížená",J158,0)</f>
        <v>0</v>
      </c>
      <c r="BG158" s="313">
        <f>IF(N158="zákl. přenesená",J158,0)</f>
        <v>0</v>
      </c>
      <c r="BH158" s="313">
        <f>IF(N158="sníž. přenesená",J158,0)</f>
        <v>0</v>
      </c>
      <c r="BI158" s="313">
        <f>IF(N158="nulová",J158,0)</f>
        <v>0</v>
      </c>
      <c r="BJ158" s="216" t="s">
        <v>78</v>
      </c>
      <c r="BK158" s="313">
        <f>ROUND(I158*H158,2)</f>
        <v>0</v>
      </c>
      <c r="BL158" s="216" t="s">
        <v>315</v>
      </c>
      <c r="BM158" s="312" t="s">
        <v>344</v>
      </c>
    </row>
    <row r="159" spans="1:65" s="229" customFormat="1" ht="11.25">
      <c r="A159" s="225"/>
      <c r="B159" s="226"/>
      <c r="C159" s="225"/>
      <c r="D159" s="314" t="s">
        <v>157</v>
      </c>
      <c r="E159" s="225"/>
      <c r="F159" s="315" t="s">
        <v>343</v>
      </c>
      <c r="G159" s="225"/>
      <c r="H159" s="225"/>
      <c r="I159" s="225"/>
      <c r="J159" s="225"/>
      <c r="K159" s="225"/>
      <c r="L159" s="226"/>
      <c r="M159" s="316"/>
      <c r="N159" s="317"/>
      <c r="O159" s="318"/>
      <c r="P159" s="318"/>
      <c r="Q159" s="318"/>
      <c r="R159" s="318"/>
      <c r="S159" s="318"/>
      <c r="T159" s="319"/>
      <c r="U159" s="225"/>
      <c r="V159" s="225"/>
      <c r="W159" s="225"/>
      <c r="X159" s="225"/>
      <c r="Y159" s="225"/>
      <c r="Z159" s="225"/>
      <c r="AA159" s="225"/>
      <c r="AB159" s="225"/>
      <c r="AC159" s="225"/>
      <c r="AD159" s="225"/>
      <c r="AE159" s="225"/>
      <c r="AT159" s="216" t="s">
        <v>157</v>
      </c>
      <c r="AU159" s="216" t="s">
        <v>78</v>
      </c>
    </row>
    <row r="160" spans="1:65" s="229" customFormat="1" ht="16.5" customHeight="1">
      <c r="A160" s="225"/>
      <c r="B160" s="226"/>
      <c r="C160" s="302" t="s">
        <v>232</v>
      </c>
      <c r="D160" s="302" t="s">
        <v>152</v>
      </c>
      <c r="E160" s="303" t="s">
        <v>345</v>
      </c>
      <c r="F160" s="304" t="s">
        <v>161</v>
      </c>
      <c r="G160" s="305" t="s">
        <v>346</v>
      </c>
      <c r="H160" s="306">
        <v>6002.098</v>
      </c>
      <c r="I160" s="326"/>
      <c r="J160" s="307">
        <f>ROUND(I160*H160,2)</f>
        <v>0</v>
      </c>
      <c r="K160" s="304" t="s">
        <v>253</v>
      </c>
      <c r="L160" s="226"/>
      <c r="M160" s="308" t="s">
        <v>3</v>
      </c>
      <c r="N160" s="309" t="s">
        <v>42</v>
      </c>
      <c r="O160" s="310">
        <v>0</v>
      </c>
      <c r="P160" s="310">
        <f>O160*H160</f>
        <v>0</v>
      </c>
      <c r="Q160" s="310">
        <v>0</v>
      </c>
      <c r="R160" s="310">
        <f>Q160*H160</f>
        <v>0</v>
      </c>
      <c r="S160" s="310">
        <v>0</v>
      </c>
      <c r="T160" s="311">
        <f>S160*H160</f>
        <v>0</v>
      </c>
      <c r="U160" s="225"/>
      <c r="V160" s="225"/>
      <c r="W160" s="225"/>
      <c r="X160" s="225"/>
      <c r="Y160" s="225"/>
      <c r="Z160" s="225"/>
      <c r="AA160" s="225"/>
      <c r="AB160" s="225"/>
      <c r="AC160" s="225"/>
      <c r="AD160" s="225"/>
      <c r="AE160" s="225"/>
      <c r="AR160" s="312" t="s">
        <v>315</v>
      </c>
      <c r="AT160" s="312" t="s">
        <v>152</v>
      </c>
      <c r="AU160" s="312" t="s">
        <v>78</v>
      </c>
      <c r="AY160" s="216" t="s">
        <v>149</v>
      </c>
      <c r="BE160" s="313">
        <f>IF(N160="základní",J160,0)</f>
        <v>0</v>
      </c>
      <c r="BF160" s="313">
        <f>IF(N160="snížená",J160,0)</f>
        <v>0</v>
      </c>
      <c r="BG160" s="313">
        <f>IF(N160="zákl. přenesená",J160,0)</f>
        <v>0</v>
      </c>
      <c r="BH160" s="313">
        <f>IF(N160="sníž. přenesená",J160,0)</f>
        <v>0</v>
      </c>
      <c r="BI160" s="313">
        <f>IF(N160="nulová",J160,0)</f>
        <v>0</v>
      </c>
      <c r="BJ160" s="216" t="s">
        <v>78</v>
      </c>
      <c r="BK160" s="313">
        <f>ROUND(I160*H160,2)</f>
        <v>0</v>
      </c>
      <c r="BL160" s="216" t="s">
        <v>315</v>
      </c>
      <c r="BM160" s="312" t="s">
        <v>347</v>
      </c>
    </row>
    <row r="161" spans="1:65" s="229" customFormat="1" ht="11.25">
      <c r="A161" s="225"/>
      <c r="B161" s="226"/>
      <c r="C161" s="225"/>
      <c r="D161" s="314" t="s">
        <v>157</v>
      </c>
      <c r="E161" s="225"/>
      <c r="F161" s="315" t="s">
        <v>161</v>
      </c>
      <c r="G161" s="225"/>
      <c r="H161" s="225"/>
      <c r="I161" s="225"/>
      <c r="J161" s="225"/>
      <c r="K161" s="225"/>
      <c r="L161" s="226"/>
      <c r="M161" s="316"/>
      <c r="N161" s="317"/>
      <c r="O161" s="318"/>
      <c r="P161" s="318"/>
      <c r="Q161" s="318"/>
      <c r="R161" s="318"/>
      <c r="S161" s="318"/>
      <c r="T161" s="319"/>
      <c r="U161" s="225"/>
      <c r="V161" s="225"/>
      <c r="W161" s="225"/>
      <c r="X161" s="225"/>
      <c r="Y161" s="225"/>
      <c r="Z161" s="225"/>
      <c r="AA161" s="225"/>
      <c r="AB161" s="225"/>
      <c r="AC161" s="225"/>
      <c r="AD161" s="225"/>
      <c r="AE161" s="225"/>
      <c r="AT161" s="216" t="s">
        <v>157</v>
      </c>
      <c r="AU161" s="216" t="s">
        <v>78</v>
      </c>
    </row>
    <row r="162" spans="1:65" s="229" customFormat="1" ht="16.5" customHeight="1">
      <c r="A162" s="225"/>
      <c r="B162" s="226"/>
      <c r="C162" s="302" t="s">
        <v>348</v>
      </c>
      <c r="D162" s="302" t="s">
        <v>152</v>
      </c>
      <c r="E162" s="303" t="s">
        <v>349</v>
      </c>
      <c r="F162" s="304" t="s">
        <v>350</v>
      </c>
      <c r="G162" s="305" t="s">
        <v>346</v>
      </c>
      <c r="H162" s="306">
        <v>6002.098</v>
      </c>
      <c r="I162" s="326"/>
      <c r="J162" s="307">
        <f>ROUND(I162*H162,2)</f>
        <v>0</v>
      </c>
      <c r="K162" s="304" t="s">
        <v>253</v>
      </c>
      <c r="L162" s="226"/>
      <c r="M162" s="308" t="s">
        <v>3</v>
      </c>
      <c r="N162" s="309" t="s">
        <v>42</v>
      </c>
      <c r="O162" s="310">
        <v>0</v>
      </c>
      <c r="P162" s="310">
        <f>O162*H162</f>
        <v>0</v>
      </c>
      <c r="Q162" s="310">
        <v>0</v>
      </c>
      <c r="R162" s="310">
        <f>Q162*H162</f>
        <v>0</v>
      </c>
      <c r="S162" s="310">
        <v>0</v>
      </c>
      <c r="T162" s="311">
        <f>S162*H162</f>
        <v>0</v>
      </c>
      <c r="U162" s="225"/>
      <c r="V162" s="225"/>
      <c r="W162" s="225"/>
      <c r="X162" s="225"/>
      <c r="Y162" s="225"/>
      <c r="Z162" s="225"/>
      <c r="AA162" s="225"/>
      <c r="AB162" s="225"/>
      <c r="AC162" s="225"/>
      <c r="AD162" s="225"/>
      <c r="AE162" s="225"/>
      <c r="AR162" s="312" t="s">
        <v>315</v>
      </c>
      <c r="AT162" s="312" t="s">
        <v>152</v>
      </c>
      <c r="AU162" s="312" t="s">
        <v>78</v>
      </c>
      <c r="AY162" s="216" t="s">
        <v>149</v>
      </c>
      <c r="BE162" s="313">
        <f>IF(N162="základní",J162,0)</f>
        <v>0</v>
      </c>
      <c r="BF162" s="313">
        <f>IF(N162="snížená",J162,0)</f>
        <v>0</v>
      </c>
      <c r="BG162" s="313">
        <f>IF(N162="zákl. přenesená",J162,0)</f>
        <v>0</v>
      </c>
      <c r="BH162" s="313">
        <f>IF(N162="sníž. přenesená",J162,0)</f>
        <v>0</v>
      </c>
      <c r="BI162" s="313">
        <f>IF(N162="nulová",J162,0)</f>
        <v>0</v>
      </c>
      <c r="BJ162" s="216" t="s">
        <v>78</v>
      </c>
      <c r="BK162" s="313">
        <f>ROUND(I162*H162,2)</f>
        <v>0</v>
      </c>
      <c r="BL162" s="216" t="s">
        <v>315</v>
      </c>
      <c r="BM162" s="312" t="s">
        <v>351</v>
      </c>
    </row>
    <row r="163" spans="1:65" s="229" customFormat="1" ht="11.25">
      <c r="A163" s="225"/>
      <c r="B163" s="226"/>
      <c r="C163" s="225"/>
      <c r="D163" s="314" t="s">
        <v>157</v>
      </c>
      <c r="E163" s="225"/>
      <c r="F163" s="315" t="s">
        <v>350</v>
      </c>
      <c r="G163" s="225"/>
      <c r="H163" s="225"/>
      <c r="I163" s="225"/>
      <c r="J163" s="225"/>
      <c r="K163" s="225"/>
      <c r="L163" s="226"/>
      <c r="M163" s="316"/>
      <c r="N163" s="317"/>
      <c r="O163" s="318"/>
      <c r="P163" s="318"/>
      <c r="Q163" s="318"/>
      <c r="R163" s="318"/>
      <c r="S163" s="318"/>
      <c r="T163" s="319"/>
      <c r="U163" s="225"/>
      <c r="V163" s="225"/>
      <c r="W163" s="225"/>
      <c r="X163" s="225"/>
      <c r="Y163" s="225"/>
      <c r="Z163" s="225"/>
      <c r="AA163" s="225"/>
      <c r="AB163" s="225"/>
      <c r="AC163" s="225"/>
      <c r="AD163" s="225"/>
      <c r="AE163" s="225"/>
      <c r="AT163" s="216" t="s">
        <v>157</v>
      </c>
      <c r="AU163" s="216" t="s">
        <v>78</v>
      </c>
    </row>
    <row r="164" spans="1:65" s="229" customFormat="1" ht="16.5" customHeight="1">
      <c r="A164" s="225"/>
      <c r="B164" s="226"/>
      <c r="C164" s="302" t="s">
        <v>238</v>
      </c>
      <c r="D164" s="302" t="s">
        <v>152</v>
      </c>
      <c r="E164" s="303" t="s">
        <v>352</v>
      </c>
      <c r="F164" s="304" t="s">
        <v>353</v>
      </c>
      <c r="G164" s="305" t="s">
        <v>314</v>
      </c>
      <c r="H164" s="306">
        <v>1</v>
      </c>
      <c r="I164" s="326"/>
      <c r="J164" s="307">
        <f>ROUND(I164*H164,2)</f>
        <v>0</v>
      </c>
      <c r="K164" s="304" t="s">
        <v>253</v>
      </c>
      <c r="L164" s="226"/>
      <c r="M164" s="308" t="s">
        <v>3</v>
      </c>
      <c r="N164" s="309" t="s">
        <v>42</v>
      </c>
      <c r="O164" s="310">
        <v>0</v>
      </c>
      <c r="P164" s="310">
        <f>O164*H164</f>
        <v>0</v>
      </c>
      <c r="Q164" s="310">
        <v>0</v>
      </c>
      <c r="R164" s="310">
        <f>Q164*H164</f>
        <v>0</v>
      </c>
      <c r="S164" s="310">
        <v>0</v>
      </c>
      <c r="T164" s="311">
        <f>S164*H164</f>
        <v>0</v>
      </c>
      <c r="U164" s="225"/>
      <c r="V164" s="225"/>
      <c r="W164" s="225"/>
      <c r="X164" s="225"/>
      <c r="Y164" s="225"/>
      <c r="Z164" s="225"/>
      <c r="AA164" s="225"/>
      <c r="AB164" s="225"/>
      <c r="AC164" s="225"/>
      <c r="AD164" s="225"/>
      <c r="AE164" s="225"/>
      <c r="AR164" s="312" t="s">
        <v>315</v>
      </c>
      <c r="AT164" s="312" t="s">
        <v>152</v>
      </c>
      <c r="AU164" s="312" t="s">
        <v>78</v>
      </c>
      <c r="AY164" s="216" t="s">
        <v>149</v>
      </c>
      <c r="BE164" s="313">
        <f>IF(N164="základní",J164,0)</f>
        <v>0</v>
      </c>
      <c r="BF164" s="313">
        <f>IF(N164="snížená",J164,0)</f>
        <v>0</v>
      </c>
      <c r="BG164" s="313">
        <f>IF(N164="zákl. přenesená",J164,0)</f>
        <v>0</v>
      </c>
      <c r="BH164" s="313">
        <f>IF(N164="sníž. přenesená",J164,0)</f>
        <v>0</v>
      </c>
      <c r="BI164" s="313">
        <f>IF(N164="nulová",J164,0)</f>
        <v>0</v>
      </c>
      <c r="BJ164" s="216" t="s">
        <v>78</v>
      </c>
      <c r="BK164" s="313">
        <f>ROUND(I164*H164,2)</f>
        <v>0</v>
      </c>
      <c r="BL164" s="216" t="s">
        <v>315</v>
      </c>
      <c r="BM164" s="312" t="s">
        <v>354</v>
      </c>
    </row>
    <row r="165" spans="1:65" s="229" customFormat="1" ht="11.25">
      <c r="A165" s="225"/>
      <c r="B165" s="226"/>
      <c r="C165" s="225"/>
      <c r="D165" s="314" t="s">
        <v>157</v>
      </c>
      <c r="E165" s="225"/>
      <c r="F165" s="315" t="s">
        <v>353</v>
      </c>
      <c r="G165" s="225"/>
      <c r="H165" s="225"/>
      <c r="I165" s="225"/>
      <c r="J165" s="225"/>
      <c r="K165" s="225"/>
      <c r="L165" s="226"/>
      <c r="M165" s="316"/>
      <c r="N165" s="317"/>
      <c r="O165" s="318"/>
      <c r="P165" s="318"/>
      <c r="Q165" s="318"/>
      <c r="R165" s="318"/>
      <c r="S165" s="318"/>
      <c r="T165" s="319"/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T165" s="216" t="s">
        <v>157</v>
      </c>
      <c r="AU165" s="216" t="s">
        <v>78</v>
      </c>
    </row>
    <row r="166" spans="1:65" s="229" customFormat="1" ht="16.5" customHeight="1">
      <c r="A166" s="225"/>
      <c r="B166" s="226"/>
      <c r="C166" s="302" t="s">
        <v>355</v>
      </c>
      <c r="D166" s="302" t="s">
        <v>152</v>
      </c>
      <c r="E166" s="303" t="s">
        <v>356</v>
      </c>
      <c r="F166" s="304" t="s">
        <v>357</v>
      </c>
      <c r="G166" s="305" t="s">
        <v>314</v>
      </c>
      <c r="H166" s="306">
        <v>1</v>
      </c>
      <c r="I166" s="326"/>
      <c r="J166" s="307">
        <f>ROUND(I166*H166,2)</f>
        <v>0</v>
      </c>
      <c r="K166" s="304" t="s">
        <v>253</v>
      </c>
      <c r="L166" s="226"/>
      <c r="M166" s="308" t="s">
        <v>3</v>
      </c>
      <c r="N166" s="309" t="s">
        <v>42</v>
      </c>
      <c r="O166" s="310">
        <v>0</v>
      </c>
      <c r="P166" s="310">
        <f>O166*H166</f>
        <v>0</v>
      </c>
      <c r="Q166" s="310">
        <v>0</v>
      </c>
      <c r="R166" s="310">
        <f>Q166*H166</f>
        <v>0</v>
      </c>
      <c r="S166" s="310">
        <v>0</v>
      </c>
      <c r="T166" s="311">
        <f>S166*H166</f>
        <v>0</v>
      </c>
      <c r="U166" s="225"/>
      <c r="V166" s="225"/>
      <c r="W166" s="225"/>
      <c r="X166" s="225"/>
      <c r="Y166" s="225"/>
      <c r="Z166" s="225"/>
      <c r="AA166" s="225"/>
      <c r="AB166" s="225"/>
      <c r="AC166" s="225"/>
      <c r="AD166" s="225"/>
      <c r="AE166" s="225"/>
      <c r="AR166" s="312" t="s">
        <v>315</v>
      </c>
      <c r="AT166" s="312" t="s">
        <v>152</v>
      </c>
      <c r="AU166" s="312" t="s">
        <v>78</v>
      </c>
      <c r="AY166" s="216" t="s">
        <v>149</v>
      </c>
      <c r="BE166" s="313">
        <f>IF(N166="základní",J166,0)</f>
        <v>0</v>
      </c>
      <c r="BF166" s="313">
        <f>IF(N166="snížená",J166,0)</f>
        <v>0</v>
      </c>
      <c r="BG166" s="313">
        <f>IF(N166="zákl. přenesená",J166,0)</f>
        <v>0</v>
      </c>
      <c r="BH166" s="313">
        <f>IF(N166="sníž. přenesená",J166,0)</f>
        <v>0</v>
      </c>
      <c r="BI166" s="313">
        <f>IF(N166="nulová",J166,0)</f>
        <v>0</v>
      </c>
      <c r="BJ166" s="216" t="s">
        <v>78</v>
      </c>
      <c r="BK166" s="313">
        <f>ROUND(I166*H166,2)</f>
        <v>0</v>
      </c>
      <c r="BL166" s="216" t="s">
        <v>315</v>
      </c>
      <c r="BM166" s="312" t="s">
        <v>358</v>
      </c>
    </row>
    <row r="167" spans="1:65" s="229" customFormat="1" ht="11.25">
      <c r="A167" s="225"/>
      <c r="B167" s="226"/>
      <c r="C167" s="225"/>
      <c r="D167" s="314" t="s">
        <v>157</v>
      </c>
      <c r="E167" s="225"/>
      <c r="F167" s="315" t="s">
        <v>357</v>
      </c>
      <c r="G167" s="225"/>
      <c r="H167" s="225"/>
      <c r="I167" s="225"/>
      <c r="J167" s="225"/>
      <c r="K167" s="225"/>
      <c r="L167" s="226"/>
      <c r="M167" s="322"/>
      <c r="N167" s="323"/>
      <c r="O167" s="324"/>
      <c r="P167" s="324"/>
      <c r="Q167" s="324"/>
      <c r="R167" s="324"/>
      <c r="S167" s="324"/>
      <c r="T167" s="325"/>
      <c r="U167" s="225"/>
      <c r="V167" s="225"/>
      <c r="W167" s="225"/>
      <c r="X167" s="225"/>
      <c r="Y167" s="225"/>
      <c r="Z167" s="225"/>
      <c r="AA167" s="225"/>
      <c r="AB167" s="225"/>
      <c r="AC167" s="225"/>
      <c r="AD167" s="225"/>
      <c r="AE167" s="225"/>
      <c r="AT167" s="216" t="s">
        <v>157</v>
      </c>
      <c r="AU167" s="216" t="s">
        <v>78</v>
      </c>
    </row>
    <row r="168" spans="1:65" s="229" customFormat="1" ht="6.95" customHeight="1">
      <c r="A168" s="225"/>
      <c r="B168" s="254"/>
      <c r="C168" s="255"/>
      <c r="D168" s="255"/>
      <c r="E168" s="255"/>
      <c r="F168" s="255"/>
      <c r="G168" s="255"/>
      <c r="H168" s="255"/>
      <c r="I168" s="255"/>
      <c r="J168" s="255"/>
      <c r="K168" s="255"/>
      <c r="L168" s="226"/>
      <c r="M168" s="225"/>
      <c r="O168" s="225"/>
      <c r="P168" s="225"/>
      <c r="Q168" s="225"/>
      <c r="R168" s="225"/>
      <c r="S168" s="225"/>
      <c r="T168" s="225"/>
      <c r="U168" s="225"/>
      <c r="V168" s="225"/>
      <c r="W168" s="225"/>
      <c r="X168" s="225"/>
      <c r="Y168" s="225"/>
      <c r="Z168" s="225"/>
      <c r="AA168" s="225"/>
      <c r="AB168" s="225"/>
      <c r="AC168" s="225"/>
      <c r="AD168" s="225"/>
      <c r="AE168" s="225"/>
    </row>
  </sheetData>
  <sheetProtection algorithmName="SHA-512" hashValue="LamSF/+V8FIQn6Z+MajvoEve6oleFjcLU3EpxbQ0GzzvoN+ZHPhJj8VqIFhfOIIxgNJ2fMcVZTPATFTqFiV8ug==" saltValue="HpuGjsOT5PYAsEdtvNo2+A==" spinCount="100000" sheet="1" objects="1" scenarios="1" selectLockedCells="1"/>
  <autoFilter ref="C86:K167" xr:uid="{00000000-0009-0000-0000-000002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0200-000000000000}"/>
    <hyperlink ref="F96" r:id="rId2" xr:uid="{00000000-0004-0000-0200-000001000000}"/>
    <hyperlink ref="F102" r:id="rId3" xr:uid="{00000000-0004-0000-0200-000002000000}"/>
    <hyperlink ref="F109" r:id="rId4" xr:uid="{00000000-0004-0000-0200-000003000000}"/>
    <hyperlink ref="F116" r:id="rId5" xr:uid="{00000000-0004-0000-0200-000004000000}"/>
    <hyperlink ref="F121" r:id="rId6" xr:uid="{00000000-0004-0000-0200-000005000000}"/>
    <hyperlink ref="F128" r:id="rId7" xr:uid="{00000000-0004-0000-0200-000006000000}"/>
    <hyperlink ref="F135" r:id="rId8" xr:uid="{00000000-0004-0000-0200-000007000000}"/>
    <hyperlink ref="F147" r:id="rId9" xr:uid="{00000000-0004-0000-0200-00000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M128"/>
  <sheetViews>
    <sheetView showGridLines="0" topLeftCell="A21" workbookViewId="0">
      <selection activeCell="I116" sqref="I116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90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120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359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ROUND(J89,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ROUND((SUM(BE89:BE127)),  2)</f>
        <v>0</v>
      </c>
      <c r="G35" s="225"/>
      <c r="H35" s="225"/>
      <c r="I35" s="246">
        <v>0.21</v>
      </c>
      <c r="J35" s="245">
        <f>ROUND(((SUM(BE89:BE127))*I35),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ROUND((SUM(BF89:BF127)),  2)</f>
        <v>0</v>
      </c>
      <c r="G36" s="225"/>
      <c r="H36" s="225"/>
      <c r="I36" s="246">
        <v>0.12</v>
      </c>
      <c r="J36" s="245">
        <f>ROUND(((SUM(BF89:BF127))*I36),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ROUND((SUM(BG89:BG127)),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ROUND((SUM(BH89:BH127)),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ROUND((SUM(BI89:BI127)),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120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6 - Elektroinstalace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J89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360</v>
      </c>
      <c r="E64" s="265"/>
      <c r="F64" s="265"/>
      <c r="G64" s="265"/>
      <c r="H64" s="265"/>
      <c r="I64" s="265"/>
      <c r="J64" s="266">
        <f>J90</f>
        <v>0</v>
      </c>
      <c r="L64" s="263"/>
    </row>
    <row r="65" spans="1:31" s="262" customFormat="1" ht="24.95" customHeight="1">
      <c r="B65" s="263"/>
      <c r="D65" s="264" t="s">
        <v>361</v>
      </c>
      <c r="E65" s="265"/>
      <c r="F65" s="265"/>
      <c r="G65" s="265"/>
      <c r="H65" s="265"/>
      <c r="I65" s="265"/>
      <c r="J65" s="266">
        <f>J93</f>
        <v>0</v>
      </c>
      <c r="L65" s="263"/>
    </row>
    <row r="66" spans="1:31" s="262" customFormat="1" ht="24.95" customHeight="1">
      <c r="B66" s="263"/>
      <c r="D66" s="264" t="s">
        <v>362</v>
      </c>
      <c r="E66" s="265"/>
      <c r="F66" s="265"/>
      <c r="G66" s="265"/>
      <c r="H66" s="265"/>
      <c r="I66" s="265"/>
      <c r="J66" s="266">
        <f>J102</f>
        <v>0</v>
      </c>
      <c r="L66" s="263"/>
    </row>
    <row r="67" spans="1:31" s="262" customFormat="1" ht="24.95" customHeight="1">
      <c r="B67" s="263"/>
      <c r="D67" s="264" t="s">
        <v>244</v>
      </c>
      <c r="E67" s="265"/>
      <c r="F67" s="265"/>
      <c r="G67" s="265"/>
      <c r="H67" s="265"/>
      <c r="I67" s="265"/>
      <c r="J67" s="266">
        <f>J115</f>
        <v>0</v>
      </c>
      <c r="L67" s="263"/>
    </row>
    <row r="68" spans="1:31" s="229" customFormat="1" ht="21.75" customHeight="1">
      <c r="A68" s="225"/>
      <c r="B68" s="226"/>
      <c r="C68" s="225"/>
      <c r="D68" s="225"/>
      <c r="E68" s="225"/>
      <c r="F68" s="225"/>
      <c r="G68" s="225"/>
      <c r="H68" s="225"/>
      <c r="I68" s="225"/>
      <c r="J68" s="225"/>
      <c r="K68" s="225"/>
      <c r="L68" s="228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</row>
    <row r="69" spans="1:31" s="229" customFormat="1" ht="6.95" customHeight="1">
      <c r="A69" s="225"/>
      <c r="B69" s="254"/>
      <c r="C69" s="255"/>
      <c r="D69" s="255"/>
      <c r="E69" s="255"/>
      <c r="F69" s="255"/>
      <c r="G69" s="255"/>
      <c r="H69" s="255"/>
      <c r="I69" s="255"/>
      <c r="J69" s="255"/>
      <c r="K69" s="255"/>
      <c r="L69" s="228"/>
      <c r="S69" s="225"/>
      <c r="T69" s="225"/>
      <c r="U69" s="225"/>
      <c r="V69" s="225"/>
      <c r="W69" s="225"/>
      <c r="X69" s="225"/>
      <c r="Y69" s="225"/>
      <c r="Z69" s="225"/>
      <c r="AA69" s="225"/>
      <c r="AB69" s="225"/>
      <c r="AC69" s="225"/>
      <c r="AD69" s="225"/>
      <c r="AE69" s="225"/>
    </row>
    <row r="73" spans="1:31" s="229" customFormat="1" ht="6.95" customHeight="1">
      <c r="A73" s="225"/>
      <c r="B73" s="256"/>
      <c r="C73" s="257"/>
      <c r="D73" s="257"/>
      <c r="E73" s="257"/>
      <c r="F73" s="257"/>
      <c r="G73" s="257"/>
      <c r="H73" s="257"/>
      <c r="I73" s="257"/>
      <c r="J73" s="257"/>
      <c r="K73" s="257"/>
      <c r="L73" s="228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</row>
    <row r="74" spans="1:31" s="229" customFormat="1" ht="24.95" customHeight="1">
      <c r="A74" s="225"/>
      <c r="B74" s="226"/>
      <c r="C74" s="220" t="s">
        <v>134</v>
      </c>
      <c r="D74" s="225"/>
      <c r="E74" s="225"/>
      <c r="F74" s="225"/>
      <c r="G74" s="225"/>
      <c r="H74" s="225"/>
      <c r="I74" s="225"/>
      <c r="J74" s="225"/>
      <c r="K74" s="225"/>
      <c r="L74" s="228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</row>
    <row r="75" spans="1:31" s="229" customFormat="1" ht="6.95" customHeight="1">
      <c r="A75" s="225"/>
      <c r="B75" s="226"/>
      <c r="C75" s="225"/>
      <c r="D75" s="225"/>
      <c r="E75" s="225"/>
      <c r="F75" s="225"/>
      <c r="G75" s="225"/>
      <c r="H75" s="225"/>
      <c r="I75" s="225"/>
      <c r="J75" s="225"/>
      <c r="K75" s="225"/>
      <c r="L75" s="228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</row>
    <row r="76" spans="1:31" s="229" customFormat="1" ht="12" customHeight="1">
      <c r="A76" s="225"/>
      <c r="B76" s="226"/>
      <c r="C76" s="222" t="s">
        <v>15</v>
      </c>
      <c r="D76" s="225"/>
      <c r="E76" s="225"/>
      <c r="F76" s="225"/>
      <c r="G76" s="225"/>
      <c r="H76" s="225"/>
      <c r="I76" s="225"/>
      <c r="J76" s="225"/>
      <c r="K76" s="225"/>
      <c r="L76" s="228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  <c r="AD76" s="225"/>
      <c r="AE76" s="225"/>
    </row>
    <row r="77" spans="1:31" s="229" customFormat="1" ht="16.5" customHeight="1">
      <c r="A77" s="225"/>
      <c r="B77" s="226"/>
      <c r="C77" s="225"/>
      <c r="D77" s="225"/>
      <c r="E77" s="223" t="str">
        <f>E7</f>
        <v>IROP výzva 37 (ZŠ Písečná)</v>
      </c>
      <c r="F77" s="224"/>
      <c r="G77" s="224"/>
      <c r="H77" s="224"/>
      <c r="I77" s="225"/>
      <c r="J77" s="225"/>
      <c r="K77" s="225"/>
      <c r="L77" s="228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</row>
    <row r="78" spans="1:31" ht="12" customHeight="1">
      <c r="B78" s="219"/>
      <c r="C78" s="222" t="s">
        <v>119</v>
      </c>
      <c r="L78" s="219"/>
    </row>
    <row r="79" spans="1:31" s="229" customFormat="1" ht="16.5" customHeight="1">
      <c r="A79" s="225"/>
      <c r="B79" s="226"/>
      <c r="C79" s="225"/>
      <c r="D79" s="225"/>
      <c r="E79" s="223" t="s">
        <v>120</v>
      </c>
      <c r="F79" s="227"/>
      <c r="G79" s="227"/>
      <c r="H79" s="227"/>
      <c r="I79" s="225"/>
      <c r="J79" s="225"/>
      <c r="K79" s="225"/>
      <c r="L79" s="228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9" customFormat="1" ht="12" customHeight="1">
      <c r="A80" s="225"/>
      <c r="B80" s="226"/>
      <c r="C80" s="222" t="s">
        <v>121</v>
      </c>
      <c r="D80" s="225"/>
      <c r="E80" s="225"/>
      <c r="F80" s="225"/>
      <c r="G80" s="225"/>
      <c r="H80" s="225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5" s="229" customFormat="1" ht="16.5" customHeight="1">
      <c r="A81" s="225"/>
      <c r="B81" s="226"/>
      <c r="C81" s="225"/>
      <c r="D81" s="225"/>
      <c r="E81" s="230" t="str">
        <f>E11</f>
        <v>6 - Elektroinstalace</v>
      </c>
      <c r="F81" s="227"/>
      <c r="G81" s="227"/>
      <c r="H81" s="227"/>
      <c r="I81" s="225"/>
      <c r="J81" s="225"/>
      <c r="K81" s="22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65" s="229" customFormat="1" ht="6.95" customHeight="1">
      <c r="A82" s="225"/>
      <c r="B82" s="226"/>
      <c r="C82" s="225"/>
      <c r="D82" s="225"/>
      <c r="E82" s="225"/>
      <c r="F82" s="225"/>
      <c r="G82" s="225"/>
      <c r="H82" s="225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65" s="229" customFormat="1" ht="12" customHeight="1">
      <c r="A83" s="225"/>
      <c r="B83" s="226"/>
      <c r="C83" s="222" t="s">
        <v>19</v>
      </c>
      <c r="D83" s="225"/>
      <c r="E83" s="225"/>
      <c r="F83" s="231" t="str">
        <f>F14</f>
        <v>ZŠ Písečná 5144, Chomutov</v>
      </c>
      <c r="G83" s="225"/>
      <c r="H83" s="225"/>
      <c r="I83" s="222" t="s">
        <v>21</v>
      </c>
      <c r="J83" s="232" t="str">
        <f>IF(J14="","",J14)</f>
        <v>29. 1. 2026</v>
      </c>
      <c r="K83" s="225"/>
      <c r="L83" s="228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</row>
    <row r="84" spans="1:65" s="229" customFormat="1" ht="6.95" customHeight="1">
      <c r="A84" s="225"/>
      <c r="B84" s="226"/>
      <c r="C84" s="225"/>
      <c r="D84" s="225"/>
      <c r="E84" s="225"/>
      <c r="F84" s="225"/>
      <c r="G84" s="225"/>
      <c r="H84" s="225"/>
      <c r="I84" s="225"/>
      <c r="J84" s="225"/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5" s="229" customFormat="1" ht="25.7" customHeight="1">
      <c r="A85" s="225"/>
      <c r="B85" s="226"/>
      <c r="C85" s="222" t="s">
        <v>23</v>
      </c>
      <c r="D85" s="225"/>
      <c r="E85" s="225"/>
      <c r="F85" s="231" t="str">
        <f>E17</f>
        <v>Statutární město Chomutov</v>
      </c>
      <c r="G85" s="225"/>
      <c r="H85" s="225"/>
      <c r="I85" s="222" t="s">
        <v>30</v>
      </c>
      <c r="J85" s="258" t="str">
        <f>E23</f>
        <v>Digitronic CZ s.r.o. Hradec Králové</v>
      </c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5" s="229" customFormat="1" ht="15.2" customHeight="1">
      <c r="A86" s="225"/>
      <c r="B86" s="226"/>
      <c r="C86" s="222" t="s">
        <v>28</v>
      </c>
      <c r="D86" s="225"/>
      <c r="E86" s="225"/>
      <c r="F86" s="231" t="str">
        <f>IF(E20="","",E20)</f>
        <v>Vyplň údaj</v>
      </c>
      <c r="G86" s="225"/>
      <c r="H86" s="225"/>
      <c r="I86" s="222" t="s">
        <v>34</v>
      </c>
      <c r="J86" s="258" t="str">
        <f>E26</f>
        <v xml:space="preserve"> </v>
      </c>
      <c r="K86" s="225"/>
      <c r="L86" s="228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225"/>
    </row>
    <row r="87" spans="1:65" s="229" customFormat="1" ht="10.35" customHeight="1">
      <c r="A87" s="225"/>
      <c r="B87" s="226"/>
      <c r="C87" s="225"/>
      <c r="D87" s="225"/>
      <c r="E87" s="225"/>
      <c r="F87" s="225"/>
      <c r="G87" s="225"/>
      <c r="H87" s="225"/>
      <c r="I87" s="225"/>
      <c r="J87" s="225"/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65" s="281" customFormat="1" ht="29.25" customHeight="1">
      <c r="A88" s="272"/>
      <c r="B88" s="273"/>
      <c r="C88" s="274" t="s">
        <v>135</v>
      </c>
      <c r="D88" s="275" t="s">
        <v>56</v>
      </c>
      <c r="E88" s="275" t="s">
        <v>52</v>
      </c>
      <c r="F88" s="275" t="s">
        <v>53</v>
      </c>
      <c r="G88" s="275" t="s">
        <v>136</v>
      </c>
      <c r="H88" s="275" t="s">
        <v>137</v>
      </c>
      <c r="I88" s="275" t="s">
        <v>138</v>
      </c>
      <c r="J88" s="275" t="s">
        <v>125</v>
      </c>
      <c r="K88" s="276" t="s">
        <v>139</v>
      </c>
      <c r="L88" s="277"/>
      <c r="M88" s="278" t="s">
        <v>3</v>
      </c>
      <c r="N88" s="279" t="s">
        <v>41</v>
      </c>
      <c r="O88" s="279" t="s">
        <v>140</v>
      </c>
      <c r="P88" s="279" t="s">
        <v>141</v>
      </c>
      <c r="Q88" s="279" t="s">
        <v>142</v>
      </c>
      <c r="R88" s="279" t="s">
        <v>143</v>
      </c>
      <c r="S88" s="279" t="s">
        <v>144</v>
      </c>
      <c r="T88" s="280" t="s">
        <v>145</v>
      </c>
      <c r="U88" s="272"/>
      <c r="V88" s="272"/>
      <c r="W88" s="272"/>
      <c r="X88" s="272"/>
      <c r="Y88" s="272"/>
      <c r="Z88" s="272"/>
      <c r="AA88" s="272"/>
      <c r="AB88" s="272"/>
      <c r="AC88" s="272"/>
      <c r="AD88" s="272"/>
      <c r="AE88" s="272"/>
    </row>
    <row r="89" spans="1:65" s="229" customFormat="1" ht="22.9" customHeight="1">
      <c r="A89" s="225"/>
      <c r="B89" s="226"/>
      <c r="C89" s="282" t="s">
        <v>146</v>
      </c>
      <c r="D89" s="225"/>
      <c r="E89" s="225"/>
      <c r="F89" s="225"/>
      <c r="G89" s="225"/>
      <c r="H89" s="225"/>
      <c r="I89" s="225"/>
      <c r="J89" s="283">
        <f>BK89</f>
        <v>0</v>
      </c>
      <c r="K89" s="225"/>
      <c r="L89" s="226"/>
      <c r="M89" s="284"/>
      <c r="N89" s="285"/>
      <c r="O89" s="240"/>
      <c r="P89" s="286">
        <f>P90+P93+P102+P115</f>
        <v>0</v>
      </c>
      <c r="Q89" s="240"/>
      <c r="R89" s="286">
        <f>R90+R93+R102+R115</f>
        <v>0</v>
      </c>
      <c r="S89" s="240"/>
      <c r="T89" s="287">
        <f>T90+T93+T102+T115</f>
        <v>0</v>
      </c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  <c r="AT89" s="216" t="s">
        <v>70</v>
      </c>
      <c r="AU89" s="216" t="s">
        <v>126</v>
      </c>
      <c r="BK89" s="288">
        <f>BK90+BK93+BK102+BK115</f>
        <v>0</v>
      </c>
    </row>
    <row r="90" spans="1:65" s="289" customFormat="1" ht="25.9" customHeight="1">
      <c r="B90" s="290"/>
      <c r="D90" s="291" t="s">
        <v>70</v>
      </c>
      <c r="E90" s="292" t="s">
        <v>363</v>
      </c>
      <c r="F90" s="292" t="s">
        <v>311</v>
      </c>
      <c r="J90" s="293">
        <f>BK90</f>
        <v>0</v>
      </c>
      <c r="L90" s="290"/>
      <c r="M90" s="294"/>
      <c r="N90" s="295"/>
      <c r="O90" s="295"/>
      <c r="P90" s="296">
        <f>SUM(P91:P92)</f>
        <v>0</v>
      </c>
      <c r="Q90" s="295"/>
      <c r="R90" s="296">
        <f>SUM(R91:R92)</f>
        <v>0</v>
      </c>
      <c r="S90" s="295"/>
      <c r="T90" s="297">
        <f>SUM(T91:T92)</f>
        <v>0</v>
      </c>
      <c r="AR90" s="291" t="s">
        <v>78</v>
      </c>
      <c r="AT90" s="298" t="s">
        <v>70</v>
      </c>
      <c r="AU90" s="298" t="s">
        <v>71</v>
      </c>
      <c r="AY90" s="291" t="s">
        <v>149</v>
      </c>
      <c r="BK90" s="299">
        <f>SUM(BK91:BK92)</f>
        <v>0</v>
      </c>
    </row>
    <row r="91" spans="1:65" s="229" customFormat="1" ht="24.2" customHeight="1">
      <c r="A91" s="225"/>
      <c r="B91" s="226"/>
      <c r="C91" s="302" t="s">
        <v>78</v>
      </c>
      <c r="D91" s="302" t="s">
        <v>152</v>
      </c>
      <c r="E91" s="303" t="s">
        <v>364</v>
      </c>
      <c r="F91" s="304" t="s">
        <v>365</v>
      </c>
      <c r="G91" s="305" t="s">
        <v>263</v>
      </c>
      <c r="H91" s="306">
        <v>150</v>
      </c>
      <c r="I91" s="326"/>
      <c r="J91" s="307">
        <f>ROUND(I91*H91,2)</f>
        <v>0</v>
      </c>
      <c r="K91" s="304" t="s">
        <v>253</v>
      </c>
      <c r="L91" s="226"/>
      <c r="M91" s="308" t="s">
        <v>3</v>
      </c>
      <c r="N91" s="309" t="s">
        <v>42</v>
      </c>
      <c r="O91" s="310">
        <v>0</v>
      </c>
      <c r="P91" s="310">
        <f>O91*H91</f>
        <v>0</v>
      </c>
      <c r="Q91" s="310">
        <v>0</v>
      </c>
      <c r="R91" s="310">
        <f>Q91*H91</f>
        <v>0</v>
      </c>
      <c r="S91" s="310">
        <v>0</v>
      </c>
      <c r="T91" s="311">
        <f>S91*H91</f>
        <v>0</v>
      </c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  <c r="AR91" s="312" t="s">
        <v>85</v>
      </c>
      <c r="AT91" s="312" t="s">
        <v>152</v>
      </c>
      <c r="AU91" s="312" t="s">
        <v>78</v>
      </c>
      <c r="AY91" s="216" t="s">
        <v>149</v>
      </c>
      <c r="BE91" s="313">
        <f>IF(N91="základní",J91,0)</f>
        <v>0</v>
      </c>
      <c r="BF91" s="313">
        <f>IF(N91="snížená",J91,0)</f>
        <v>0</v>
      </c>
      <c r="BG91" s="313">
        <f>IF(N91="zákl. přenesená",J91,0)</f>
        <v>0</v>
      </c>
      <c r="BH91" s="313">
        <f>IF(N91="sníž. přenesená",J91,0)</f>
        <v>0</v>
      </c>
      <c r="BI91" s="313">
        <f>IF(N91="nulová",J91,0)</f>
        <v>0</v>
      </c>
      <c r="BJ91" s="216" t="s">
        <v>78</v>
      </c>
      <c r="BK91" s="313">
        <f>ROUND(I91*H91,2)</f>
        <v>0</v>
      </c>
      <c r="BL91" s="216" t="s">
        <v>85</v>
      </c>
      <c r="BM91" s="312" t="s">
        <v>80</v>
      </c>
    </row>
    <row r="92" spans="1:65" s="229" customFormat="1" ht="19.5">
      <c r="A92" s="225"/>
      <c r="B92" s="226"/>
      <c r="C92" s="225"/>
      <c r="D92" s="314" t="s">
        <v>157</v>
      </c>
      <c r="E92" s="225"/>
      <c r="F92" s="315" t="s">
        <v>365</v>
      </c>
      <c r="G92" s="225"/>
      <c r="H92" s="225"/>
      <c r="I92" s="225"/>
      <c r="J92" s="225"/>
      <c r="K92" s="225"/>
      <c r="L92" s="226"/>
      <c r="M92" s="316"/>
      <c r="N92" s="317"/>
      <c r="O92" s="318"/>
      <c r="P92" s="318"/>
      <c r="Q92" s="318"/>
      <c r="R92" s="318"/>
      <c r="S92" s="318"/>
      <c r="T92" s="319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  <c r="AT92" s="216" t="s">
        <v>157</v>
      </c>
      <c r="AU92" s="216" t="s">
        <v>78</v>
      </c>
    </row>
    <row r="93" spans="1:65" s="289" customFormat="1" ht="25.9" customHeight="1">
      <c r="B93" s="290"/>
      <c r="D93" s="291" t="s">
        <v>70</v>
      </c>
      <c r="E93" s="292" t="s">
        <v>366</v>
      </c>
      <c r="F93" s="292" t="s">
        <v>367</v>
      </c>
      <c r="J93" s="293">
        <f>BK93</f>
        <v>0</v>
      </c>
      <c r="L93" s="290"/>
      <c r="M93" s="294"/>
      <c r="N93" s="295"/>
      <c r="O93" s="295"/>
      <c r="P93" s="296">
        <f>SUM(P94:P101)</f>
        <v>0</v>
      </c>
      <c r="Q93" s="295"/>
      <c r="R93" s="296">
        <f>SUM(R94:R101)</f>
        <v>0</v>
      </c>
      <c r="S93" s="295"/>
      <c r="T93" s="297">
        <f>SUM(T94:T101)</f>
        <v>0</v>
      </c>
      <c r="AR93" s="291" t="s">
        <v>78</v>
      </c>
      <c r="AT93" s="298" t="s">
        <v>70</v>
      </c>
      <c r="AU93" s="298" t="s">
        <v>71</v>
      </c>
      <c r="AY93" s="291" t="s">
        <v>149</v>
      </c>
      <c r="BK93" s="299">
        <f>SUM(BK94:BK101)</f>
        <v>0</v>
      </c>
    </row>
    <row r="94" spans="1:65" s="229" customFormat="1" ht="16.5" customHeight="1">
      <c r="A94" s="225"/>
      <c r="B94" s="226"/>
      <c r="C94" s="302" t="s">
        <v>80</v>
      </c>
      <c r="D94" s="302" t="s">
        <v>152</v>
      </c>
      <c r="E94" s="303" t="s">
        <v>368</v>
      </c>
      <c r="F94" s="304" t="s">
        <v>369</v>
      </c>
      <c r="G94" s="305" t="s">
        <v>263</v>
      </c>
      <c r="H94" s="306">
        <v>210</v>
      </c>
      <c r="I94" s="326"/>
      <c r="J94" s="307">
        <f>ROUND(I94*H94,2)</f>
        <v>0</v>
      </c>
      <c r="K94" s="304" t="s">
        <v>253</v>
      </c>
      <c r="L94" s="226"/>
      <c r="M94" s="308" t="s">
        <v>3</v>
      </c>
      <c r="N94" s="309" t="s">
        <v>42</v>
      </c>
      <c r="O94" s="310">
        <v>0</v>
      </c>
      <c r="P94" s="310">
        <f>O94*H94</f>
        <v>0</v>
      </c>
      <c r="Q94" s="310">
        <v>0</v>
      </c>
      <c r="R94" s="310">
        <f>Q94*H94</f>
        <v>0</v>
      </c>
      <c r="S94" s="310">
        <v>0</v>
      </c>
      <c r="T94" s="311">
        <f>S94*H94</f>
        <v>0</v>
      </c>
      <c r="U94" s="225"/>
      <c r="V94" s="225"/>
      <c r="W94" s="225"/>
      <c r="X94" s="225"/>
      <c r="Y94" s="225"/>
      <c r="Z94" s="225"/>
      <c r="AA94" s="225"/>
      <c r="AB94" s="225"/>
      <c r="AC94" s="225"/>
      <c r="AD94" s="225"/>
      <c r="AE94" s="225"/>
      <c r="AR94" s="312" t="s">
        <v>85</v>
      </c>
      <c r="AT94" s="312" t="s">
        <v>152</v>
      </c>
      <c r="AU94" s="312" t="s">
        <v>78</v>
      </c>
      <c r="AY94" s="216" t="s">
        <v>149</v>
      </c>
      <c r="BE94" s="313">
        <f>IF(N94="základní",J94,0)</f>
        <v>0</v>
      </c>
      <c r="BF94" s="313">
        <f>IF(N94="snížená",J94,0)</f>
        <v>0</v>
      </c>
      <c r="BG94" s="313">
        <f>IF(N94="zákl. přenesená",J94,0)</f>
        <v>0</v>
      </c>
      <c r="BH94" s="313">
        <f>IF(N94="sníž. přenesená",J94,0)</f>
        <v>0</v>
      </c>
      <c r="BI94" s="313">
        <f>IF(N94="nulová",J94,0)</f>
        <v>0</v>
      </c>
      <c r="BJ94" s="216" t="s">
        <v>78</v>
      </c>
      <c r="BK94" s="313">
        <f>ROUND(I94*H94,2)</f>
        <v>0</v>
      </c>
      <c r="BL94" s="216" t="s">
        <v>85</v>
      </c>
      <c r="BM94" s="312" t="s">
        <v>85</v>
      </c>
    </row>
    <row r="95" spans="1:65" s="229" customFormat="1" ht="11.25">
      <c r="A95" s="225"/>
      <c r="B95" s="226"/>
      <c r="C95" s="225"/>
      <c r="D95" s="314" t="s">
        <v>157</v>
      </c>
      <c r="E95" s="225"/>
      <c r="F95" s="315" t="s">
        <v>369</v>
      </c>
      <c r="G95" s="225"/>
      <c r="H95" s="225"/>
      <c r="I95" s="225"/>
      <c r="J95" s="225"/>
      <c r="K95" s="225"/>
      <c r="L95" s="226"/>
      <c r="M95" s="316"/>
      <c r="N95" s="317"/>
      <c r="O95" s="318"/>
      <c r="P95" s="318"/>
      <c r="Q95" s="318"/>
      <c r="R95" s="318"/>
      <c r="S95" s="318"/>
      <c r="T95" s="319"/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  <c r="AT95" s="216" t="s">
        <v>157</v>
      </c>
      <c r="AU95" s="216" t="s">
        <v>78</v>
      </c>
    </row>
    <row r="96" spans="1:65" s="229" customFormat="1" ht="16.5" customHeight="1">
      <c r="A96" s="225"/>
      <c r="B96" s="226"/>
      <c r="C96" s="331" t="s">
        <v>103</v>
      </c>
      <c r="D96" s="331" t="s">
        <v>183</v>
      </c>
      <c r="E96" s="332" t="s">
        <v>370</v>
      </c>
      <c r="F96" s="333" t="s">
        <v>371</v>
      </c>
      <c r="G96" s="334" t="s">
        <v>263</v>
      </c>
      <c r="H96" s="335">
        <v>210</v>
      </c>
      <c r="I96" s="359"/>
      <c r="J96" s="336">
        <f>ROUND(I96*H96,2)</f>
        <v>0</v>
      </c>
      <c r="K96" s="333" t="s">
        <v>253</v>
      </c>
      <c r="L96" s="337"/>
      <c r="M96" s="338" t="s">
        <v>3</v>
      </c>
      <c r="N96" s="339" t="s">
        <v>42</v>
      </c>
      <c r="O96" s="310">
        <v>0</v>
      </c>
      <c r="P96" s="310">
        <f>O96*H96</f>
        <v>0</v>
      </c>
      <c r="Q96" s="310">
        <v>0</v>
      </c>
      <c r="R96" s="310">
        <f>Q96*H96</f>
        <v>0</v>
      </c>
      <c r="S96" s="310">
        <v>0</v>
      </c>
      <c r="T96" s="311">
        <f>S96*H96</f>
        <v>0</v>
      </c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R96" s="312" t="s">
        <v>180</v>
      </c>
      <c r="AT96" s="312" t="s">
        <v>183</v>
      </c>
      <c r="AU96" s="312" t="s">
        <v>78</v>
      </c>
      <c r="AY96" s="216" t="s">
        <v>149</v>
      </c>
      <c r="BE96" s="313">
        <f>IF(N96="základní",J96,0)</f>
        <v>0</v>
      </c>
      <c r="BF96" s="313">
        <f>IF(N96="snížená",J96,0)</f>
        <v>0</v>
      </c>
      <c r="BG96" s="313">
        <f>IF(N96="zákl. přenesená",J96,0)</f>
        <v>0</v>
      </c>
      <c r="BH96" s="313">
        <f>IF(N96="sníž. přenesená",J96,0)</f>
        <v>0</v>
      </c>
      <c r="BI96" s="313">
        <f>IF(N96="nulová",J96,0)</f>
        <v>0</v>
      </c>
      <c r="BJ96" s="216" t="s">
        <v>78</v>
      </c>
      <c r="BK96" s="313">
        <f>ROUND(I96*H96,2)</f>
        <v>0</v>
      </c>
      <c r="BL96" s="216" t="s">
        <v>85</v>
      </c>
      <c r="BM96" s="312" t="s">
        <v>88</v>
      </c>
    </row>
    <row r="97" spans="1:65" s="229" customFormat="1" ht="11.25">
      <c r="A97" s="225"/>
      <c r="B97" s="226"/>
      <c r="C97" s="225"/>
      <c r="D97" s="314" t="s">
        <v>157</v>
      </c>
      <c r="E97" s="225"/>
      <c r="F97" s="315" t="s">
        <v>371</v>
      </c>
      <c r="G97" s="225"/>
      <c r="H97" s="225"/>
      <c r="I97" s="225"/>
      <c r="J97" s="225"/>
      <c r="K97" s="225"/>
      <c r="L97" s="226"/>
      <c r="M97" s="316"/>
      <c r="N97" s="317"/>
      <c r="O97" s="318"/>
      <c r="P97" s="318"/>
      <c r="Q97" s="318"/>
      <c r="R97" s="318"/>
      <c r="S97" s="318"/>
      <c r="T97" s="319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T97" s="216" t="s">
        <v>157</v>
      </c>
      <c r="AU97" s="216" t="s">
        <v>78</v>
      </c>
    </row>
    <row r="98" spans="1:65" s="229" customFormat="1" ht="16.5" customHeight="1">
      <c r="A98" s="225"/>
      <c r="B98" s="226"/>
      <c r="C98" s="302" t="s">
        <v>85</v>
      </c>
      <c r="D98" s="302" t="s">
        <v>152</v>
      </c>
      <c r="E98" s="303" t="s">
        <v>372</v>
      </c>
      <c r="F98" s="304" t="s">
        <v>373</v>
      </c>
      <c r="G98" s="305" t="s">
        <v>314</v>
      </c>
      <c r="H98" s="306">
        <v>100</v>
      </c>
      <c r="I98" s="326"/>
      <c r="J98" s="307">
        <f>ROUND(I98*H98,2)</f>
        <v>0</v>
      </c>
      <c r="K98" s="304" t="s">
        <v>253</v>
      </c>
      <c r="L98" s="226"/>
      <c r="M98" s="308" t="s">
        <v>3</v>
      </c>
      <c r="N98" s="309" t="s">
        <v>42</v>
      </c>
      <c r="O98" s="310">
        <v>0</v>
      </c>
      <c r="P98" s="310">
        <f>O98*H98</f>
        <v>0</v>
      </c>
      <c r="Q98" s="310">
        <v>0</v>
      </c>
      <c r="R98" s="310">
        <f>Q98*H98</f>
        <v>0</v>
      </c>
      <c r="S98" s="310">
        <v>0</v>
      </c>
      <c r="T98" s="311">
        <f>S98*H98</f>
        <v>0</v>
      </c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R98" s="312" t="s">
        <v>85</v>
      </c>
      <c r="AT98" s="312" t="s">
        <v>152</v>
      </c>
      <c r="AU98" s="312" t="s">
        <v>78</v>
      </c>
      <c r="AY98" s="216" t="s">
        <v>149</v>
      </c>
      <c r="BE98" s="313">
        <f>IF(N98="základní",J98,0)</f>
        <v>0</v>
      </c>
      <c r="BF98" s="313">
        <f>IF(N98="snížená",J98,0)</f>
        <v>0</v>
      </c>
      <c r="BG98" s="313">
        <f>IF(N98="zákl. přenesená",J98,0)</f>
        <v>0</v>
      </c>
      <c r="BH98" s="313">
        <f>IF(N98="sníž. přenesená",J98,0)</f>
        <v>0</v>
      </c>
      <c r="BI98" s="313">
        <f>IF(N98="nulová",J98,0)</f>
        <v>0</v>
      </c>
      <c r="BJ98" s="216" t="s">
        <v>78</v>
      </c>
      <c r="BK98" s="313">
        <f>ROUND(I98*H98,2)</f>
        <v>0</v>
      </c>
      <c r="BL98" s="216" t="s">
        <v>85</v>
      </c>
      <c r="BM98" s="312" t="s">
        <v>180</v>
      </c>
    </row>
    <row r="99" spans="1:65" s="229" customFormat="1" ht="11.25">
      <c r="A99" s="225"/>
      <c r="B99" s="226"/>
      <c r="C99" s="225"/>
      <c r="D99" s="314" t="s">
        <v>157</v>
      </c>
      <c r="E99" s="225"/>
      <c r="F99" s="315" t="s">
        <v>373</v>
      </c>
      <c r="G99" s="225"/>
      <c r="H99" s="225"/>
      <c r="I99" s="225"/>
      <c r="J99" s="225"/>
      <c r="K99" s="225"/>
      <c r="L99" s="226"/>
      <c r="M99" s="316"/>
      <c r="N99" s="317"/>
      <c r="O99" s="318"/>
      <c r="P99" s="318"/>
      <c r="Q99" s="318"/>
      <c r="R99" s="318"/>
      <c r="S99" s="318"/>
      <c r="T99" s="319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T99" s="216" t="s">
        <v>157</v>
      </c>
      <c r="AU99" s="216" t="s">
        <v>78</v>
      </c>
    </row>
    <row r="100" spans="1:65" s="229" customFormat="1" ht="16.5" customHeight="1">
      <c r="A100" s="225"/>
      <c r="B100" s="226"/>
      <c r="C100" s="331" t="s">
        <v>106</v>
      </c>
      <c r="D100" s="331" t="s">
        <v>183</v>
      </c>
      <c r="E100" s="332" t="s">
        <v>374</v>
      </c>
      <c r="F100" s="333" t="s">
        <v>375</v>
      </c>
      <c r="G100" s="334" t="s">
        <v>314</v>
      </c>
      <c r="H100" s="335">
        <v>100</v>
      </c>
      <c r="I100" s="359"/>
      <c r="J100" s="336">
        <f>ROUND(I100*H100,2)</f>
        <v>0</v>
      </c>
      <c r="K100" s="333" t="s">
        <v>253</v>
      </c>
      <c r="L100" s="337"/>
      <c r="M100" s="338" t="s">
        <v>3</v>
      </c>
      <c r="N100" s="339" t="s">
        <v>42</v>
      </c>
      <c r="O100" s="310">
        <v>0</v>
      </c>
      <c r="P100" s="310">
        <f>O100*H100</f>
        <v>0</v>
      </c>
      <c r="Q100" s="310">
        <v>0</v>
      </c>
      <c r="R100" s="310">
        <f>Q100*H100</f>
        <v>0</v>
      </c>
      <c r="S100" s="310">
        <v>0</v>
      </c>
      <c r="T100" s="311">
        <f>S100*H100</f>
        <v>0</v>
      </c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R100" s="312" t="s">
        <v>180</v>
      </c>
      <c r="AT100" s="312" t="s">
        <v>183</v>
      </c>
      <c r="AU100" s="312" t="s">
        <v>78</v>
      </c>
      <c r="AY100" s="216" t="s">
        <v>149</v>
      </c>
      <c r="BE100" s="313">
        <f>IF(N100="základní",J100,0)</f>
        <v>0</v>
      </c>
      <c r="BF100" s="313">
        <f>IF(N100="snížená",J100,0)</f>
        <v>0</v>
      </c>
      <c r="BG100" s="313">
        <f>IF(N100="zákl. přenesená",J100,0)</f>
        <v>0</v>
      </c>
      <c r="BH100" s="313">
        <f>IF(N100="sníž. přenesená",J100,0)</f>
        <v>0</v>
      </c>
      <c r="BI100" s="313">
        <f>IF(N100="nulová",J100,0)</f>
        <v>0</v>
      </c>
      <c r="BJ100" s="216" t="s">
        <v>78</v>
      </c>
      <c r="BK100" s="313">
        <f>ROUND(I100*H100,2)</f>
        <v>0</v>
      </c>
      <c r="BL100" s="216" t="s">
        <v>85</v>
      </c>
      <c r="BM100" s="312" t="s">
        <v>187</v>
      </c>
    </row>
    <row r="101" spans="1:65" s="229" customFormat="1" ht="11.25">
      <c r="A101" s="225"/>
      <c r="B101" s="226"/>
      <c r="C101" s="225"/>
      <c r="D101" s="314" t="s">
        <v>157</v>
      </c>
      <c r="E101" s="225"/>
      <c r="F101" s="315" t="s">
        <v>375</v>
      </c>
      <c r="G101" s="225"/>
      <c r="H101" s="225"/>
      <c r="I101" s="225"/>
      <c r="J101" s="225"/>
      <c r="K101" s="225"/>
      <c r="L101" s="226"/>
      <c r="M101" s="316"/>
      <c r="N101" s="317"/>
      <c r="O101" s="318"/>
      <c r="P101" s="318"/>
      <c r="Q101" s="318"/>
      <c r="R101" s="318"/>
      <c r="S101" s="318"/>
      <c r="T101" s="319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T101" s="216" t="s">
        <v>157</v>
      </c>
      <c r="AU101" s="216" t="s">
        <v>78</v>
      </c>
    </row>
    <row r="102" spans="1:65" s="289" customFormat="1" ht="25.9" customHeight="1">
      <c r="B102" s="290"/>
      <c r="D102" s="291" t="s">
        <v>70</v>
      </c>
      <c r="E102" s="292" t="s">
        <v>376</v>
      </c>
      <c r="F102" s="292" t="s">
        <v>377</v>
      </c>
      <c r="J102" s="293">
        <f>BK102</f>
        <v>0</v>
      </c>
      <c r="L102" s="290"/>
      <c r="M102" s="294"/>
      <c r="N102" s="295"/>
      <c r="O102" s="295"/>
      <c r="P102" s="296">
        <f>SUM(P103:P114)</f>
        <v>0</v>
      </c>
      <c r="Q102" s="295"/>
      <c r="R102" s="296">
        <f>SUM(R103:R114)</f>
        <v>0</v>
      </c>
      <c r="S102" s="295"/>
      <c r="T102" s="297">
        <f>SUM(T103:T114)</f>
        <v>0</v>
      </c>
      <c r="AR102" s="291" t="s">
        <v>78</v>
      </c>
      <c r="AT102" s="298" t="s">
        <v>70</v>
      </c>
      <c r="AU102" s="298" t="s">
        <v>71</v>
      </c>
      <c r="AY102" s="291" t="s">
        <v>149</v>
      </c>
      <c r="BK102" s="299">
        <f>SUM(BK103:BK114)</f>
        <v>0</v>
      </c>
    </row>
    <row r="103" spans="1:65" s="229" customFormat="1" ht="24.2" customHeight="1">
      <c r="A103" s="225"/>
      <c r="B103" s="226"/>
      <c r="C103" s="302" t="s">
        <v>88</v>
      </c>
      <c r="D103" s="302" t="s">
        <v>152</v>
      </c>
      <c r="E103" s="303" t="s">
        <v>378</v>
      </c>
      <c r="F103" s="304" t="s">
        <v>379</v>
      </c>
      <c r="G103" s="305" t="s">
        <v>263</v>
      </c>
      <c r="H103" s="306">
        <v>20</v>
      </c>
      <c r="I103" s="326"/>
      <c r="J103" s="307">
        <f>ROUND(I103*H103,2)</f>
        <v>0</v>
      </c>
      <c r="K103" s="304" t="s">
        <v>253</v>
      </c>
      <c r="L103" s="226"/>
      <c r="M103" s="308" t="s">
        <v>3</v>
      </c>
      <c r="N103" s="309" t="s">
        <v>42</v>
      </c>
      <c r="O103" s="310">
        <v>0</v>
      </c>
      <c r="P103" s="310">
        <f>O103*H103</f>
        <v>0</v>
      </c>
      <c r="Q103" s="310">
        <v>0</v>
      </c>
      <c r="R103" s="310">
        <f>Q103*H103</f>
        <v>0</v>
      </c>
      <c r="S103" s="310">
        <v>0</v>
      </c>
      <c r="T103" s="311">
        <f>S103*H103</f>
        <v>0</v>
      </c>
      <c r="U103" s="225"/>
      <c r="V103" s="225"/>
      <c r="W103" s="225"/>
      <c r="X103" s="225"/>
      <c r="Y103" s="225"/>
      <c r="Z103" s="225"/>
      <c r="AA103" s="225"/>
      <c r="AB103" s="225"/>
      <c r="AC103" s="225"/>
      <c r="AD103" s="225"/>
      <c r="AE103" s="225"/>
      <c r="AR103" s="312" t="s">
        <v>85</v>
      </c>
      <c r="AT103" s="312" t="s">
        <v>152</v>
      </c>
      <c r="AU103" s="312" t="s">
        <v>78</v>
      </c>
      <c r="AY103" s="216" t="s">
        <v>149</v>
      </c>
      <c r="BE103" s="313">
        <f>IF(N103="základní",J103,0)</f>
        <v>0</v>
      </c>
      <c r="BF103" s="313">
        <f>IF(N103="snížená",J103,0)</f>
        <v>0</v>
      </c>
      <c r="BG103" s="313">
        <f>IF(N103="zákl. přenesená",J103,0)</f>
        <v>0</v>
      </c>
      <c r="BH103" s="313">
        <f>IF(N103="sníž. přenesená",J103,0)</f>
        <v>0</v>
      </c>
      <c r="BI103" s="313">
        <f>IF(N103="nulová",J103,0)</f>
        <v>0</v>
      </c>
      <c r="BJ103" s="216" t="s">
        <v>78</v>
      </c>
      <c r="BK103" s="313">
        <f>ROUND(I103*H103,2)</f>
        <v>0</v>
      </c>
      <c r="BL103" s="216" t="s">
        <v>85</v>
      </c>
      <c r="BM103" s="312" t="s">
        <v>9</v>
      </c>
    </row>
    <row r="104" spans="1:65" s="229" customFormat="1" ht="19.5">
      <c r="A104" s="225"/>
      <c r="B104" s="226"/>
      <c r="C104" s="225"/>
      <c r="D104" s="314" t="s">
        <v>157</v>
      </c>
      <c r="E104" s="225"/>
      <c r="F104" s="315" t="s">
        <v>379</v>
      </c>
      <c r="G104" s="225"/>
      <c r="H104" s="225"/>
      <c r="I104" s="225"/>
      <c r="J104" s="225"/>
      <c r="K104" s="225"/>
      <c r="L104" s="226"/>
      <c r="M104" s="316"/>
      <c r="N104" s="317"/>
      <c r="O104" s="318"/>
      <c r="P104" s="318"/>
      <c r="Q104" s="318"/>
      <c r="R104" s="318"/>
      <c r="S104" s="318"/>
      <c r="T104" s="319"/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T104" s="216" t="s">
        <v>157</v>
      </c>
      <c r="AU104" s="216" t="s">
        <v>78</v>
      </c>
    </row>
    <row r="105" spans="1:65" s="229" customFormat="1" ht="24.2" customHeight="1">
      <c r="A105" s="225"/>
      <c r="B105" s="226"/>
      <c r="C105" s="331" t="s">
        <v>195</v>
      </c>
      <c r="D105" s="331" t="s">
        <v>183</v>
      </c>
      <c r="E105" s="332" t="s">
        <v>380</v>
      </c>
      <c r="F105" s="333" t="s">
        <v>381</v>
      </c>
      <c r="G105" s="334" t="s">
        <v>263</v>
      </c>
      <c r="H105" s="335">
        <v>20</v>
      </c>
      <c r="I105" s="359"/>
      <c r="J105" s="336">
        <f>ROUND(I105*H105,2)</f>
        <v>0</v>
      </c>
      <c r="K105" s="333" t="s">
        <v>253</v>
      </c>
      <c r="L105" s="337"/>
      <c r="M105" s="338" t="s">
        <v>3</v>
      </c>
      <c r="N105" s="339" t="s">
        <v>42</v>
      </c>
      <c r="O105" s="310">
        <v>0</v>
      </c>
      <c r="P105" s="310">
        <f>O105*H105</f>
        <v>0</v>
      </c>
      <c r="Q105" s="310">
        <v>0</v>
      </c>
      <c r="R105" s="310">
        <f>Q105*H105</f>
        <v>0</v>
      </c>
      <c r="S105" s="310">
        <v>0</v>
      </c>
      <c r="T105" s="311">
        <f>S105*H105</f>
        <v>0</v>
      </c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R105" s="312" t="s">
        <v>180</v>
      </c>
      <c r="AT105" s="312" t="s">
        <v>183</v>
      </c>
      <c r="AU105" s="312" t="s">
        <v>78</v>
      </c>
      <c r="AY105" s="216" t="s">
        <v>149</v>
      </c>
      <c r="BE105" s="313">
        <f>IF(N105="základní",J105,0)</f>
        <v>0</v>
      </c>
      <c r="BF105" s="313">
        <f>IF(N105="snížená",J105,0)</f>
        <v>0</v>
      </c>
      <c r="BG105" s="313">
        <f>IF(N105="zákl. přenesená",J105,0)</f>
        <v>0</v>
      </c>
      <c r="BH105" s="313">
        <f>IF(N105="sníž. přenesená",J105,0)</f>
        <v>0</v>
      </c>
      <c r="BI105" s="313">
        <f>IF(N105="nulová",J105,0)</f>
        <v>0</v>
      </c>
      <c r="BJ105" s="216" t="s">
        <v>78</v>
      </c>
      <c r="BK105" s="313">
        <f>ROUND(I105*H105,2)</f>
        <v>0</v>
      </c>
      <c r="BL105" s="216" t="s">
        <v>85</v>
      </c>
      <c r="BM105" s="312" t="s">
        <v>198</v>
      </c>
    </row>
    <row r="106" spans="1:65" s="229" customFormat="1" ht="19.5">
      <c r="A106" s="225"/>
      <c r="B106" s="226"/>
      <c r="C106" s="225"/>
      <c r="D106" s="314" t="s">
        <v>157</v>
      </c>
      <c r="E106" s="225"/>
      <c r="F106" s="315" t="s">
        <v>381</v>
      </c>
      <c r="G106" s="225"/>
      <c r="H106" s="225"/>
      <c r="I106" s="225"/>
      <c r="J106" s="225"/>
      <c r="K106" s="225"/>
      <c r="L106" s="226"/>
      <c r="M106" s="316"/>
      <c r="N106" s="317"/>
      <c r="O106" s="318"/>
      <c r="P106" s="318"/>
      <c r="Q106" s="318"/>
      <c r="R106" s="318"/>
      <c r="S106" s="318"/>
      <c r="T106" s="319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T106" s="216" t="s">
        <v>157</v>
      </c>
      <c r="AU106" s="216" t="s">
        <v>78</v>
      </c>
    </row>
    <row r="107" spans="1:65" s="229" customFormat="1" ht="24.2" customHeight="1">
      <c r="A107" s="225"/>
      <c r="B107" s="226"/>
      <c r="C107" s="302" t="s">
        <v>180</v>
      </c>
      <c r="D107" s="302" t="s">
        <v>152</v>
      </c>
      <c r="E107" s="303" t="s">
        <v>382</v>
      </c>
      <c r="F107" s="304" t="s">
        <v>383</v>
      </c>
      <c r="G107" s="305" t="s">
        <v>263</v>
      </c>
      <c r="H107" s="306">
        <v>150</v>
      </c>
      <c r="I107" s="326"/>
      <c r="J107" s="307">
        <f>ROUND(I107*H107,2)</f>
        <v>0</v>
      </c>
      <c r="K107" s="304" t="s">
        <v>253</v>
      </c>
      <c r="L107" s="226"/>
      <c r="M107" s="308" t="s">
        <v>3</v>
      </c>
      <c r="N107" s="309" t="s">
        <v>42</v>
      </c>
      <c r="O107" s="310">
        <v>0</v>
      </c>
      <c r="P107" s="310">
        <f>O107*H107</f>
        <v>0</v>
      </c>
      <c r="Q107" s="310">
        <v>0</v>
      </c>
      <c r="R107" s="310">
        <f>Q107*H107</f>
        <v>0</v>
      </c>
      <c r="S107" s="310">
        <v>0</v>
      </c>
      <c r="T107" s="311">
        <f>S107*H107</f>
        <v>0</v>
      </c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R107" s="312" t="s">
        <v>85</v>
      </c>
      <c r="AT107" s="312" t="s">
        <v>152</v>
      </c>
      <c r="AU107" s="312" t="s">
        <v>78</v>
      </c>
      <c r="AY107" s="216" t="s">
        <v>149</v>
      </c>
      <c r="BE107" s="313">
        <f>IF(N107="základní",J107,0)</f>
        <v>0</v>
      </c>
      <c r="BF107" s="313">
        <f>IF(N107="snížená",J107,0)</f>
        <v>0</v>
      </c>
      <c r="BG107" s="313">
        <f>IF(N107="zákl. přenesená",J107,0)</f>
        <v>0</v>
      </c>
      <c r="BH107" s="313">
        <f>IF(N107="sníž. přenesená",J107,0)</f>
        <v>0</v>
      </c>
      <c r="BI107" s="313">
        <f>IF(N107="nulová",J107,0)</f>
        <v>0</v>
      </c>
      <c r="BJ107" s="216" t="s">
        <v>78</v>
      </c>
      <c r="BK107" s="313">
        <f>ROUND(I107*H107,2)</f>
        <v>0</v>
      </c>
      <c r="BL107" s="216" t="s">
        <v>85</v>
      </c>
      <c r="BM107" s="312" t="s">
        <v>175</v>
      </c>
    </row>
    <row r="108" spans="1:65" s="229" customFormat="1" ht="11.25">
      <c r="A108" s="225"/>
      <c r="B108" s="226"/>
      <c r="C108" s="225"/>
      <c r="D108" s="314" t="s">
        <v>157</v>
      </c>
      <c r="E108" s="225"/>
      <c r="F108" s="315" t="s">
        <v>383</v>
      </c>
      <c r="G108" s="225"/>
      <c r="H108" s="225"/>
      <c r="I108" s="225"/>
      <c r="J108" s="225"/>
      <c r="K108" s="225"/>
      <c r="L108" s="226"/>
      <c r="M108" s="316"/>
      <c r="N108" s="317"/>
      <c r="O108" s="318"/>
      <c r="P108" s="318"/>
      <c r="Q108" s="318"/>
      <c r="R108" s="318"/>
      <c r="S108" s="318"/>
      <c r="T108" s="319"/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  <c r="AT108" s="216" t="s">
        <v>157</v>
      </c>
      <c r="AU108" s="216" t="s">
        <v>78</v>
      </c>
    </row>
    <row r="109" spans="1:65" s="229" customFormat="1" ht="16.5" customHeight="1">
      <c r="A109" s="225"/>
      <c r="B109" s="226"/>
      <c r="C109" s="331" t="s">
        <v>150</v>
      </c>
      <c r="D109" s="331" t="s">
        <v>183</v>
      </c>
      <c r="E109" s="332" t="s">
        <v>384</v>
      </c>
      <c r="F109" s="333" t="s">
        <v>385</v>
      </c>
      <c r="G109" s="334" t="s">
        <v>263</v>
      </c>
      <c r="H109" s="335">
        <v>150</v>
      </c>
      <c r="I109" s="359"/>
      <c r="J109" s="336">
        <f>ROUND(I109*H109,2)</f>
        <v>0</v>
      </c>
      <c r="K109" s="333" t="s">
        <v>253</v>
      </c>
      <c r="L109" s="337"/>
      <c r="M109" s="338" t="s">
        <v>3</v>
      </c>
      <c r="N109" s="339" t="s">
        <v>42</v>
      </c>
      <c r="O109" s="310">
        <v>0</v>
      </c>
      <c r="P109" s="310">
        <f>O109*H109</f>
        <v>0</v>
      </c>
      <c r="Q109" s="310">
        <v>0</v>
      </c>
      <c r="R109" s="310">
        <f>Q109*H109</f>
        <v>0</v>
      </c>
      <c r="S109" s="310">
        <v>0</v>
      </c>
      <c r="T109" s="311">
        <f>S109*H109</f>
        <v>0</v>
      </c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R109" s="312" t="s">
        <v>180</v>
      </c>
      <c r="AT109" s="312" t="s">
        <v>183</v>
      </c>
      <c r="AU109" s="312" t="s">
        <v>78</v>
      </c>
      <c r="AY109" s="216" t="s">
        <v>149</v>
      </c>
      <c r="BE109" s="313">
        <f>IF(N109="základní",J109,0)</f>
        <v>0</v>
      </c>
      <c r="BF109" s="313">
        <f>IF(N109="snížená",J109,0)</f>
        <v>0</v>
      </c>
      <c r="BG109" s="313">
        <f>IF(N109="zákl. přenesená",J109,0)</f>
        <v>0</v>
      </c>
      <c r="BH109" s="313">
        <f>IF(N109="sníž. přenesená",J109,0)</f>
        <v>0</v>
      </c>
      <c r="BI109" s="313">
        <f>IF(N109="nulová",J109,0)</f>
        <v>0</v>
      </c>
      <c r="BJ109" s="216" t="s">
        <v>78</v>
      </c>
      <c r="BK109" s="313">
        <f>ROUND(I109*H109,2)</f>
        <v>0</v>
      </c>
      <c r="BL109" s="216" t="s">
        <v>85</v>
      </c>
      <c r="BM109" s="312" t="s">
        <v>208</v>
      </c>
    </row>
    <row r="110" spans="1:65" s="229" customFormat="1" ht="11.25">
      <c r="A110" s="225"/>
      <c r="B110" s="226"/>
      <c r="C110" s="225"/>
      <c r="D110" s="314" t="s">
        <v>157</v>
      </c>
      <c r="E110" s="225"/>
      <c r="F110" s="315" t="s">
        <v>385</v>
      </c>
      <c r="G110" s="225"/>
      <c r="H110" s="225"/>
      <c r="I110" s="225"/>
      <c r="J110" s="225"/>
      <c r="K110" s="225"/>
      <c r="L110" s="226"/>
      <c r="M110" s="316"/>
      <c r="N110" s="317"/>
      <c r="O110" s="318"/>
      <c r="P110" s="318"/>
      <c r="Q110" s="318"/>
      <c r="R110" s="318"/>
      <c r="S110" s="318"/>
      <c r="T110" s="319"/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T110" s="216" t="s">
        <v>157</v>
      </c>
      <c r="AU110" s="216" t="s">
        <v>78</v>
      </c>
    </row>
    <row r="111" spans="1:65" s="229" customFormat="1" ht="16.5" customHeight="1">
      <c r="A111" s="225"/>
      <c r="B111" s="226"/>
      <c r="C111" s="302" t="s">
        <v>187</v>
      </c>
      <c r="D111" s="302" t="s">
        <v>152</v>
      </c>
      <c r="E111" s="303" t="s">
        <v>386</v>
      </c>
      <c r="F111" s="304" t="s">
        <v>387</v>
      </c>
      <c r="G111" s="305" t="s">
        <v>263</v>
      </c>
      <c r="H111" s="306">
        <v>150</v>
      </c>
      <c r="I111" s="326"/>
      <c r="J111" s="307">
        <f>ROUND(I111*H111,2)</f>
        <v>0</v>
      </c>
      <c r="K111" s="304" t="s">
        <v>253</v>
      </c>
      <c r="L111" s="226"/>
      <c r="M111" s="308" t="s">
        <v>3</v>
      </c>
      <c r="N111" s="309" t="s">
        <v>42</v>
      </c>
      <c r="O111" s="310">
        <v>0</v>
      </c>
      <c r="P111" s="310">
        <f>O111*H111</f>
        <v>0</v>
      </c>
      <c r="Q111" s="310">
        <v>0</v>
      </c>
      <c r="R111" s="310">
        <f>Q111*H111</f>
        <v>0</v>
      </c>
      <c r="S111" s="310">
        <v>0</v>
      </c>
      <c r="T111" s="311">
        <f>S111*H111</f>
        <v>0</v>
      </c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R111" s="312" t="s">
        <v>85</v>
      </c>
      <c r="AT111" s="312" t="s">
        <v>152</v>
      </c>
      <c r="AU111" s="312" t="s">
        <v>78</v>
      </c>
      <c r="AY111" s="216" t="s">
        <v>149</v>
      </c>
      <c r="BE111" s="313">
        <f>IF(N111="základní",J111,0)</f>
        <v>0</v>
      </c>
      <c r="BF111" s="313">
        <f>IF(N111="snížená",J111,0)</f>
        <v>0</v>
      </c>
      <c r="BG111" s="313">
        <f>IF(N111="zákl. přenesená",J111,0)</f>
        <v>0</v>
      </c>
      <c r="BH111" s="313">
        <f>IF(N111="sníž. přenesená",J111,0)</f>
        <v>0</v>
      </c>
      <c r="BI111" s="313">
        <f>IF(N111="nulová",J111,0)</f>
        <v>0</v>
      </c>
      <c r="BJ111" s="216" t="s">
        <v>78</v>
      </c>
      <c r="BK111" s="313">
        <f>ROUND(I111*H111,2)</f>
        <v>0</v>
      </c>
      <c r="BL111" s="216" t="s">
        <v>85</v>
      </c>
      <c r="BM111" s="312" t="s">
        <v>213</v>
      </c>
    </row>
    <row r="112" spans="1:65" s="229" customFormat="1" ht="11.25">
      <c r="A112" s="225"/>
      <c r="B112" s="226"/>
      <c r="C112" s="225"/>
      <c r="D112" s="314" t="s">
        <v>157</v>
      </c>
      <c r="E112" s="225"/>
      <c r="F112" s="315" t="s">
        <v>387</v>
      </c>
      <c r="G112" s="225"/>
      <c r="H112" s="225"/>
      <c r="I112" s="225"/>
      <c r="J112" s="225"/>
      <c r="K112" s="225"/>
      <c r="L112" s="226"/>
      <c r="M112" s="316"/>
      <c r="N112" s="317"/>
      <c r="O112" s="318"/>
      <c r="P112" s="318"/>
      <c r="Q112" s="318"/>
      <c r="R112" s="318"/>
      <c r="S112" s="318"/>
      <c r="T112" s="319"/>
      <c r="U112" s="225"/>
      <c r="V112" s="225"/>
      <c r="W112" s="225"/>
      <c r="X112" s="225"/>
      <c r="Y112" s="225"/>
      <c r="Z112" s="225"/>
      <c r="AA112" s="225"/>
      <c r="AB112" s="225"/>
      <c r="AC112" s="225"/>
      <c r="AD112" s="225"/>
      <c r="AE112" s="225"/>
      <c r="AT112" s="216" t="s">
        <v>157</v>
      </c>
      <c r="AU112" s="216" t="s">
        <v>78</v>
      </c>
    </row>
    <row r="113" spans="1:65" s="229" customFormat="1" ht="16.5" customHeight="1">
      <c r="A113" s="225"/>
      <c r="B113" s="226"/>
      <c r="C113" s="331" t="s">
        <v>216</v>
      </c>
      <c r="D113" s="331" t="s">
        <v>183</v>
      </c>
      <c r="E113" s="332" t="s">
        <v>388</v>
      </c>
      <c r="F113" s="333" t="s">
        <v>389</v>
      </c>
      <c r="G113" s="334" t="s">
        <v>263</v>
      </c>
      <c r="H113" s="335">
        <v>150</v>
      </c>
      <c r="I113" s="359"/>
      <c r="J113" s="336">
        <f>ROUND(I113*H113,2)</f>
        <v>0</v>
      </c>
      <c r="K113" s="333" t="s">
        <v>253</v>
      </c>
      <c r="L113" s="337"/>
      <c r="M113" s="338" t="s">
        <v>3</v>
      </c>
      <c r="N113" s="339" t="s">
        <v>42</v>
      </c>
      <c r="O113" s="310">
        <v>0</v>
      </c>
      <c r="P113" s="310">
        <f>O113*H113</f>
        <v>0</v>
      </c>
      <c r="Q113" s="310">
        <v>0</v>
      </c>
      <c r="R113" s="310">
        <f>Q113*H113</f>
        <v>0</v>
      </c>
      <c r="S113" s="310">
        <v>0</v>
      </c>
      <c r="T113" s="311">
        <f>S113*H113</f>
        <v>0</v>
      </c>
      <c r="U113" s="225"/>
      <c r="V113" s="225"/>
      <c r="W113" s="225"/>
      <c r="X113" s="225"/>
      <c r="Y113" s="225"/>
      <c r="Z113" s="225"/>
      <c r="AA113" s="225"/>
      <c r="AB113" s="225"/>
      <c r="AC113" s="225"/>
      <c r="AD113" s="225"/>
      <c r="AE113" s="225"/>
      <c r="AR113" s="312" t="s">
        <v>180</v>
      </c>
      <c r="AT113" s="312" t="s">
        <v>183</v>
      </c>
      <c r="AU113" s="312" t="s">
        <v>78</v>
      </c>
      <c r="AY113" s="216" t="s">
        <v>149</v>
      </c>
      <c r="BE113" s="313">
        <f>IF(N113="základní",J113,0)</f>
        <v>0</v>
      </c>
      <c r="BF113" s="313">
        <f>IF(N113="snížená",J113,0)</f>
        <v>0</v>
      </c>
      <c r="BG113" s="313">
        <f>IF(N113="zákl. přenesená",J113,0)</f>
        <v>0</v>
      </c>
      <c r="BH113" s="313">
        <f>IF(N113="sníž. přenesená",J113,0)</f>
        <v>0</v>
      </c>
      <c r="BI113" s="313">
        <f>IF(N113="nulová",J113,0)</f>
        <v>0</v>
      </c>
      <c r="BJ113" s="216" t="s">
        <v>78</v>
      </c>
      <c r="BK113" s="313">
        <f>ROUND(I113*H113,2)</f>
        <v>0</v>
      </c>
      <c r="BL113" s="216" t="s">
        <v>85</v>
      </c>
      <c r="BM113" s="312" t="s">
        <v>219</v>
      </c>
    </row>
    <row r="114" spans="1:65" s="229" customFormat="1" ht="11.25">
      <c r="A114" s="225"/>
      <c r="B114" s="226"/>
      <c r="C114" s="225"/>
      <c r="D114" s="314" t="s">
        <v>157</v>
      </c>
      <c r="E114" s="225"/>
      <c r="F114" s="315" t="s">
        <v>389</v>
      </c>
      <c r="G114" s="225"/>
      <c r="H114" s="225"/>
      <c r="I114" s="225"/>
      <c r="J114" s="225"/>
      <c r="K114" s="225"/>
      <c r="L114" s="226"/>
      <c r="M114" s="316"/>
      <c r="N114" s="317"/>
      <c r="O114" s="318"/>
      <c r="P114" s="318"/>
      <c r="Q114" s="318"/>
      <c r="R114" s="318"/>
      <c r="S114" s="318"/>
      <c r="T114" s="319"/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T114" s="216" t="s">
        <v>157</v>
      </c>
      <c r="AU114" s="216" t="s">
        <v>78</v>
      </c>
    </row>
    <row r="115" spans="1:65" s="289" customFormat="1" ht="25.9" customHeight="1">
      <c r="B115" s="290"/>
      <c r="D115" s="291" t="s">
        <v>70</v>
      </c>
      <c r="E115" s="292" t="s">
        <v>310</v>
      </c>
      <c r="F115" s="292" t="s">
        <v>311</v>
      </c>
      <c r="J115" s="293">
        <f>BK115</f>
        <v>0</v>
      </c>
      <c r="L115" s="290"/>
      <c r="M115" s="294"/>
      <c r="N115" s="295"/>
      <c r="O115" s="295"/>
      <c r="P115" s="296">
        <f>SUM(P116:P127)</f>
        <v>0</v>
      </c>
      <c r="Q115" s="295"/>
      <c r="R115" s="296">
        <f>SUM(R116:R127)</f>
        <v>0</v>
      </c>
      <c r="S115" s="295"/>
      <c r="T115" s="297">
        <f>SUM(T116:T127)</f>
        <v>0</v>
      </c>
      <c r="AR115" s="291" t="s">
        <v>85</v>
      </c>
      <c r="AT115" s="298" t="s">
        <v>70</v>
      </c>
      <c r="AU115" s="298" t="s">
        <v>71</v>
      </c>
      <c r="AY115" s="291" t="s">
        <v>149</v>
      </c>
      <c r="BK115" s="299">
        <f>SUM(BK116:BK127)</f>
        <v>0</v>
      </c>
    </row>
    <row r="116" spans="1:65" s="229" customFormat="1" ht="16.5" customHeight="1">
      <c r="A116" s="225"/>
      <c r="B116" s="226"/>
      <c r="C116" s="302" t="s">
        <v>9</v>
      </c>
      <c r="D116" s="302" t="s">
        <v>152</v>
      </c>
      <c r="E116" s="303" t="s">
        <v>390</v>
      </c>
      <c r="F116" s="304" t="s">
        <v>391</v>
      </c>
      <c r="G116" s="305" t="s">
        <v>392</v>
      </c>
      <c r="H116" s="306">
        <v>1</v>
      </c>
      <c r="I116" s="326"/>
      <c r="J116" s="307">
        <f>ROUND(I116*H116,2)</f>
        <v>0</v>
      </c>
      <c r="K116" s="304" t="s">
        <v>253</v>
      </c>
      <c r="L116" s="226"/>
      <c r="M116" s="308" t="s">
        <v>3</v>
      </c>
      <c r="N116" s="309" t="s">
        <v>42</v>
      </c>
      <c r="O116" s="310">
        <v>0</v>
      </c>
      <c r="P116" s="310">
        <f>O116*H116</f>
        <v>0</v>
      </c>
      <c r="Q116" s="310">
        <v>0</v>
      </c>
      <c r="R116" s="310">
        <f>Q116*H116</f>
        <v>0</v>
      </c>
      <c r="S116" s="310">
        <v>0</v>
      </c>
      <c r="T116" s="311">
        <f>S116*H116</f>
        <v>0</v>
      </c>
      <c r="U116" s="225"/>
      <c r="V116" s="225"/>
      <c r="W116" s="225"/>
      <c r="X116" s="225"/>
      <c r="Y116" s="225"/>
      <c r="Z116" s="225"/>
      <c r="AA116" s="225"/>
      <c r="AB116" s="225"/>
      <c r="AC116" s="225"/>
      <c r="AD116" s="225"/>
      <c r="AE116" s="225"/>
      <c r="AR116" s="312" t="s">
        <v>315</v>
      </c>
      <c r="AT116" s="312" t="s">
        <v>152</v>
      </c>
      <c r="AU116" s="312" t="s">
        <v>78</v>
      </c>
      <c r="AY116" s="216" t="s">
        <v>149</v>
      </c>
      <c r="BE116" s="313">
        <f>IF(N116="základní",J116,0)</f>
        <v>0</v>
      </c>
      <c r="BF116" s="313">
        <f>IF(N116="snížená",J116,0)</f>
        <v>0</v>
      </c>
      <c r="BG116" s="313">
        <f>IF(N116="zákl. přenesená",J116,0)</f>
        <v>0</v>
      </c>
      <c r="BH116" s="313">
        <f>IF(N116="sníž. přenesená",J116,0)</f>
        <v>0</v>
      </c>
      <c r="BI116" s="313">
        <f>IF(N116="nulová",J116,0)</f>
        <v>0</v>
      </c>
      <c r="BJ116" s="216" t="s">
        <v>78</v>
      </c>
      <c r="BK116" s="313">
        <f>ROUND(I116*H116,2)</f>
        <v>0</v>
      </c>
      <c r="BL116" s="216" t="s">
        <v>315</v>
      </c>
      <c r="BM116" s="312" t="s">
        <v>223</v>
      </c>
    </row>
    <row r="117" spans="1:65" s="229" customFormat="1" ht="11.25">
      <c r="A117" s="225"/>
      <c r="B117" s="226"/>
      <c r="C117" s="225"/>
      <c r="D117" s="314" t="s">
        <v>157</v>
      </c>
      <c r="E117" s="225"/>
      <c r="F117" s="315" t="s">
        <v>391</v>
      </c>
      <c r="G117" s="225"/>
      <c r="H117" s="225"/>
      <c r="I117" s="225"/>
      <c r="J117" s="225"/>
      <c r="K117" s="225"/>
      <c r="L117" s="226"/>
      <c r="M117" s="316"/>
      <c r="N117" s="317"/>
      <c r="O117" s="318"/>
      <c r="P117" s="318"/>
      <c r="Q117" s="318"/>
      <c r="R117" s="318"/>
      <c r="S117" s="318"/>
      <c r="T117" s="319"/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T117" s="216" t="s">
        <v>157</v>
      </c>
      <c r="AU117" s="216" t="s">
        <v>78</v>
      </c>
    </row>
    <row r="118" spans="1:65" s="229" customFormat="1" ht="16.5" customHeight="1">
      <c r="A118" s="225"/>
      <c r="B118" s="226"/>
      <c r="C118" s="302" t="s">
        <v>228</v>
      </c>
      <c r="D118" s="302" t="s">
        <v>152</v>
      </c>
      <c r="E118" s="303" t="s">
        <v>393</v>
      </c>
      <c r="F118" s="304" t="s">
        <v>394</v>
      </c>
      <c r="G118" s="305" t="s">
        <v>392</v>
      </c>
      <c r="H118" s="306">
        <v>1</v>
      </c>
      <c r="I118" s="326"/>
      <c r="J118" s="307">
        <f>ROUND(I118*H118,2)</f>
        <v>0</v>
      </c>
      <c r="K118" s="304" t="s">
        <v>253</v>
      </c>
      <c r="L118" s="226"/>
      <c r="M118" s="308" t="s">
        <v>3</v>
      </c>
      <c r="N118" s="309" t="s">
        <v>42</v>
      </c>
      <c r="O118" s="310">
        <v>0</v>
      </c>
      <c r="P118" s="310">
        <f>O118*H118</f>
        <v>0</v>
      </c>
      <c r="Q118" s="310">
        <v>0</v>
      </c>
      <c r="R118" s="310">
        <f>Q118*H118</f>
        <v>0</v>
      </c>
      <c r="S118" s="310">
        <v>0</v>
      </c>
      <c r="T118" s="311">
        <f>S118*H118</f>
        <v>0</v>
      </c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R118" s="312" t="s">
        <v>315</v>
      </c>
      <c r="AT118" s="312" t="s">
        <v>152</v>
      </c>
      <c r="AU118" s="312" t="s">
        <v>78</v>
      </c>
      <c r="AY118" s="216" t="s">
        <v>149</v>
      </c>
      <c r="BE118" s="313">
        <f>IF(N118="základní",J118,0)</f>
        <v>0</v>
      </c>
      <c r="BF118" s="313">
        <f>IF(N118="snížená",J118,0)</f>
        <v>0</v>
      </c>
      <c r="BG118" s="313">
        <f>IF(N118="zákl. přenesená",J118,0)</f>
        <v>0</v>
      </c>
      <c r="BH118" s="313">
        <f>IF(N118="sníž. přenesená",J118,0)</f>
        <v>0</v>
      </c>
      <c r="BI118" s="313">
        <f>IF(N118="nulová",J118,0)</f>
        <v>0</v>
      </c>
      <c r="BJ118" s="216" t="s">
        <v>78</v>
      </c>
      <c r="BK118" s="313">
        <f>ROUND(I118*H118,2)</f>
        <v>0</v>
      </c>
      <c r="BL118" s="216" t="s">
        <v>315</v>
      </c>
      <c r="BM118" s="312" t="s">
        <v>232</v>
      </c>
    </row>
    <row r="119" spans="1:65" s="229" customFormat="1" ht="11.25">
      <c r="A119" s="225"/>
      <c r="B119" s="226"/>
      <c r="C119" s="225"/>
      <c r="D119" s="314" t="s">
        <v>157</v>
      </c>
      <c r="E119" s="225"/>
      <c r="F119" s="315" t="s">
        <v>394</v>
      </c>
      <c r="G119" s="225"/>
      <c r="H119" s="225"/>
      <c r="I119" s="225"/>
      <c r="J119" s="225"/>
      <c r="K119" s="225"/>
      <c r="L119" s="226"/>
      <c r="M119" s="316"/>
      <c r="N119" s="317"/>
      <c r="O119" s="318"/>
      <c r="P119" s="318"/>
      <c r="Q119" s="318"/>
      <c r="R119" s="318"/>
      <c r="S119" s="318"/>
      <c r="T119" s="319"/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T119" s="216" t="s">
        <v>157</v>
      </c>
      <c r="AU119" s="216" t="s">
        <v>78</v>
      </c>
    </row>
    <row r="120" spans="1:65" s="229" customFormat="1" ht="16.5" customHeight="1">
      <c r="A120" s="225"/>
      <c r="B120" s="226"/>
      <c r="C120" s="302" t="s">
        <v>198</v>
      </c>
      <c r="D120" s="302" t="s">
        <v>152</v>
      </c>
      <c r="E120" s="303" t="s">
        <v>395</v>
      </c>
      <c r="F120" s="304" t="s">
        <v>396</v>
      </c>
      <c r="G120" s="305" t="s">
        <v>392</v>
      </c>
      <c r="H120" s="306">
        <v>1</v>
      </c>
      <c r="I120" s="326"/>
      <c r="J120" s="307">
        <f>ROUND(I120*H120,2)</f>
        <v>0</v>
      </c>
      <c r="K120" s="304" t="s">
        <v>253</v>
      </c>
      <c r="L120" s="226"/>
      <c r="M120" s="308" t="s">
        <v>3</v>
      </c>
      <c r="N120" s="309" t="s">
        <v>42</v>
      </c>
      <c r="O120" s="310">
        <v>0</v>
      </c>
      <c r="P120" s="310">
        <f>O120*H120</f>
        <v>0</v>
      </c>
      <c r="Q120" s="310">
        <v>0</v>
      </c>
      <c r="R120" s="310">
        <f>Q120*H120</f>
        <v>0</v>
      </c>
      <c r="S120" s="310">
        <v>0</v>
      </c>
      <c r="T120" s="311">
        <f>S120*H120</f>
        <v>0</v>
      </c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R120" s="312" t="s">
        <v>315</v>
      </c>
      <c r="AT120" s="312" t="s">
        <v>152</v>
      </c>
      <c r="AU120" s="312" t="s">
        <v>78</v>
      </c>
      <c r="AY120" s="216" t="s">
        <v>149</v>
      </c>
      <c r="BE120" s="313">
        <f>IF(N120="základní",J120,0)</f>
        <v>0</v>
      </c>
      <c r="BF120" s="313">
        <f>IF(N120="snížená",J120,0)</f>
        <v>0</v>
      </c>
      <c r="BG120" s="313">
        <f>IF(N120="zákl. přenesená",J120,0)</f>
        <v>0</v>
      </c>
      <c r="BH120" s="313">
        <f>IF(N120="sníž. přenesená",J120,0)</f>
        <v>0</v>
      </c>
      <c r="BI120" s="313">
        <f>IF(N120="nulová",J120,0)</f>
        <v>0</v>
      </c>
      <c r="BJ120" s="216" t="s">
        <v>78</v>
      </c>
      <c r="BK120" s="313">
        <f>ROUND(I120*H120,2)</f>
        <v>0</v>
      </c>
      <c r="BL120" s="216" t="s">
        <v>315</v>
      </c>
      <c r="BM120" s="312" t="s">
        <v>238</v>
      </c>
    </row>
    <row r="121" spans="1:65" s="229" customFormat="1" ht="11.25">
      <c r="A121" s="225"/>
      <c r="B121" s="226"/>
      <c r="C121" s="225"/>
      <c r="D121" s="314" t="s">
        <v>157</v>
      </c>
      <c r="E121" s="225"/>
      <c r="F121" s="315" t="s">
        <v>396</v>
      </c>
      <c r="G121" s="225"/>
      <c r="H121" s="225"/>
      <c r="I121" s="225"/>
      <c r="J121" s="225"/>
      <c r="K121" s="225"/>
      <c r="L121" s="226"/>
      <c r="M121" s="316"/>
      <c r="N121" s="317"/>
      <c r="O121" s="318"/>
      <c r="P121" s="318"/>
      <c r="Q121" s="318"/>
      <c r="R121" s="318"/>
      <c r="S121" s="318"/>
      <c r="T121" s="319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T121" s="216" t="s">
        <v>157</v>
      </c>
      <c r="AU121" s="216" t="s">
        <v>78</v>
      </c>
    </row>
    <row r="122" spans="1:65" s="229" customFormat="1" ht="16.5" customHeight="1">
      <c r="A122" s="225"/>
      <c r="B122" s="226"/>
      <c r="C122" s="302" t="s">
        <v>296</v>
      </c>
      <c r="D122" s="302" t="s">
        <v>152</v>
      </c>
      <c r="E122" s="303" t="s">
        <v>397</v>
      </c>
      <c r="F122" s="304" t="s">
        <v>398</v>
      </c>
      <c r="G122" s="305" t="s">
        <v>392</v>
      </c>
      <c r="H122" s="306">
        <v>1</v>
      </c>
      <c r="I122" s="326"/>
      <c r="J122" s="307">
        <f>ROUND(I122*H122,2)</f>
        <v>0</v>
      </c>
      <c r="K122" s="304" t="s">
        <v>253</v>
      </c>
      <c r="L122" s="226"/>
      <c r="M122" s="308" t="s">
        <v>3</v>
      </c>
      <c r="N122" s="309" t="s">
        <v>42</v>
      </c>
      <c r="O122" s="310">
        <v>0</v>
      </c>
      <c r="P122" s="310">
        <f>O122*H122</f>
        <v>0</v>
      </c>
      <c r="Q122" s="310">
        <v>0</v>
      </c>
      <c r="R122" s="310">
        <f>Q122*H122</f>
        <v>0</v>
      </c>
      <c r="S122" s="310">
        <v>0</v>
      </c>
      <c r="T122" s="311">
        <f>S122*H122</f>
        <v>0</v>
      </c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R122" s="312" t="s">
        <v>315</v>
      </c>
      <c r="AT122" s="312" t="s">
        <v>152</v>
      </c>
      <c r="AU122" s="312" t="s">
        <v>78</v>
      </c>
      <c r="AY122" s="216" t="s">
        <v>149</v>
      </c>
      <c r="BE122" s="313">
        <f>IF(N122="základní",J122,0)</f>
        <v>0</v>
      </c>
      <c r="BF122" s="313">
        <f>IF(N122="snížená",J122,0)</f>
        <v>0</v>
      </c>
      <c r="BG122" s="313">
        <f>IF(N122="zákl. přenesená",J122,0)</f>
        <v>0</v>
      </c>
      <c r="BH122" s="313">
        <f>IF(N122="sníž. přenesená",J122,0)</f>
        <v>0</v>
      </c>
      <c r="BI122" s="313">
        <f>IF(N122="nulová",J122,0)</f>
        <v>0</v>
      </c>
      <c r="BJ122" s="216" t="s">
        <v>78</v>
      </c>
      <c r="BK122" s="313">
        <f>ROUND(I122*H122,2)</f>
        <v>0</v>
      </c>
      <c r="BL122" s="216" t="s">
        <v>315</v>
      </c>
      <c r="BM122" s="312" t="s">
        <v>299</v>
      </c>
    </row>
    <row r="123" spans="1:65" s="229" customFormat="1" ht="11.25">
      <c r="A123" s="225"/>
      <c r="B123" s="226"/>
      <c r="C123" s="225"/>
      <c r="D123" s="314" t="s">
        <v>157</v>
      </c>
      <c r="E123" s="225"/>
      <c r="F123" s="315" t="s">
        <v>398</v>
      </c>
      <c r="G123" s="225"/>
      <c r="H123" s="225"/>
      <c r="I123" s="225"/>
      <c r="J123" s="225"/>
      <c r="K123" s="225"/>
      <c r="L123" s="226"/>
      <c r="M123" s="316"/>
      <c r="N123" s="317"/>
      <c r="O123" s="318"/>
      <c r="P123" s="318"/>
      <c r="Q123" s="318"/>
      <c r="R123" s="318"/>
      <c r="S123" s="318"/>
      <c r="T123" s="319"/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T123" s="216" t="s">
        <v>157</v>
      </c>
      <c r="AU123" s="216" t="s">
        <v>78</v>
      </c>
    </row>
    <row r="124" spans="1:65" s="229" customFormat="1" ht="16.5" customHeight="1">
      <c r="A124" s="225"/>
      <c r="B124" s="226"/>
      <c r="C124" s="302" t="s">
        <v>175</v>
      </c>
      <c r="D124" s="302" t="s">
        <v>152</v>
      </c>
      <c r="E124" s="303" t="s">
        <v>399</v>
      </c>
      <c r="F124" s="304" t="s">
        <v>400</v>
      </c>
      <c r="G124" s="305" t="s">
        <v>392</v>
      </c>
      <c r="H124" s="306">
        <v>1</v>
      </c>
      <c r="I124" s="326"/>
      <c r="J124" s="307">
        <f>ROUND(I124*H124,2)</f>
        <v>0</v>
      </c>
      <c r="K124" s="304" t="s">
        <v>253</v>
      </c>
      <c r="L124" s="226"/>
      <c r="M124" s="308" t="s">
        <v>3</v>
      </c>
      <c r="N124" s="309" t="s">
        <v>42</v>
      </c>
      <c r="O124" s="310">
        <v>0</v>
      </c>
      <c r="P124" s="310">
        <f>O124*H124</f>
        <v>0</v>
      </c>
      <c r="Q124" s="310">
        <v>0</v>
      </c>
      <c r="R124" s="310">
        <f>Q124*H124</f>
        <v>0</v>
      </c>
      <c r="S124" s="310">
        <v>0</v>
      </c>
      <c r="T124" s="311">
        <f>S124*H124</f>
        <v>0</v>
      </c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R124" s="312" t="s">
        <v>315</v>
      </c>
      <c r="AT124" s="312" t="s">
        <v>152</v>
      </c>
      <c r="AU124" s="312" t="s">
        <v>78</v>
      </c>
      <c r="AY124" s="216" t="s">
        <v>149</v>
      </c>
      <c r="BE124" s="313">
        <f>IF(N124="základní",J124,0)</f>
        <v>0</v>
      </c>
      <c r="BF124" s="313">
        <f>IF(N124="snížená",J124,0)</f>
        <v>0</v>
      </c>
      <c r="BG124" s="313">
        <f>IF(N124="zákl. přenesená",J124,0)</f>
        <v>0</v>
      </c>
      <c r="BH124" s="313">
        <f>IF(N124="sníž. přenesená",J124,0)</f>
        <v>0</v>
      </c>
      <c r="BI124" s="313">
        <f>IF(N124="nulová",J124,0)</f>
        <v>0</v>
      </c>
      <c r="BJ124" s="216" t="s">
        <v>78</v>
      </c>
      <c r="BK124" s="313">
        <f>ROUND(I124*H124,2)</f>
        <v>0</v>
      </c>
      <c r="BL124" s="216" t="s">
        <v>315</v>
      </c>
      <c r="BM124" s="312" t="s">
        <v>186</v>
      </c>
    </row>
    <row r="125" spans="1:65" s="229" customFormat="1" ht="11.25">
      <c r="A125" s="225"/>
      <c r="B125" s="226"/>
      <c r="C125" s="225"/>
      <c r="D125" s="314" t="s">
        <v>157</v>
      </c>
      <c r="E125" s="225"/>
      <c r="F125" s="315" t="s">
        <v>400</v>
      </c>
      <c r="G125" s="225"/>
      <c r="H125" s="225"/>
      <c r="I125" s="225"/>
      <c r="J125" s="225"/>
      <c r="K125" s="225"/>
      <c r="L125" s="226"/>
      <c r="M125" s="316"/>
      <c r="N125" s="317"/>
      <c r="O125" s="318"/>
      <c r="P125" s="318"/>
      <c r="Q125" s="318"/>
      <c r="R125" s="318"/>
      <c r="S125" s="318"/>
      <c r="T125" s="319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T125" s="216" t="s">
        <v>157</v>
      </c>
      <c r="AU125" s="216" t="s">
        <v>78</v>
      </c>
    </row>
    <row r="126" spans="1:65" s="229" customFormat="1" ht="16.5" customHeight="1">
      <c r="A126" s="225"/>
      <c r="B126" s="226"/>
      <c r="C126" s="302" t="s">
        <v>305</v>
      </c>
      <c r="D126" s="302" t="s">
        <v>152</v>
      </c>
      <c r="E126" s="303" t="s">
        <v>401</v>
      </c>
      <c r="F126" s="304" t="s">
        <v>402</v>
      </c>
      <c r="G126" s="305" t="s">
        <v>392</v>
      </c>
      <c r="H126" s="306">
        <v>1</v>
      </c>
      <c r="I126" s="326"/>
      <c r="J126" s="307">
        <f>ROUND(I126*H126,2)</f>
        <v>0</v>
      </c>
      <c r="K126" s="304" t="s">
        <v>253</v>
      </c>
      <c r="L126" s="226"/>
      <c r="M126" s="308" t="s">
        <v>3</v>
      </c>
      <c r="N126" s="309" t="s">
        <v>42</v>
      </c>
      <c r="O126" s="310">
        <v>0</v>
      </c>
      <c r="P126" s="310">
        <f>O126*H126</f>
        <v>0</v>
      </c>
      <c r="Q126" s="310">
        <v>0</v>
      </c>
      <c r="R126" s="310">
        <f>Q126*H126</f>
        <v>0</v>
      </c>
      <c r="S126" s="310">
        <v>0</v>
      </c>
      <c r="T126" s="311">
        <f>S126*H126</f>
        <v>0</v>
      </c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R126" s="312" t="s">
        <v>315</v>
      </c>
      <c r="AT126" s="312" t="s">
        <v>152</v>
      </c>
      <c r="AU126" s="312" t="s">
        <v>78</v>
      </c>
      <c r="AY126" s="216" t="s">
        <v>149</v>
      </c>
      <c r="BE126" s="313">
        <f>IF(N126="základní",J126,0)</f>
        <v>0</v>
      </c>
      <c r="BF126" s="313">
        <f>IF(N126="snížená",J126,0)</f>
        <v>0</v>
      </c>
      <c r="BG126" s="313">
        <f>IF(N126="zákl. přenesená",J126,0)</f>
        <v>0</v>
      </c>
      <c r="BH126" s="313">
        <f>IF(N126="sníž. přenesená",J126,0)</f>
        <v>0</v>
      </c>
      <c r="BI126" s="313">
        <f>IF(N126="nulová",J126,0)</f>
        <v>0</v>
      </c>
      <c r="BJ126" s="216" t="s">
        <v>78</v>
      </c>
      <c r="BK126" s="313">
        <f>ROUND(I126*H126,2)</f>
        <v>0</v>
      </c>
      <c r="BL126" s="216" t="s">
        <v>315</v>
      </c>
      <c r="BM126" s="312" t="s">
        <v>308</v>
      </c>
    </row>
    <row r="127" spans="1:65" s="229" customFormat="1" ht="11.25">
      <c r="A127" s="225"/>
      <c r="B127" s="226"/>
      <c r="C127" s="225"/>
      <c r="D127" s="314" t="s">
        <v>157</v>
      </c>
      <c r="E127" s="225"/>
      <c r="F127" s="315" t="s">
        <v>402</v>
      </c>
      <c r="G127" s="225"/>
      <c r="H127" s="225"/>
      <c r="I127" s="225"/>
      <c r="J127" s="225"/>
      <c r="K127" s="225"/>
      <c r="L127" s="226"/>
      <c r="M127" s="322"/>
      <c r="N127" s="323"/>
      <c r="O127" s="324"/>
      <c r="P127" s="324"/>
      <c r="Q127" s="324"/>
      <c r="R127" s="324"/>
      <c r="S127" s="324"/>
      <c r="T127" s="325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T127" s="216" t="s">
        <v>157</v>
      </c>
      <c r="AU127" s="216" t="s">
        <v>78</v>
      </c>
    </row>
    <row r="128" spans="1:65" s="229" customFormat="1" ht="6.95" customHeight="1">
      <c r="A128" s="225"/>
      <c r="B128" s="254"/>
      <c r="C128" s="255"/>
      <c r="D128" s="255"/>
      <c r="E128" s="255"/>
      <c r="F128" s="255"/>
      <c r="G128" s="255"/>
      <c r="H128" s="255"/>
      <c r="I128" s="255"/>
      <c r="J128" s="255"/>
      <c r="K128" s="255"/>
      <c r="L128" s="226"/>
      <c r="M128" s="225"/>
      <c r="O128" s="225"/>
      <c r="P128" s="225"/>
      <c r="Q128" s="225"/>
      <c r="R128" s="225"/>
      <c r="S128" s="225"/>
      <c r="T128" s="225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</row>
  </sheetData>
  <sheetProtection algorithmName="SHA-512" hashValue="lw0b/DvUy4OzWydZt/xva/CmuphwykxvbJUVuegy3wodZAo33vkCS1RxZorAFIYii4KbBoD0Ma2UA+g4M6j/4Q==" saltValue="yfa7/rmGTHD4Xk1rgPlnHA==" spinCount="100000" sheet="1" objects="1" scenarios="1" selectLockedCells="1"/>
  <autoFilter ref="C88:K127" xr:uid="{00000000-0009-0000-0000-000003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M265"/>
  <sheetViews>
    <sheetView showGridLines="0" topLeftCell="A58" workbookViewId="0">
      <selection activeCell="I104" sqref="I104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customWidth="1"/>
    <col min="13" max="13" width="10.83203125" style="81" hidden="1" customWidth="1"/>
    <col min="14" max="14" width="9.33203125" style="81" hidden="1"/>
    <col min="15" max="20" width="14.1640625" style="81" hidden="1" customWidth="1"/>
    <col min="21" max="21" width="16.33203125" style="81" hidden="1" customWidth="1"/>
    <col min="22" max="22" width="12.33203125" style="81" customWidth="1"/>
    <col min="23" max="23" width="16.33203125" style="8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93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120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403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233" t="s">
        <v>1560</v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234" t="s">
        <v>1559</v>
      </c>
      <c r="F20" s="234"/>
      <c r="G20" s="234"/>
      <c r="H20" s="234"/>
      <c r="I20" s="222" t="s">
        <v>27</v>
      </c>
      <c r="J20" s="233" t="s">
        <v>1560</v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ROUND(J101,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ROUND((SUM(BE101:BE264)),  2)</f>
        <v>0</v>
      </c>
      <c r="G35" s="225"/>
      <c r="H35" s="225"/>
      <c r="I35" s="246">
        <v>0.21</v>
      </c>
      <c r="J35" s="245">
        <f>ROUND(((SUM(BE101:BE264))*I35),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ROUND((SUM(BF101:BF264)),  2)</f>
        <v>0</v>
      </c>
      <c r="G36" s="225"/>
      <c r="H36" s="225"/>
      <c r="I36" s="246">
        <v>0.12</v>
      </c>
      <c r="J36" s="245">
        <f>ROUND(((SUM(BF101:BF264))*I36),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ROUND((SUM(BG101:BG264)),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ROUND((SUM(BH101:BH264)),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ROUND((SUM(BI101:BI264)),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120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02 - Slaboproud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J101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404</v>
      </c>
      <c r="E64" s="265"/>
      <c r="F64" s="265"/>
      <c r="G64" s="265"/>
      <c r="H64" s="265"/>
      <c r="I64" s="265"/>
      <c r="J64" s="266">
        <f>J102</f>
        <v>0</v>
      </c>
      <c r="L64" s="263"/>
    </row>
    <row r="65" spans="1:31" s="267" customFormat="1" ht="19.899999999999999" customHeight="1">
      <c r="B65" s="268"/>
      <c r="D65" s="269" t="s">
        <v>405</v>
      </c>
      <c r="E65" s="270"/>
      <c r="F65" s="270"/>
      <c r="G65" s="270"/>
      <c r="H65" s="270"/>
      <c r="I65" s="270"/>
      <c r="J65" s="271">
        <f>J103</f>
        <v>0</v>
      </c>
      <c r="L65" s="268"/>
    </row>
    <row r="66" spans="1:31" s="267" customFormat="1" ht="19.899999999999999" customHeight="1">
      <c r="B66" s="268"/>
      <c r="D66" s="269" t="s">
        <v>406</v>
      </c>
      <c r="E66" s="270"/>
      <c r="F66" s="270"/>
      <c r="G66" s="270"/>
      <c r="H66" s="270"/>
      <c r="I66" s="270"/>
      <c r="J66" s="271">
        <f>J112</f>
        <v>0</v>
      </c>
      <c r="L66" s="268"/>
    </row>
    <row r="67" spans="1:31" s="267" customFormat="1" ht="19.899999999999999" customHeight="1">
      <c r="B67" s="268"/>
      <c r="D67" s="269" t="s">
        <v>407</v>
      </c>
      <c r="E67" s="270"/>
      <c r="F67" s="270"/>
      <c r="G67" s="270"/>
      <c r="H67" s="270"/>
      <c r="I67" s="270"/>
      <c r="J67" s="271">
        <f>J127</f>
        <v>0</v>
      </c>
      <c r="L67" s="268"/>
    </row>
    <row r="68" spans="1:31" s="267" customFormat="1" ht="19.899999999999999" customHeight="1">
      <c r="B68" s="268"/>
      <c r="D68" s="269" t="s">
        <v>408</v>
      </c>
      <c r="E68" s="270"/>
      <c r="F68" s="270"/>
      <c r="G68" s="270"/>
      <c r="H68" s="270"/>
      <c r="I68" s="270"/>
      <c r="J68" s="271">
        <f>J138</f>
        <v>0</v>
      </c>
      <c r="L68" s="268"/>
    </row>
    <row r="69" spans="1:31" s="267" customFormat="1" ht="19.899999999999999" customHeight="1">
      <c r="B69" s="268"/>
      <c r="D69" s="269" t="s">
        <v>409</v>
      </c>
      <c r="E69" s="270"/>
      <c r="F69" s="270"/>
      <c r="G69" s="270"/>
      <c r="H69" s="270"/>
      <c r="I69" s="270"/>
      <c r="J69" s="271">
        <f>J143</f>
        <v>0</v>
      </c>
      <c r="L69" s="268"/>
    </row>
    <row r="70" spans="1:31" s="267" customFormat="1" ht="19.899999999999999" customHeight="1">
      <c r="B70" s="268"/>
      <c r="D70" s="269" t="s">
        <v>410</v>
      </c>
      <c r="E70" s="270"/>
      <c r="F70" s="270"/>
      <c r="G70" s="270"/>
      <c r="H70" s="270"/>
      <c r="I70" s="270"/>
      <c r="J70" s="271">
        <f>J146</f>
        <v>0</v>
      </c>
      <c r="L70" s="268"/>
    </row>
    <row r="71" spans="1:31" s="267" customFormat="1" ht="19.899999999999999" customHeight="1">
      <c r="B71" s="268"/>
      <c r="D71" s="269" t="s">
        <v>411</v>
      </c>
      <c r="E71" s="270"/>
      <c r="F71" s="270"/>
      <c r="G71" s="270"/>
      <c r="H71" s="270"/>
      <c r="I71" s="270"/>
      <c r="J71" s="271">
        <f>J151</f>
        <v>0</v>
      </c>
      <c r="L71" s="268"/>
    </row>
    <row r="72" spans="1:31" s="267" customFormat="1" ht="19.899999999999999" customHeight="1">
      <c r="B72" s="268"/>
      <c r="D72" s="269" t="s">
        <v>412</v>
      </c>
      <c r="E72" s="270"/>
      <c r="F72" s="270"/>
      <c r="G72" s="270"/>
      <c r="H72" s="270"/>
      <c r="I72" s="270"/>
      <c r="J72" s="271">
        <f>J158</f>
        <v>0</v>
      </c>
      <c r="L72" s="268"/>
    </row>
    <row r="73" spans="1:31" s="267" customFormat="1" ht="19.899999999999999" customHeight="1">
      <c r="B73" s="268"/>
      <c r="D73" s="269" t="s">
        <v>413</v>
      </c>
      <c r="E73" s="270"/>
      <c r="F73" s="270"/>
      <c r="G73" s="270"/>
      <c r="H73" s="270"/>
      <c r="I73" s="270"/>
      <c r="J73" s="271">
        <f>J161</f>
        <v>0</v>
      </c>
      <c r="L73" s="268"/>
    </row>
    <row r="74" spans="1:31" s="267" customFormat="1" ht="19.899999999999999" customHeight="1">
      <c r="B74" s="268"/>
      <c r="D74" s="269" t="s">
        <v>414</v>
      </c>
      <c r="E74" s="270"/>
      <c r="F74" s="270"/>
      <c r="G74" s="270"/>
      <c r="H74" s="270"/>
      <c r="I74" s="270"/>
      <c r="J74" s="271">
        <f>J164</f>
        <v>0</v>
      </c>
      <c r="L74" s="268"/>
    </row>
    <row r="75" spans="1:31" s="267" customFormat="1" ht="19.899999999999999" customHeight="1">
      <c r="B75" s="268"/>
      <c r="D75" s="269" t="s">
        <v>415</v>
      </c>
      <c r="E75" s="270"/>
      <c r="F75" s="270"/>
      <c r="G75" s="270"/>
      <c r="H75" s="270"/>
      <c r="I75" s="270"/>
      <c r="J75" s="271">
        <f>J167</f>
        <v>0</v>
      </c>
      <c r="L75" s="268"/>
    </row>
    <row r="76" spans="1:31" s="267" customFormat="1" ht="19.899999999999999" customHeight="1">
      <c r="B76" s="268"/>
      <c r="D76" s="269" t="s">
        <v>416</v>
      </c>
      <c r="E76" s="270"/>
      <c r="F76" s="270"/>
      <c r="G76" s="270"/>
      <c r="H76" s="270"/>
      <c r="I76" s="270"/>
      <c r="J76" s="271">
        <f>J171</f>
        <v>0</v>
      </c>
      <c r="L76" s="268"/>
    </row>
    <row r="77" spans="1:31" s="267" customFormat="1" ht="19.899999999999999" customHeight="1">
      <c r="B77" s="268"/>
      <c r="D77" s="269" t="s">
        <v>417</v>
      </c>
      <c r="E77" s="270"/>
      <c r="F77" s="270"/>
      <c r="G77" s="270"/>
      <c r="H77" s="270"/>
      <c r="I77" s="270"/>
      <c r="J77" s="271">
        <f>J246</f>
        <v>0</v>
      </c>
      <c r="L77" s="268"/>
    </row>
    <row r="78" spans="1:31" s="267" customFormat="1" ht="19.899999999999999" customHeight="1">
      <c r="B78" s="268"/>
      <c r="D78" s="269" t="s">
        <v>418</v>
      </c>
      <c r="E78" s="270"/>
      <c r="F78" s="270"/>
      <c r="G78" s="270"/>
      <c r="H78" s="270"/>
      <c r="I78" s="270"/>
      <c r="J78" s="271">
        <f>J251</f>
        <v>0</v>
      </c>
      <c r="L78" s="268"/>
    </row>
    <row r="79" spans="1:31" s="267" customFormat="1" ht="19.899999999999999" customHeight="1">
      <c r="B79" s="268"/>
      <c r="D79" s="269" t="s">
        <v>419</v>
      </c>
      <c r="E79" s="270"/>
      <c r="F79" s="270"/>
      <c r="G79" s="270"/>
      <c r="H79" s="270"/>
      <c r="I79" s="270"/>
      <c r="J79" s="271">
        <f>J260</f>
        <v>0</v>
      </c>
      <c r="L79" s="268"/>
    </row>
    <row r="80" spans="1:31" s="229" customFormat="1" ht="21.75" customHeight="1">
      <c r="A80" s="225"/>
      <c r="B80" s="226"/>
      <c r="C80" s="225"/>
      <c r="D80" s="225"/>
      <c r="E80" s="225"/>
      <c r="F80" s="225"/>
      <c r="G80" s="225"/>
      <c r="H80" s="225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31" s="229" customFormat="1" ht="6.95" customHeight="1">
      <c r="A81" s="225"/>
      <c r="B81" s="254"/>
      <c r="C81" s="255"/>
      <c r="D81" s="255"/>
      <c r="E81" s="255"/>
      <c r="F81" s="255"/>
      <c r="G81" s="255"/>
      <c r="H81" s="255"/>
      <c r="I81" s="255"/>
      <c r="J81" s="255"/>
      <c r="K81" s="25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5" spans="1:31" s="229" customFormat="1" ht="6.95" customHeight="1">
      <c r="A85" s="225"/>
      <c r="B85" s="256"/>
      <c r="C85" s="257"/>
      <c r="D85" s="257"/>
      <c r="E85" s="257"/>
      <c r="F85" s="257"/>
      <c r="G85" s="257"/>
      <c r="H85" s="257"/>
      <c r="I85" s="257"/>
      <c r="J85" s="257"/>
      <c r="K85" s="257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31" s="229" customFormat="1" ht="24.95" customHeight="1">
      <c r="A86" s="225"/>
      <c r="B86" s="226"/>
      <c r="C86" s="220" t="s">
        <v>134</v>
      </c>
      <c r="D86" s="225"/>
      <c r="E86" s="225"/>
      <c r="F86" s="225"/>
      <c r="G86" s="225"/>
      <c r="H86" s="225"/>
      <c r="I86" s="225"/>
      <c r="J86" s="225"/>
      <c r="K86" s="225"/>
      <c r="L86" s="228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225"/>
    </row>
    <row r="87" spans="1:31" s="229" customFormat="1" ht="6.95" customHeight="1">
      <c r="A87" s="225"/>
      <c r="B87" s="226"/>
      <c r="C87" s="225"/>
      <c r="D87" s="225"/>
      <c r="E87" s="225"/>
      <c r="F87" s="225"/>
      <c r="G87" s="225"/>
      <c r="H87" s="225"/>
      <c r="I87" s="225"/>
      <c r="J87" s="225"/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31" s="229" customFormat="1" ht="12" customHeight="1">
      <c r="A88" s="225"/>
      <c r="B88" s="226"/>
      <c r="C88" s="222" t="s">
        <v>15</v>
      </c>
      <c r="D88" s="225"/>
      <c r="E88" s="225"/>
      <c r="F88" s="225"/>
      <c r="G88" s="225"/>
      <c r="H88" s="225"/>
      <c r="I88" s="225"/>
      <c r="J88" s="225"/>
      <c r="K88" s="225"/>
      <c r="L88" s="228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</row>
    <row r="89" spans="1:31" s="229" customFormat="1" ht="16.5" customHeight="1">
      <c r="A89" s="225"/>
      <c r="B89" s="226"/>
      <c r="C89" s="225"/>
      <c r="D89" s="225"/>
      <c r="E89" s="223" t="str">
        <f>E7</f>
        <v>IROP výzva 37 (ZŠ Písečná)</v>
      </c>
      <c r="F89" s="224"/>
      <c r="G89" s="224"/>
      <c r="H89" s="224"/>
      <c r="I89" s="225"/>
      <c r="J89" s="225"/>
      <c r="K89" s="225"/>
      <c r="L89" s="228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</row>
    <row r="90" spans="1:31" ht="12" customHeight="1">
      <c r="B90" s="219"/>
      <c r="C90" s="222" t="s">
        <v>119</v>
      </c>
      <c r="L90" s="219"/>
    </row>
    <row r="91" spans="1:31" s="229" customFormat="1" ht="16.5" customHeight="1">
      <c r="A91" s="225"/>
      <c r="B91" s="226"/>
      <c r="C91" s="225"/>
      <c r="D91" s="225"/>
      <c r="E91" s="223" t="s">
        <v>120</v>
      </c>
      <c r="F91" s="227"/>
      <c r="G91" s="227"/>
      <c r="H91" s="227"/>
      <c r="I91" s="225"/>
      <c r="J91" s="225"/>
      <c r="K91" s="225"/>
      <c r="L91" s="228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</row>
    <row r="92" spans="1:31" s="229" customFormat="1" ht="12" customHeight="1">
      <c r="A92" s="225"/>
      <c r="B92" s="226"/>
      <c r="C92" s="222" t="s">
        <v>121</v>
      </c>
      <c r="D92" s="225"/>
      <c r="E92" s="225"/>
      <c r="F92" s="225"/>
      <c r="G92" s="225"/>
      <c r="H92" s="225"/>
      <c r="I92" s="225"/>
      <c r="J92" s="225"/>
      <c r="K92" s="225"/>
      <c r="L92" s="228"/>
      <c r="S92" s="225"/>
      <c r="T92" s="225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</row>
    <row r="93" spans="1:31" s="229" customFormat="1" ht="16.5" customHeight="1">
      <c r="A93" s="225"/>
      <c r="B93" s="226"/>
      <c r="C93" s="225"/>
      <c r="D93" s="225"/>
      <c r="E93" s="230" t="str">
        <f>E11</f>
        <v>02 - Slaboproud</v>
      </c>
      <c r="F93" s="227"/>
      <c r="G93" s="227"/>
      <c r="H93" s="227"/>
      <c r="I93" s="225"/>
      <c r="J93" s="225"/>
      <c r="K93" s="225"/>
      <c r="L93" s="228"/>
      <c r="S93" s="225"/>
      <c r="T93" s="225"/>
      <c r="U93" s="225"/>
      <c r="V93" s="225"/>
      <c r="W93" s="225"/>
      <c r="X93" s="225"/>
      <c r="Y93" s="225"/>
      <c r="Z93" s="225"/>
      <c r="AA93" s="225"/>
      <c r="AB93" s="225"/>
      <c r="AC93" s="225"/>
      <c r="AD93" s="225"/>
      <c r="AE93" s="225"/>
    </row>
    <row r="94" spans="1:31" s="229" customFormat="1" ht="6.95" customHeight="1">
      <c r="A94" s="225"/>
      <c r="B94" s="226"/>
      <c r="C94" s="225"/>
      <c r="D94" s="225"/>
      <c r="E94" s="225"/>
      <c r="F94" s="225"/>
      <c r="G94" s="225"/>
      <c r="H94" s="225"/>
      <c r="I94" s="225"/>
      <c r="J94" s="225"/>
      <c r="K94" s="225"/>
      <c r="L94" s="228"/>
      <c r="S94" s="225"/>
      <c r="T94" s="225"/>
      <c r="U94" s="225"/>
      <c r="V94" s="225"/>
      <c r="W94" s="225"/>
      <c r="X94" s="225"/>
      <c r="Y94" s="225"/>
      <c r="Z94" s="225"/>
      <c r="AA94" s="225"/>
      <c r="AB94" s="225"/>
      <c r="AC94" s="225"/>
      <c r="AD94" s="225"/>
      <c r="AE94" s="225"/>
    </row>
    <row r="95" spans="1:31" s="229" customFormat="1" ht="12" customHeight="1">
      <c r="A95" s="225"/>
      <c r="B95" s="226"/>
      <c r="C95" s="222" t="s">
        <v>19</v>
      </c>
      <c r="D95" s="225"/>
      <c r="E95" s="225"/>
      <c r="F95" s="231" t="str">
        <f>F14</f>
        <v>ZŠ Písečná 5144, Chomutov</v>
      </c>
      <c r="G95" s="225"/>
      <c r="H95" s="225"/>
      <c r="I95" s="222" t="s">
        <v>21</v>
      </c>
      <c r="J95" s="232" t="str">
        <f>IF(J14="","",J14)</f>
        <v>29. 1. 2026</v>
      </c>
      <c r="K95" s="225"/>
      <c r="L95" s="228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</row>
    <row r="96" spans="1:31" s="229" customFormat="1" ht="6.95" customHeight="1">
      <c r="A96" s="225"/>
      <c r="B96" s="226"/>
      <c r="C96" s="225"/>
      <c r="D96" s="225"/>
      <c r="E96" s="225"/>
      <c r="F96" s="225"/>
      <c r="G96" s="225"/>
      <c r="H96" s="225"/>
      <c r="I96" s="225"/>
      <c r="J96" s="225"/>
      <c r="K96" s="225"/>
      <c r="L96" s="228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</row>
    <row r="97" spans="1:65" s="229" customFormat="1" ht="25.7" customHeight="1">
      <c r="A97" s="225"/>
      <c r="B97" s="226"/>
      <c r="C97" s="222" t="s">
        <v>23</v>
      </c>
      <c r="D97" s="225"/>
      <c r="E97" s="225"/>
      <c r="F97" s="231" t="str">
        <f>E17</f>
        <v>Statutární město Chomutov</v>
      </c>
      <c r="G97" s="225"/>
      <c r="H97" s="225"/>
      <c r="I97" s="222" t="s">
        <v>30</v>
      </c>
      <c r="J97" s="258" t="str">
        <f>E23</f>
        <v>Digitronic CZ s.r.o. Hradec Králové</v>
      </c>
      <c r="K97" s="225"/>
      <c r="L97" s="228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</row>
    <row r="98" spans="1:65" s="229" customFormat="1" ht="15.2" customHeight="1">
      <c r="A98" s="225"/>
      <c r="B98" s="226"/>
      <c r="C98" s="222" t="s">
        <v>28</v>
      </c>
      <c r="D98" s="225"/>
      <c r="E98" s="225"/>
      <c r="F98" s="231" t="str">
        <f>IF(E20="","",E20)</f>
        <v>Vyplň údaj</v>
      </c>
      <c r="G98" s="225"/>
      <c r="H98" s="225"/>
      <c r="I98" s="222" t="s">
        <v>34</v>
      </c>
      <c r="J98" s="258" t="str">
        <f>E26</f>
        <v xml:space="preserve"> </v>
      </c>
      <c r="K98" s="225"/>
      <c r="L98" s="228"/>
      <c r="S98" s="225"/>
      <c r="T98" s="225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</row>
    <row r="99" spans="1:65" s="229" customFormat="1" ht="10.35" customHeight="1">
      <c r="A99" s="225"/>
      <c r="B99" s="226"/>
      <c r="C99" s="225"/>
      <c r="D99" s="225"/>
      <c r="E99" s="225"/>
      <c r="F99" s="225"/>
      <c r="G99" s="225"/>
      <c r="H99" s="225"/>
      <c r="I99" s="225"/>
      <c r="J99" s="225"/>
      <c r="K99" s="225"/>
      <c r="L99" s="228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</row>
    <row r="100" spans="1:65" s="281" customFormat="1" ht="29.25" customHeight="1">
      <c r="A100" s="272"/>
      <c r="B100" s="273"/>
      <c r="C100" s="274" t="s">
        <v>135</v>
      </c>
      <c r="D100" s="275" t="s">
        <v>56</v>
      </c>
      <c r="E100" s="275" t="s">
        <v>52</v>
      </c>
      <c r="F100" s="275" t="s">
        <v>53</v>
      </c>
      <c r="G100" s="275" t="s">
        <v>136</v>
      </c>
      <c r="H100" s="275" t="s">
        <v>137</v>
      </c>
      <c r="I100" s="275" t="s">
        <v>138</v>
      </c>
      <c r="J100" s="275" t="s">
        <v>125</v>
      </c>
      <c r="K100" s="276" t="s">
        <v>139</v>
      </c>
      <c r="L100" s="277"/>
      <c r="M100" s="278" t="s">
        <v>3</v>
      </c>
      <c r="N100" s="279" t="s">
        <v>41</v>
      </c>
      <c r="O100" s="279" t="s">
        <v>140</v>
      </c>
      <c r="P100" s="279" t="s">
        <v>141</v>
      </c>
      <c r="Q100" s="279" t="s">
        <v>142</v>
      </c>
      <c r="R100" s="279" t="s">
        <v>143</v>
      </c>
      <c r="S100" s="279" t="s">
        <v>144</v>
      </c>
      <c r="T100" s="280" t="s">
        <v>145</v>
      </c>
      <c r="U100" s="272"/>
      <c r="V100" s="272"/>
      <c r="W100" s="272"/>
      <c r="X100" s="272"/>
      <c r="Y100" s="272"/>
      <c r="Z100" s="272"/>
      <c r="AA100" s="272"/>
      <c r="AB100" s="272"/>
      <c r="AC100" s="272"/>
      <c r="AD100" s="272"/>
      <c r="AE100" s="272"/>
    </row>
    <row r="101" spans="1:65" s="229" customFormat="1" ht="22.9" customHeight="1">
      <c r="A101" s="225"/>
      <c r="B101" s="226"/>
      <c r="C101" s="282" t="s">
        <v>146</v>
      </c>
      <c r="D101" s="225"/>
      <c r="E101" s="225"/>
      <c r="F101" s="225"/>
      <c r="G101" s="225"/>
      <c r="H101" s="225"/>
      <c r="I101" s="225"/>
      <c r="J101" s="283">
        <f>BK101</f>
        <v>0</v>
      </c>
      <c r="K101" s="225"/>
      <c r="L101" s="226"/>
      <c r="M101" s="284"/>
      <c r="N101" s="285"/>
      <c r="O101" s="240"/>
      <c r="P101" s="286">
        <f>P102</f>
        <v>0</v>
      </c>
      <c r="Q101" s="240"/>
      <c r="R101" s="286">
        <f>R102</f>
        <v>0</v>
      </c>
      <c r="S101" s="240"/>
      <c r="T101" s="287">
        <f>T102</f>
        <v>0</v>
      </c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T101" s="216" t="s">
        <v>70</v>
      </c>
      <c r="AU101" s="216" t="s">
        <v>126</v>
      </c>
      <c r="BK101" s="288">
        <f>BK102</f>
        <v>0</v>
      </c>
    </row>
    <row r="102" spans="1:65" s="289" customFormat="1" ht="25.9" customHeight="1">
      <c r="B102" s="290"/>
      <c r="D102" s="291" t="s">
        <v>70</v>
      </c>
      <c r="E102" s="292" t="s">
        <v>420</v>
      </c>
      <c r="F102" s="292" t="s">
        <v>421</v>
      </c>
      <c r="J102" s="293">
        <f>BK102</f>
        <v>0</v>
      </c>
      <c r="L102" s="290"/>
      <c r="M102" s="294"/>
      <c r="N102" s="295"/>
      <c r="O102" s="295"/>
      <c r="P102" s="296">
        <f>P103+P112+P127+P138+P143+P146+P151+P158+P161+P164+P167+P171+P246+P251+P260</f>
        <v>0</v>
      </c>
      <c r="Q102" s="295"/>
      <c r="R102" s="296">
        <f>R103+R112+R127+R138+R143+R146+R151+R158+R161+R164+R167+R171+R246+R251+R260</f>
        <v>0</v>
      </c>
      <c r="S102" s="295"/>
      <c r="T102" s="297">
        <f>T103+T112+T127+T138+T143+T146+T151+T158+T161+T164+T167+T171+T246+T251+T260</f>
        <v>0</v>
      </c>
      <c r="AR102" s="291" t="s">
        <v>78</v>
      </c>
      <c r="AT102" s="298" t="s">
        <v>70</v>
      </c>
      <c r="AU102" s="298" t="s">
        <v>71</v>
      </c>
      <c r="AY102" s="291" t="s">
        <v>149</v>
      </c>
      <c r="BK102" s="299">
        <f>BK103+BK112+BK127+BK138+BK143+BK146+BK151+BK158+BK161+BK164+BK167+BK171+BK246+BK251+BK260</f>
        <v>0</v>
      </c>
    </row>
    <row r="103" spans="1:65" s="289" customFormat="1" ht="22.9" customHeight="1">
      <c r="B103" s="290"/>
      <c r="D103" s="291" t="s">
        <v>70</v>
      </c>
      <c r="E103" s="300" t="s">
        <v>422</v>
      </c>
      <c r="F103" s="300" t="s">
        <v>423</v>
      </c>
      <c r="J103" s="301">
        <f>BK103</f>
        <v>0</v>
      </c>
      <c r="L103" s="290"/>
      <c r="M103" s="294"/>
      <c r="N103" s="295"/>
      <c r="O103" s="295"/>
      <c r="P103" s="296">
        <f>SUM(P104:P111)</f>
        <v>0</v>
      </c>
      <c r="Q103" s="295"/>
      <c r="R103" s="296">
        <f>SUM(R104:R111)</f>
        <v>0</v>
      </c>
      <c r="S103" s="295"/>
      <c r="T103" s="297">
        <f>SUM(T104:T111)</f>
        <v>0</v>
      </c>
      <c r="AR103" s="291" t="s">
        <v>78</v>
      </c>
      <c r="AT103" s="298" t="s">
        <v>70</v>
      </c>
      <c r="AU103" s="298" t="s">
        <v>78</v>
      </c>
      <c r="AY103" s="291" t="s">
        <v>149</v>
      </c>
      <c r="BK103" s="299">
        <f>SUM(BK104:BK111)</f>
        <v>0</v>
      </c>
    </row>
    <row r="104" spans="1:65" s="229" customFormat="1" ht="24.2" customHeight="1">
      <c r="A104" s="225"/>
      <c r="B104" s="226"/>
      <c r="C104" s="302" t="s">
        <v>78</v>
      </c>
      <c r="D104" s="302" t="s">
        <v>152</v>
      </c>
      <c r="E104" s="303" t="s">
        <v>424</v>
      </c>
      <c r="F104" s="304" t="s">
        <v>425</v>
      </c>
      <c r="G104" s="305" t="s">
        <v>314</v>
      </c>
      <c r="H104" s="306">
        <v>22</v>
      </c>
      <c r="I104" s="326"/>
      <c r="J104" s="307">
        <f>ROUND(I104*H104,2)</f>
        <v>0</v>
      </c>
      <c r="K104" s="304" t="s">
        <v>253</v>
      </c>
      <c r="L104" s="226"/>
      <c r="M104" s="308" t="s">
        <v>3</v>
      </c>
      <c r="N104" s="309" t="s">
        <v>42</v>
      </c>
      <c r="O104" s="310">
        <v>0</v>
      </c>
      <c r="P104" s="310">
        <f>O104*H104</f>
        <v>0</v>
      </c>
      <c r="Q104" s="310">
        <v>0</v>
      </c>
      <c r="R104" s="310">
        <f>Q104*H104</f>
        <v>0</v>
      </c>
      <c r="S104" s="310">
        <v>0</v>
      </c>
      <c r="T104" s="311">
        <f>S104*H104</f>
        <v>0</v>
      </c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R104" s="312" t="s">
        <v>85</v>
      </c>
      <c r="AT104" s="312" t="s">
        <v>152</v>
      </c>
      <c r="AU104" s="312" t="s">
        <v>80</v>
      </c>
      <c r="AY104" s="216" t="s">
        <v>149</v>
      </c>
      <c r="BE104" s="313">
        <f>IF(N104="základní",J104,0)</f>
        <v>0</v>
      </c>
      <c r="BF104" s="313">
        <f>IF(N104="snížená",J104,0)</f>
        <v>0</v>
      </c>
      <c r="BG104" s="313">
        <f>IF(N104="zákl. přenesená",J104,0)</f>
        <v>0</v>
      </c>
      <c r="BH104" s="313">
        <f>IF(N104="sníž. přenesená",J104,0)</f>
        <v>0</v>
      </c>
      <c r="BI104" s="313">
        <f>IF(N104="nulová",J104,0)</f>
        <v>0</v>
      </c>
      <c r="BJ104" s="216" t="s">
        <v>78</v>
      </c>
      <c r="BK104" s="313">
        <f>ROUND(I104*H104,2)</f>
        <v>0</v>
      </c>
      <c r="BL104" s="216" t="s">
        <v>85</v>
      </c>
      <c r="BM104" s="312" t="s">
        <v>80</v>
      </c>
    </row>
    <row r="105" spans="1:65" s="229" customFormat="1" ht="11.25">
      <c r="A105" s="225"/>
      <c r="B105" s="226"/>
      <c r="C105" s="225"/>
      <c r="D105" s="314" t="s">
        <v>157</v>
      </c>
      <c r="E105" s="225"/>
      <c r="F105" s="315" t="s">
        <v>425</v>
      </c>
      <c r="G105" s="225"/>
      <c r="H105" s="225"/>
      <c r="I105" s="225"/>
      <c r="J105" s="225"/>
      <c r="K105" s="225"/>
      <c r="L105" s="226"/>
      <c r="M105" s="316"/>
      <c r="N105" s="317"/>
      <c r="O105" s="318"/>
      <c r="P105" s="318"/>
      <c r="Q105" s="318"/>
      <c r="R105" s="318"/>
      <c r="S105" s="318"/>
      <c r="T105" s="319"/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T105" s="216" t="s">
        <v>157</v>
      </c>
      <c r="AU105" s="216" t="s">
        <v>80</v>
      </c>
    </row>
    <row r="106" spans="1:65" s="229" customFormat="1" ht="24.2" customHeight="1">
      <c r="A106" s="225"/>
      <c r="B106" s="226"/>
      <c r="C106" s="302" t="s">
        <v>80</v>
      </c>
      <c r="D106" s="302" t="s">
        <v>152</v>
      </c>
      <c r="E106" s="303" t="s">
        <v>426</v>
      </c>
      <c r="F106" s="304" t="s">
        <v>427</v>
      </c>
      <c r="G106" s="305" t="s">
        <v>314</v>
      </c>
      <c r="H106" s="306">
        <v>65</v>
      </c>
      <c r="I106" s="326"/>
      <c r="J106" s="307">
        <f>ROUND(I106*H106,2)</f>
        <v>0</v>
      </c>
      <c r="K106" s="304" t="s">
        <v>253</v>
      </c>
      <c r="L106" s="226"/>
      <c r="M106" s="308" t="s">
        <v>3</v>
      </c>
      <c r="N106" s="309" t="s">
        <v>42</v>
      </c>
      <c r="O106" s="310">
        <v>0</v>
      </c>
      <c r="P106" s="310">
        <f>O106*H106</f>
        <v>0</v>
      </c>
      <c r="Q106" s="310">
        <v>0</v>
      </c>
      <c r="R106" s="310">
        <f>Q106*H106</f>
        <v>0</v>
      </c>
      <c r="S106" s="310">
        <v>0</v>
      </c>
      <c r="T106" s="311">
        <f>S106*H106</f>
        <v>0</v>
      </c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R106" s="312" t="s">
        <v>85</v>
      </c>
      <c r="AT106" s="312" t="s">
        <v>152</v>
      </c>
      <c r="AU106" s="312" t="s">
        <v>80</v>
      </c>
      <c r="AY106" s="216" t="s">
        <v>149</v>
      </c>
      <c r="BE106" s="313">
        <f>IF(N106="základní",J106,0)</f>
        <v>0</v>
      </c>
      <c r="BF106" s="313">
        <f>IF(N106="snížená",J106,0)</f>
        <v>0</v>
      </c>
      <c r="BG106" s="313">
        <f>IF(N106="zákl. přenesená",J106,0)</f>
        <v>0</v>
      </c>
      <c r="BH106" s="313">
        <f>IF(N106="sníž. přenesená",J106,0)</f>
        <v>0</v>
      </c>
      <c r="BI106" s="313">
        <f>IF(N106="nulová",J106,0)</f>
        <v>0</v>
      </c>
      <c r="BJ106" s="216" t="s">
        <v>78</v>
      </c>
      <c r="BK106" s="313">
        <f>ROUND(I106*H106,2)</f>
        <v>0</v>
      </c>
      <c r="BL106" s="216" t="s">
        <v>85</v>
      </c>
      <c r="BM106" s="312" t="s">
        <v>85</v>
      </c>
    </row>
    <row r="107" spans="1:65" s="229" customFormat="1" ht="11.25">
      <c r="A107" s="225"/>
      <c r="B107" s="226"/>
      <c r="C107" s="225"/>
      <c r="D107" s="314" t="s">
        <v>157</v>
      </c>
      <c r="E107" s="225"/>
      <c r="F107" s="315" t="s">
        <v>427</v>
      </c>
      <c r="G107" s="225"/>
      <c r="H107" s="225"/>
      <c r="I107" s="225"/>
      <c r="J107" s="225"/>
      <c r="K107" s="225"/>
      <c r="L107" s="226"/>
      <c r="M107" s="316"/>
      <c r="N107" s="317"/>
      <c r="O107" s="318"/>
      <c r="P107" s="318"/>
      <c r="Q107" s="318"/>
      <c r="R107" s="318"/>
      <c r="S107" s="318"/>
      <c r="T107" s="319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T107" s="216" t="s">
        <v>157</v>
      </c>
      <c r="AU107" s="216" t="s">
        <v>80</v>
      </c>
    </row>
    <row r="108" spans="1:65" s="229" customFormat="1" ht="24.2" customHeight="1">
      <c r="A108" s="225"/>
      <c r="B108" s="226"/>
      <c r="C108" s="302" t="s">
        <v>103</v>
      </c>
      <c r="D108" s="302" t="s">
        <v>152</v>
      </c>
      <c r="E108" s="303" t="s">
        <v>428</v>
      </c>
      <c r="F108" s="304" t="s">
        <v>429</v>
      </c>
      <c r="G108" s="305" t="s">
        <v>314</v>
      </c>
      <c r="H108" s="306">
        <v>22</v>
      </c>
      <c r="I108" s="326"/>
      <c r="J108" s="307">
        <f>ROUND(I108*H108,2)</f>
        <v>0</v>
      </c>
      <c r="K108" s="304" t="s">
        <v>253</v>
      </c>
      <c r="L108" s="226"/>
      <c r="M108" s="308" t="s">
        <v>3</v>
      </c>
      <c r="N108" s="309" t="s">
        <v>42</v>
      </c>
      <c r="O108" s="310">
        <v>0</v>
      </c>
      <c r="P108" s="310">
        <f>O108*H108</f>
        <v>0</v>
      </c>
      <c r="Q108" s="310">
        <v>0</v>
      </c>
      <c r="R108" s="310">
        <f>Q108*H108</f>
        <v>0</v>
      </c>
      <c r="S108" s="310">
        <v>0</v>
      </c>
      <c r="T108" s="311">
        <f>S108*H108</f>
        <v>0</v>
      </c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  <c r="AR108" s="312" t="s">
        <v>85</v>
      </c>
      <c r="AT108" s="312" t="s">
        <v>152</v>
      </c>
      <c r="AU108" s="312" t="s">
        <v>80</v>
      </c>
      <c r="AY108" s="216" t="s">
        <v>149</v>
      </c>
      <c r="BE108" s="313">
        <f>IF(N108="základní",J108,0)</f>
        <v>0</v>
      </c>
      <c r="BF108" s="313">
        <f>IF(N108="snížená",J108,0)</f>
        <v>0</v>
      </c>
      <c r="BG108" s="313">
        <f>IF(N108="zákl. přenesená",J108,0)</f>
        <v>0</v>
      </c>
      <c r="BH108" s="313">
        <f>IF(N108="sníž. přenesená",J108,0)</f>
        <v>0</v>
      </c>
      <c r="BI108" s="313">
        <f>IF(N108="nulová",J108,0)</f>
        <v>0</v>
      </c>
      <c r="BJ108" s="216" t="s">
        <v>78</v>
      </c>
      <c r="BK108" s="313">
        <f>ROUND(I108*H108,2)</f>
        <v>0</v>
      </c>
      <c r="BL108" s="216" t="s">
        <v>85</v>
      </c>
      <c r="BM108" s="312" t="s">
        <v>88</v>
      </c>
    </row>
    <row r="109" spans="1:65" s="229" customFormat="1" ht="11.25">
      <c r="A109" s="225"/>
      <c r="B109" s="226"/>
      <c r="C109" s="225"/>
      <c r="D109" s="314" t="s">
        <v>157</v>
      </c>
      <c r="E109" s="225"/>
      <c r="F109" s="315" t="s">
        <v>429</v>
      </c>
      <c r="G109" s="225"/>
      <c r="H109" s="225"/>
      <c r="I109" s="225"/>
      <c r="J109" s="225"/>
      <c r="K109" s="225"/>
      <c r="L109" s="226"/>
      <c r="M109" s="316"/>
      <c r="N109" s="317"/>
      <c r="O109" s="318"/>
      <c r="P109" s="318"/>
      <c r="Q109" s="318"/>
      <c r="R109" s="318"/>
      <c r="S109" s="318"/>
      <c r="T109" s="319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T109" s="216" t="s">
        <v>157</v>
      </c>
      <c r="AU109" s="216" t="s">
        <v>80</v>
      </c>
    </row>
    <row r="110" spans="1:65" s="229" customFormat="1" ht="24.2" customHeight="1">
      <c r="A110" s="225"/>
      <c r="B110" s="226"/>
      <c r="C110" s="302" t="s">
        <v>85</v>
      </c>
      <c r="D110" s="302" t="s">
        <v>152</v>
      </c>
      <c r="E110" s="303" t="s">
        <v>430</v>
      </c>
      <c r="F110" s="304" t="s">
        <v>431</v>
      </c>
      <c r="G110" s="305" t="s">
        <v>314</v>
      </c>
      <c r="H110" s="306">
        <v>65</v>
      </c>
      <c r="I110" s="326"/>
      <c r="J110" s="307">
        <f>ROUND(I110*H110,2)</f>
        <v>0</v>
      </c>
      <c r="K110" s="304" t="s">
        <v>253</v>
      </c>
      <c r="L110" s="226"/>
      <c r="M110" s="308" t="s">
        <v>3</v>
      </c>
      <c r="N110" s="309" t="s">
        <v>42</v>
      </c>
      <c r="O110" s="310">
        <v>0</v>
      </c>
      <c r="P110" s="310">
        <f>O110*H110</f>
        <v>0</v>
      </c>
      <c r="Q110" s="310">
        <v>0</v>
      </c>
      <c r="R110" s="310">
        <f>Q110*H110</f>
        <v>0</v>
      </c>
      <c r="S110" s="310">
        <v>0</v>
      </c>
      <c r="T110" s="311">
        <f>S110*H110</f>
        <v>0</v>
      </c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R110" s="312" t="s">
        <v>85</v>
      </c>
      <c r="AT110" s="312" t="s">
        <v>152</v>
      </c>
      <c r="AU110" s="312" t="s">
        <v>80</v>
      </c>
      <c r="AY110" s="216" t="s">
        <v>149</v>
      </c>
      <c r="BE110" s="313">
        <f>IF(N110="základní",J110,0)</f>
        <v>0</v>
      </c>
      <c r="BF110" s="313">
        <f>IF(N110="snížená",J110,0)</f>
        <v>0</v>
      </c>
      <c r="BG110" s="313">
        <f>IF(N110="zákl. přenesená",J110,0)</f>
        <v>0</v>
      </c>
      <c r="BH110" s="313">
        <f>IF(N110="sníž. přenesená",J110,0)</f>
        <v>0</v>
      </c>
      <c r="BI110" s="313">
        <f>IF(N110="nulová",J110,0)</f>
        <v>0</v>
      </c>
      <c r="BJ110" s="216" t="s">
        <v>78</v>
      </c>
      <c r="BK110" s="313">
        <f>ROUND(I110*H110,2)</f>
        <v>0</v>
      </c>
      <c r="BL110" s="216" t="s">
        <v>85</v>
      </c>
      <c r="BM110" s="312" t="s">
        <v>180</v>
      </c>
    </row>
    <row r="111" spans="1:65" s="229" customFormat="1" ht="11.25">
      <c r="A111" s="225"/>
      <c r="B111" s="226"/>
      <c r="C111" s="225"/>
      <c r="D111" s="314" t="s">
        <v>157</v>
      </c>
      <c r="E111" s="225"/>
      <c r="F111" s="315" t="s">
        <v>431</v>
      </c>
      <c r="G111" s="225"/>
      <c r="H111" s="225"/>
      <c r="I111" s="225"/>
      <c r="J111" s="225"/>
      <c r="K111" s="225"/>
      <c r="L111" s="226"/>
      <c r="M111" s="316"/>
      <c r="N111" s="317"/>
      <c r="O111" s="318"/>
      <c r="P111" s="318"/>
      <c r="Q111" s="318"/>
      <c r="R111" s="318"/>
      <c r="S111" s="318"/>
      <c r="T111" s="319"/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T111" s="216" t="s">
        <v>157</v>
      </c>
      <c r="AU111" s="216" t="s">
        <v>80</v>
      </c>
    </row>
    <row r="112" spans="1:65" s="289" customFormat="1" ht="22.9" customHeight="1">
      <c r="B112" s="290"/>
      <c r="D112" s="291" t="s">
        <v>70</v>
      </c>
      <c r="E112" s="300" t="s">
        <v>432</v>
      </c>
      <c r="F112" s="300" t="s">
        <v>433</v>
      </c>
      <c r="J112" s="301">
        <f>BK112</f>
        <v>0</v>
      </c>
      <c r="L112" s="290"/>
      <c r="M112" s="294"/>
      <c r="N112" s="295"/>
      <c r="O112" s="295"/>
      <c r="P112" s="296">
        <f>SUM(P113:P126)</f>
        <v>0</v>
      </c>
      <c r="Q112" s="295"/>
      <c r="R112" s="296">
        <f>SUM(R113:R126)</f>
        <v>0</v>
      </c>
      <c r="S112" s="295"/>
      <c r="T112" s="297">
        <f>SUM(T113:T126)</f>
        <v>0</v>
      </c>
      <c r="AR112" s="291" t="s">
        <v>78</v>
      </c>
      <c r="AT112" s="298" t="s">
        <v>70</v>
      </c>
      <c r="AU112" s="298" t="s">
        <v>78</v>
      </c>
      <c r="AY112" s="291" t="s">
        <v>149</v>
      </c>
      <c r="BK112" s="299">
        <f>SUM(BK113:BK126)</f>
        <v>0</v>
      </c>
    </row>
    <row r="113" spans="1:65" s="229" customFormat="1" ht="24.2" customHeight="1">
      <c r="A113" s="225"/>
      <c r="B113" s="226"/>
      <c r="C113" s="302" t="s">
        <v>106</v>
      </c>
      <c r="D113" s="302" t="s">
        <v>152</v>
      </c>
      <c r="E113" s="303" t="s">
        <v>434</v>
      </c>
      <c r="F113" s="304" t="s">
        <v>435</v>
      </c>
      <c r="G113" s="305" t="s">
        <v>436</v>
      </c>
      <c r="H113" s="306">
        <v>20</v>
      </c>
      <c r="I113" s="326"/>
      <c r="J113" s="307">
        <f>ROUND(I113*H113,2)</f>
        <v>0</v>
      </c>
      <c r="K113" s="304" t="s">
        <v>253</v>
      </c>
      <c r="L113" s="226"/>
      <c r="M113" s="308" t="s">
        <v>3</v>
      </c>
      <c r="N113" s="309" t="s">
        <v>42</v>
      </c>
      <c r="O113" s="310">
        <v>0</v>
      </c>
      <c r="P113" s="310">
        <f>O113*H113</f>
        <v>0</v>
      </c>
      <c r="Q113" s="310">
        <v>0</v>
      </c>
      <c r="R113" s="310">
        <f>Q113*H113</f>
        <v>0</v>
      </c>
      <c r="S113" s="310">
        <v>0</v>
      </c>
      <c r="T113" s="311">
        <f>S113*H113</f>
        <v>0</v>
      </c>
      <c r="U113" s="225"/>
      <c r="V113" s="225"/>
      <c r="W113" s="225"/>
      <c r="X113" s="225"/>
      <c r="Y113" s="225"/>
      <c r="Z113" s="225"/>
      <c r="AA113" s="225"/>
      <c r="AB113" s="225"/>
      <c r="AC113" s="225"/>
      <c r="AD113" s="225"/>
      <c r="AE113" s="225"/>
      <c r="AR113" s="312" t="s">
        <v>85</v>
      </c>
      <c r="AT113" s="312" t="s">
        <v>152</v>
      </c>
      <c r="AU113" s="312" t="s">
        <v>80</v>
      </c>
      <c r="AY113" s="216" t="s">
        <v>149</v>
      </c>
      <c r="BE113" s="313">
        <f>IF(N113="základní",J113,0)</f>
        <v>0</v>
      </c>
      <c r="BF113" s="313">
        <f>IF(N113="snížená",J113,0)</f>
        <v>0</v>
      </c>
      <c r="BG113" s="313">
        <f>IF(N113="zákl. přenesená",J113,0)</f>
        <v>0</v>
      </c>
      <c r="BH113" s="313">
        <f>IF(N113="sníž. přenesená",J113,0)</f>
        <v>0</v>
      </c>
      <c r="BI113" s="313">
        <f>IF(N113="nulová",J113,0)</f>
        <v>0</v>
      </c>
      <c r="BJ113" s="216" t="s">
        <v>78</v>
      </c>
      <c r="BK113" s="313">
        <f>ROUND(I113*H113,2)</f>
        <v>0</v>
      </c>
      <c r="BL113" s="216" t="s">
        <v>85</v>
      </c>
      <c r="BM113" s="312" t="s">
        <v>187</v>
      </c>
    </row>
    <row r="114" spans="1:65" s="229" customFormat="1" ht="11.25">
      <c r="A114" s="225"/>
      <c r="B114" s="226"/>
      <c r="C114" s="225"/>
      <c r="D114" s="314" t="s">
        <v>157</v>
      </c>
      <c r="E114" s="225"/>
      <c r="F114" s="315" t="s">
        <v>435</v>
      </c>
      <c r="G114" s="225"/>
      <c r="H114" s="225"/>
      <c r="I114" s="225"/>
      <c r="J114" s="225"/>
      <c r="K114" s="225"/>
      <c r="L114" s="226"/>
      <c r="M114" s="316"/>
      <c r="N114" s="317"/>
      <c r="O114" s="318"/>
      <c r="P114" s="318"/>
      <c r="Q114" s="318"/>
      <c r="R114" s="318"/>
      <c r="S114" s="318"/>
      <c r="T114" s="319"/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T114" s="216" t="s">
        <v>157</v>
      </c>
      <c r="AU114" s="216" t="s">
        <v>80</v>
      </c>
    </row>
    <row r="115" spans="1:65" s="229" customFormat="1" ht="16.5" customHeight="1">
      <c r="A115" s="225"/>
      <c r="B115" s="226"/>
      <c r="C115" s="302" t="s">
        <v>88</v>
      </c>
      <c r="D115" s="302" t="s">
        <v>152</v>
      </c>
      <c r="E115" s="303" t="s">
        <v>437</v>
      </c>
      <c r="F115" s="304" t="s">
        <v>438</v>
      </c>
      <c r="G115" s="305" t="s">
        <v>314</v>
      </c>
      <c r="H115" s="306">
        <v>1</v>
      </c>
      <c r="I115" s="326"/>
      <c r="J115" s="307">
        <f>ROUND(I115*H115,2)</f>
        <v>0</v>
      </c>
      <c r="K115" s="304" t="s">
        <v>253</v>
      </c>
      <c r="L115" s="226"/>
      <c r="M115" s="308" t="s">
        <v>3</v>
      </c>
      <c r="N115" s="309" t="s">
        <v>42</v>
      </c>
      <c r="O115" s="310">
        <v>0</v>
      </c>
      <c r="P115" s="310">
        <f>O115*H115</f>
        <v>0</v>
      </c>
      <c r="Q115" s="310">
        <v>0</v>
      </c>
      <c r="R115" s="310">
        <f>Q115*H115</f>
        <v>0</v>
      </c>
      <c r="S115" s="310">
        <v>0</v>
      </c>
      <c r="T115" s="311">
        <f>S115*H115</f>
        <v>0</v>
      </c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R115" s="312" t="s">
        <v>85</v>
      </c>
      <c r="AT115" s="312" t="s">
        <v>152</v>
      </c>
      <c r="AU115" s="312" t="s">
        <v>80</v>
      </c>
      <c r="AY115" s="216" t="s">
        <v>149</v>
      </c>
      <c r="BE115" s="313">
        <f>IF(N115="základní",J115,0)</f>
        <v>0</v>
      </c>
      <c r="BF115" s="313">
        <f>IF(N115="snížená",J115,0)</f>
        <v>0</v>
      </c>
      <c r="BG115" s="313">
        <f>IF(N115="zákl. přenesená",J115,0)</f>
        <v>0</v>
      </c>
      <c r="BH115" s="313">
        <f>IF(N115="sníž. přenesená",J115,0)</f>
        <v>0</v>
      </c>
      <c r="BI115" s="313">
        <f>IF(N115="nulová",J115,0)</f>
        <v>0</v>
      </c>
      <c r="BJ115" s="216" t="s">
        <v>78</v>
      </c>
      <c r="BK115" s="313">
        <f>ROUND(I115*H115,2)</f>
        <v>0</v>
      </c>
      <c r="BL115" s="216" t="s">
        <v>85</v>
      </c>
      <c r="BM115" s="312" t="s">
        <v>9</v>
      </c>
    </row>
    <row r="116" spans="1:65" s="229" customFormat="1" ht="11.25">
      <c r="A116" s="225"/>
      <c r="B116" s="226"/>
      <c r="C116" s="225"/>
      <c r="D116" s="314" t="s">
        <v>157</v>
      </c>
      <c r="E116" s="225"/>
      <c r="F116" s="315" t="s">
        <v>438</v>
      </c>
      <c r="G116" s="225"/>
      <c r="H116" s="225"/>
      <c r="I116" s="225"/>
      <c r="J116" s="225"/>
      <c r="K116" s="225"/>
      <c r="L116" s="226"/>
      <c r="M116" s="316"/>
      <c r="N116" s="317"/>
      <c r="O116" s="318"/>
      <c r="P116" s="318"/>
      <c r="Q116" s="318"/>
      <c r="R116" s="318"/>
      <c r="S116" s="318"/>
      <c r="T116" s="319"/>
      <c r="U116" s="225"/>
      <c r="V116" s="225"/>
      <c r="W116" s="225"/>
      <c r="X116" s="225"/>
      <c r="Y116" s="225"/>
      <c r="Z116" s="225"/>
      <c r="AA116" s="225"/>
      <c r="AB116" s="225"/>
      <c r="AC116" s="225"/>
      <c r="AD116" s="225"/>
      <c r="AE116" s="225"/>
      <c r="AT116" s="216" t="s">
        <v>157</v>
      </c>
      <c r="AU116" s="216" t="s">
        <v>80</v>
      </c>
    </row>
    <row r="117" spans="1:65" s="229" customFormat="1" ht="37.9" customHeight="1">
      <c r="A117" s="225"/>
      <c r="B117" s="226"/>
      <c r="C117" s="302" t="s">
        <v>195</v>
      </c>
      <c r="D117" s="302" t="s">
        <v>152</v>
      </c>
      <c r="E117" s="303" t="s">
        <v>439</v>
      </c>
      <c r="F117" s="304" t="s">
        <v>440</v>
      </c>
      <c r="G117" s="305" t="s">
        <v>314</v>
      </c>
      <c r="H117" s="306">
        <v>1</v>
      </c>
      <c r="I117" s="326"/>
      <c r="J117" s="307">
        <f>ROUND(I117*H117,2)</f>
        <v>0</v>
      </c>
      <c r="K117" s="304" t="s">
        <v>253</v>
      </c>
      <c r="L117" s="226"/>
      <c r="M117" s="308" t="s">
        <v>3</v>
      </c>
      <c r="N117" s="309" t="s">
        <v>42</v>
      </c>
      <c r="O117" s="310">
        <v>0</v>
      </c>
      <c r="P117" s="310">
        <f>O117*H117</f>
        <v>0</v>
      </c>
      <c r="Q117" s="310">
        <v>0</v>
      </c>
      <c r="R117" s="310">
        <f>Q117*H117</f>
        <v>0</v>
      </c>
      <c r="S117" s="310">
        <v>0</v>
      </c>
      <c r="T117" s="311">
        <f>S117*H117</f>
        <v>0</v>
      </c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R117" s="312" t="s">
        <v>85</v>
      </c>
      <c r="AT117" s="312" t="s">
        <v>152</v>
      </c>
      <c r="AU117" s="312" t="s">
        <v>80</v>
      </c>
      <c r="AY117" s="216" t="s">
        <v>149</v>
      </c>
      <c r="BE117" s="313">
        <f>IF(N117="základní",J117,0)</f>
        <v>0</v>
      </c>
      <c r="BF117" s="313">
        <f>IF(N117="snížená",J117,0)</f>
        <v>0</v>
      </c>
      <c r="BG117" s="313">
        <f>IF(N117="zákl. přenesená",J117,0)</f>
        <v>0</v>
      </c>
      <c r="BH117" s="313">
        <f>IF(N117="sníž. přenesená",J117,0)</f>
        <v>0</v>
      </c>
      <c r="BI117" s="313">
        <f>IF(N117="nulová",J117,0)</f>
        <v>0</v>
      </c>
      <c r="BJ117" s="216" t="s">
        <v>78</v>
      </c>
      <c r="BK117" s="313">
        <f>ROUND(I117*H117,2)</f>
        <v>0</v>
      </c>
      <c r="BL117" s="216" t="s">
        <v>85</v>
      </c>
      <c r="BM117" s="312" t="s">
        <v>198</v>
      </c>
    </row>
    <row r="118" spans="1:65" s="229" customFormat="1" ht="19.5">
      <c r="A118" s="225"/>
      <c r="B118" s="226"/>
      <c r="C118" s="225"/>
      <c r="D118" s="314" t="s">
        <v>157</v>
      </c>
      <c r="E118" s="225"/>
      <c r="F118" s="315" t="s">
        <v>440</v>
      </c>
      <c r="G118" s="225"/>
      <c r="H118" s="225"/>
      <c r="I118" s="225"/>
      <c r="J118" s="225"/>
      <c r="K118" s="225"/>
      <c r="L118" s="226"/>
      <c r="M118" s="316"/>
      <c r="N118" s="317"/>
      <c r="O118" s="318"/>
      <c r="P118" s="318"/>
      <c r="Q118" s="318"/>
      <c r="R118" s="318"/>
      <c r="S118" s="318"/>
      <c r="T118" s="319"/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T118" s="216" t="s">
        <v>157</v>
      </c>
      <c r="AU118" s="216" t="s">
        <v>80</v>
      </c>
    </row>
    <row r="119" spans="1:65" s="229" customFormat="1" ht="49.15" customHeight="1">
      <c r="A119" s="225"/>
      <c r="B119" s="226"/>
      <c r="C119" s="302" t="s">
        <v>180</v>
      </c>
      <c r="D119" s="302" t="s">
        <v>152</v>
      </c>
      <c r="E119" s="303" t="s">
        <v>441</v>
      </c>
      <c r="F119" s="304" t="s">
        <v>442</v>
      </c>
      <c r="G119" s="305" t="s">
        <v>314</v>
      </c>
      <c r="H119" s="306">
        <v>3</v>
      </c>
      <c r="I119" s="326"/>
      <c r="J119" s="307">
        <f>ROUND(I119*H119,2)</f>
        <v>0</v>
      </c>
      <c r="K119" s="304" t="s">
        <v>253</v>
      </c>
      <c r="L119" s="226"/>
      <c r="M119" s="308" t="s">
        <v>3</v>
      </c>
      <c r="N119" s="309" t="s">
        <v>42</v>
      </c>
      <c r="O119" s="310">
        <v>0</v>
      </c>
      <c r="P119" s="310">
        <f>O119*H119</f>
        <v>0</v>
      </c>
      <c r="Q119" s="310">
        <v>0</v>
      </c>
      <c r="R119" s="310">
        <f>Q119*H119</f>
        <v>0</v>
      </c>
      <c r="S119" s="310">
        <v>0</v>
      </c>
      <c r="T119" s="311">
        <f>S119*H119</f>
        <v>0</v>
      </c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R119" s="312" t="s">
        <v>85</v>
      </c>
      <c r="AT119" s="312" t="s">
        <v>152</v>
      </c>
      <c r="AU119" s="312" t="s">
        <v>80</v>
      </c>
      <c r="AY119" s="216" t="s">
        <v>149</v>
      </c>
      <c r="BE119" s="313">
        <f>IF(N119="základní",J119,0)</f>
        <v>0</v>
      </c>
      <c r="BF119" s="313">
        <f>IF(N119="snížená",J119,0)</f>
        <v>0</v>
      </c>
      <c r="BG119" s="313">
        <f>IF(N119="zákl. přenesená",J119,0)</f>
        <v>0</v>
      </c>
      <c r="BH119" s="313">
        <f>IF(N119="sníž. přenesená",J119,0)</f>
        <v>0</v>
      </c>
      <c r="BI119" s="313">
        <f>IF(N119="nulová",J119,0)</f>
        <v>0</v>
      </c>
      <c r="BJ119" s="216" t="s">
        <v>78</v>
      </c>
      <c r="BK119" s="313">
        <f>ROUND(I119*H119,2)</f>
        <v>0</v>
      </c>
      <c r="BL119" s="216" t="s">
        <v>85</v>
      </c>
      <c r="BM119" s="312" t="s">
        <v>175</v>
      </c>
    </row>
    <row r="120" spans="1:65" s="229" customFormat="1" ht="29.25">
      <c r="A120" s="225"/>
      <c r="B120" s="226"/>
      <c r="C120" s="225"/>
      <c r="D120" s="314" t="s">
        <v>157</v>
      </c>
      <c r="E120" s="225"/>
      <c r="F120" s="315" t="s">
        <v>442</v>
      </c>
      <c r="G120" s="225"/>
      <c r="H120" s="225"/>
      <c r="I120" s="225"/>
      <c r="J120" s="225"/>
      <c r="K120" s="225"/>
      <c r="L120" s="226"/>
      <c r="M120" s="316"/>
      <c r="N120" s="317"/>
      <c r="O120" s="318"/>
      <c r="P120" s="318"/>
      <c r="Q120" s="318"/>
      <c r="R120" s="318"/>
      <c r="S120" s="318"/>
      <c r="T120" s="319"/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T120" s="216" t="s">
        <v>157</v>
      </c>
      <c r="AU120" s="216" t="s">
        <v>80</v>
      </c>
    </row>
    <row r="121" spans="1:65" s="229" customFormat="1" ht="16.5" customHeight="1">
      <c r="A121" s="225"/>
      <c r="B121" s="226"/>
      <c r="C121" s="302" t="s">
        <v>150</v>
      </c>
      <c r="D121" s="302" t="s">
        <v>152</v>
      </c>
      <c r="E121" s="303" t="s">
        <v>443</v>
      </c>
      <c r="F121" s="304" t="s">
        <v>444</v>
      </c>
      <c r="G121" s="305" t="s">
        <v>314</v>
      </c>
      <c r="H121" s="306">
        <v>3</v>
      </c>
      <c r="I121" s="326"/>
      <c r="J121" s="307">
        <f>ROUND(I121*H121,2)</f>
        <v>0</v>
      </c>
      <c r="K121" s="304" t="s">
        <v>253</v>
      </c>
      <c r="L121" s="226"/>
      <c r="M121" s="308" t="s">
        <v>3</v>
      </c>
      <c r="N121" s="309" t="s">
        <v>42</v>
      </c>
      <c r="O121" s="310">
        <v>0</v>
      </c>
      <c r="P121" s="310">
        <f>O121*H121</f>
        <v>0</v>
      </c>
      <c r="Q121" s="310">
        <v>0</v>
      </c>
      <c r="R121" s="310">
        <f>Q121*H121</f>
        <v>0</v>
      </c>
      <c r="S121" s="310">
        <v>0</v>
      </c>
      <c r="T121" s="311">
        <f>S121*H121</f>
        <v>0</v>
      </c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R121" s="312" t="s">
        <v>85</v>
      </c>
      <c r="AT121" s="312" t="s">
        <v>152</v>
      </c>
      <c r="AU121" s="312" t="s">
        <v>80</v>
      </c>
      <c r="AY121" s="216" t="s">
        <v>149</v>
      </c>
      <c r="BE121" s="313">
        <f>IF(N121="základní",J121,0)</f>
        <v>0</v>
      </c>
      <c r="BF121" s="313">
        <f>IF(N121="snížená",J121,0)</f>
        <v>0</v>
      </c>
      <c r="BG121" s="313">
        <f>IF(N121="zákl. přenesená",J121,0)</f>
        <v>0</v>
      </c>
      <c r="BH121" s="313">
        <f>IF(N121="sníž. přenesená",J121,0)</f>
        <v>0</v>
      </c>
      <c r="BI121" s="313">
        <f>IF(N121="nulová",J121,0)</f>
        <v>0</v>
      </c>
      <c r="BJ121" s="216" t="s">
        <v>78</v>
      </c>
      <c r="BK121" s="313">
        <f>ROUND(I121*H121,2)</f>
        <v>0</v>
      </c>
      <c r="BL121" s="216" t="s">
        <v>85</v>
      </c>
      <c r="BM121" s="312" t="s">
        <v>208</v>
      </c>
    </row>
    <row r="122" spans="1:65" s="229" customFormat="1" ht="11.25">
      <c r="A122" s="225"/>
      <c r="B122" s="226"/>
      <c r="C122" s="225"/>
      <c r="D122" s="314" t="s">
        <v>157</v>
      </c>
      <c r="E122" s="225"/>
      <c r="F122" s="315" t="s">
        <v>444</v>
      </c>
      <c r="G122" s="225"/>
      <c r="H122" s="225"/>
      <c r="I122" s="225"/>
      <c r="J122" s="225"/>
      <c r="K122" s="225"/>
      <c r="L122" s="226"/>
      <c r="M122" s="316"/>
      <c r="N122" s="317"/>
      <c r="O122" s="318"/>
      <c r="P122" s="318"/>
      <c r="Q122" s="318"/>
      <c r="R122" s="318"/>
      <c r="S122" s="318"/>
      <c r="T122" s="319"/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T122" s="216" t="s">
        <v>157</v>
      </c>
      <c r="AU122" s="216" t="s">
        <v>80</v>
      </c>
    </row>
    <row r="123" spans="1:65" s="229" customFormat="1" ht="16.5" customHeight="1">
      <c r="A123" s="225"/>
      <c r="B123" s="226"/>
      <c r="C123" s="302" t="s">
        <v>187</v>
      </c>
      <c r="D123" s="302" t="s">
        <v>152</v>
      </c>
      <c r="E123" s="303" t="s">
        <v>445</v>
      </c>
      <c r="F123" s="304" t="s">
        <v>446</v>
      </c>
      <c r="G123" s="305" t="s">
        <v>314</v>
      </c>
      <c r="H123" s="306">
        <v>50</v>
      </c>
      <c r="I123" s="326"/>
      <c r="J123" s="307">
        <f>ROUND(I123*H123,2)</f>
        <v>0</v>
      </c>
      <c r="K123" s="304" t="s">
        <v>253</v>
      </c>
      <c r="L123" s="226"/>
      <c r="M123" s="308" t="s">
        <v>3</v>
      </c>
      <c r="N123" s="309" t="s">
        <v>42</v>
      </c>
      <c r="O123" s="310">
        <v>0</v>
      </c>
      <c r="P123" s="310">
        <f>O123*H123</f>
        <v>0</v>
      </c>
      <c r="Q123" s="310">
        <v>0</v>
      </c>
      <c r="R123" s="310">
        <f>Q123*H123</f>
        <v>0</v>
      </c>
      <c r="S123" s="310">
        <v>0</v>
      </c>
      <c r="T123" s="311">
        <f>S123*H123</f>
        <v>0</v>
      </c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R123" s="312" t="s">
        <v>85</v>
      </c>
      <c r="AT123" s="312" t="s">
        <v>152</v>
      </c>
      <c r="AU123" s="312" t="s">
        <v>80</v>
      </c>
      <c r="AY123" s="216" t="s">
        <v>149</v>
      </c>
      <c r="BE123" s="313">
        <f>IF(N123="základní",J123,0)</f>
        <v>0</v>
      </c>
      <c r="BF123" s="313">
        <f>IF(N123="snížená",J123,0)</f>
        <v>0</v>
      </c>
      <c r="BG123" s="313">
        <f>IF(N123="zákl. přenesená",J123,0)</f>
        <v>0</v>
      </c>
      <c r="BH123" s="313">
        <f>IF(N123="sníž. přenesená",J123,0)</f>
        <v>0</v>
      </c>
      <c r="BI123" s="313">
        <f>IF(N123="nulová",J123,0)</f>
        <v>0</v>
      </c>
      <c r="BJ123" s="216" t="s">
        <v>78</v>
      </c>
      <c r="BK123" s="313">
        <f>ROUND(I123*H123,2)</f>
        <v>0</v>
      </c>
      <c r="BL123" s="216" t="s">
        <v>85</v>
      </c>
      <c r="BM123" s="312" t="s">
        <v>213</v>
      </c>
    </row>
    <row r="124" spans="1:65" s="229" customFormat="1" ht="11.25">
      <c r="A124" s="225"/>
      <c r="B124" s="226"/>
      <c r="C124" s="225"/>
      <c r="D124" s="314" t="s">
        <v>157</v>
      </c>
      <c r="E124" s="225"/>
      <c r="F124" s="315" t="s">
        <v>447</v>
      </c>
      <c r="G124" s="225"/>
      <c r="H124" s="225"/>
      <c r="I124" s="225"/>
      <c r="J124" s="225"/>
      <c r="K124" s="225"/>
      <c r="L124" s="226"/>
      <c r="M124" s="316"/>
      <c r="N124" s="317"/>
      <c r="O124" s="318"/>
      <c r="P124" s="318"/>
      <c r="Q124" s="318"/>
      <c r="R124" s="318"/>
      <c r="S124" s="318"/>
      <c r="T124" s="319"/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T124" s="216" t="s">
        <v>157</v>
      </c>
      <c r="AU124" s="216" t="s">
        <v>80</v>
      </c>
    </row>
    <row r="125" spans="1:65" s="229" customFormat="1" ht="16.5" customHeight="1">
      <c r="A125" s="225"/>
      <c r="B125" s="226"/>
      <c r="C125" s="302" t="s">
        <v>216</v>
      </c>
      <c r="D125" s="302" t="s">
        <v>152</v>
      </c>
      <c r="E125" s="303" t="s">
        <v>448</v>
      </c>
      <c r="F125" s="304" t="s">
        <v>449</v>
      </c>
      <c r="G125" s="305" t="s">
        <v>314</v>
      </c>
      <c r="H125" s="306">
        <v>50</v>
      </c>
      <c r="I125" s="326"/>
      <c r="J125" s="307">
        <f>ROUND(I125*H125,2)</f>
        <v>0</v>
      </c>
      <c r="K125" s="304" t="s">
        <v>253</v>
      </c>
      <c r="L125" s="226"/>
      <c r="M125" s="308" t="s">
        <v>3</v>
      </c>
      <c r="N125" s="309" t="s">
        <v>42</v>
      </c>
      <c r="O125" s="310">
        <v>0</v>
      </c>
      <c r="P125" s="310">
        <f>O125*H125</f>
        <v>0</v>
      </c>
      <c r="Q125" s="310">
        <v>0</v>
      </c>
      <c r="R125" s="310">
        <f>Q125*H125</f>
        <v>0</v>
      </c>
      <c r="S125" s="310">
        <v>0</v>
      </c>
      <c r="T125" s="311">
        <f>S125*H125</f>
        <v>0</v>
      </c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R125" s="312" t="s">
        <v>85</v>
      </c>
      <c r="AT125" s="312" t="s">
        <v>152</v>
      </c>
      <c r="AU125" s="312" t="s">
        <v>80</v>
      </c>
      <c r="AY125" s="216" t="s">
        <v>149</v>
      </c>
      <c r="BE125" s="313">
        <f>IF(N125="základní",J125,0)</f>
        <v>0</v>
      </c>
      <c r="BF125" s="313">
        <f>IF(N125="snížená",J125,0)</f>
        <v>0</v>
      </c>
      <c r="BG125" s="313">
        <f>IF(N125="zákl. přenesená",J125,0)</f>
        <v>0</v>
      </c>
      <c r="BH125" s="313">
        <f>IF(N125="sníž. přenesená",J125,0)</f>
        <v>0</v>
      </c>
      <c r="BI125" s="313">
        <f>IF(N125="nulová",J125,0)</f>
        <v>0</v>
      </c>
      <c r="BJ125" s="216" t="s">
        <v>78</v>
      </c>
      <c r="BK125" s="313">
        <f>ROUND(I125*H125,2)</f>
        <v>0</v>
      </c>
      <c r="BL125" s="216" t="s">
        <v>85</v>
      </c>
      <c r="BM125" s="312" t="s">
        <v>219</v>
      </c>
    </row>
    <row r="126" spans="1:65" s="229" customFormat="1" ht="11.25">
      <c r="A126" s="225"/>
      <c r="B126" s="226"/>
      <c r="C126" s="225"/>
      <c r="D126" s="314" t="s">
        <v>157</v>
      </c>
      <c r="E126" s="225"/>
      <c r="F126" s="315" t="s">
        <v>450</v>
      </c>
      <c r="G126" s="225"/>
      <c r="H126" s="225"/>
      <c r="I126" s="225"/>
      <c r="J126" s="225"/>
      <c r="K126" s="225"/>
      <c r="L126" s="226"/>
      <c r="M126" s="316"/>
      <c r="N126" s="317"/>
      <c r="O126" s="318"/>
      <c r="P126" s="318"/>
      <c r="Q126" s="318"/>
      <c r="R126" s="318"/>
      <c r="S126" s="318"/>
      <c r="T126" s="319"/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T126" s="216" t="s">
        <v>157</v>
      </c>
      <c r="AU126" s="216" t="s">
        <v>80</v>
      </c>
    </row>
    <row r="127" spans="1:65" s="289" customFormat="1" ht="22.9" customHeight="1">
      <c r="B127" s="290"/>
      <c r="D127" s="291" t="s">
        <v>70</v>
      </c>
      <c r="E127" s="300" t="s">
        <v>451</v>
      </c>
      <c r="F127" s="300" t="s">
        <v>452</v>
      </c>
      <c r="J127" s="301">
        <f>BK127</f>
        <v>0</v>
      </c>
      <c r="L127" s="290"/>
      <c r="M127" s="294"/>
      <c r="N127" s="295"/>
      <c r="O127" s="295"/>
      <c r="P127" s="296">
        <f>SUM(P128:P137)</f>
        <v>0</v>
      </c>
      <c r="Q127" s="295"/>
      <c r="R127" s="296">
        <f>SUM(R128:R137)</f>
        <v>0</v>
      </c>
      <c r="S127" s="295"/>
      <c r="T127" s="297">
        <f>SUM(T128:T137)</f>
        <v>0</v>
      </c>
      <c r="AR127" s="291" t="s">
        <v>78</v>
      </c>
      <c r="AT127" s="298" t="s">
        <v>70</v>
      </c>
      <c r="AU127" s="298" t="s">
        <v>78</v>
      </c>
      <c r="AY127" s="291" t="s">
        <v>149</v>
      </c>
      <c r="BK127" s="299">
        <f>SUM(BK128:BK137)</f>
        <v>0</v>
      </c>
    </row>
    <row r="128" spans="1:65" s="229" customFormat="1" ht="24.2" customHeight="1">
      <c r="A128" s="225"/>
      <c r="B128" s="226"/>
      <c r="C128" s="302" t="s">
        <v>9</v>
      </c>
      <c r="D128" s="302" t="s">
        <v>152</v>
      </c>
      <c r="E128" s="303" t="s">
        <v>453</v>
      </c>
      <c r="F128" s="304" t="s">
        <v>454</v>
      </c>
      <c r="G128" s="305" t="s">
        <v>314</v>
      </c>
      <c r="H128" s="306">
        <v>4</v>
      </c>
      <c r="I128" s="326"/>
      <c r="J128" s="307">
        <f>ROUND(I128*H128,2)</f>
        <v>0</v>
      </c>
      <c r="K128" s="304" t="s">
        <v>253</v>
      </c>
      <c r="L128" s="226"/>
      <c r="M128" s="308" t="s">
        <v>3</v>
      </c>
      <c r="N128" s="309" t="s">
        <v>42</v>
      </c>
      <c r="O128" s="310">
        <v>0</v>
      </c>
      <c r="P128" s="310">
        <f>O128*H128</f>
        <v>0</v>
      </c>
      <c r="Q128" s="310">
        <v>0</v>
      </c>
      <c r="R128" s="310">
        <f>Q128*H128</f>
        <v>0</v>
      </c>
      <c r="S128" s="310">
        <v>0</v>
      </c>
      <c r="T128" s="311">
        <f>S128*H128</f>
        <v>0</v>
      </c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R128" s="312" t="s">
        <v>85</v>
      </c>
      <c r="AT128" s="312" t="s">
        <v>152</v>
      </c>
      <c r="AU128" s="312" t="s">
        <v>80</v>
      </c>
      <c r="AY128" s="216" t="s">
        <v>149</v>
      </c>
      <c r="BE128" s="313">
        <f>IF(N128="základní",J128,0)</f>
        <v>0</v>
      </c>
      <c r="BF128" s="313">
        <f>IF(N128="snížená",J128,0)</f>
        <v>0</v>
      </c>
      <c r="BG128" s="313">
        <f>IF(N128="zákl. přenesená",J128,0)</f>
        <v>0</v>
      </c>
      <c r="BH128" s="313">
        <f>IF(N128="sníž. přenesená",J128,0)</f>
        <v>0</v>
      </c>
      <c r="BI128" s="313">
        <f>IF(N128="nulová",J128,0)</f>
        <v>0</v>
      </c>
      <c r="BJ128" s="216" t="s">
        <v>78</v>
      </c>
      <c r="BK128" s="313">
        <f>ROUND(I128*H128,2)</f>
        <v>0</v>
      </c>
      <c r="BL128" s="216" t="s">
        <v>85</v>
      </c>
      <c r="BM128" s="312" t="s">
        <v>223</v>
      </c>
    </row>
    <row r="129" spans="1:65" s="229" customFormat="1" ht="11.25">
      <c r="A129" s="225"/>
      <c r="B129" s="226"/>
      <c r="C129" s="225"/>
      <c r="D129" s="314" t="s">
        <v>157</v>
      </c>
      <c r="E129" s="225"/>
      <c r="F129" s="315" t="s">
        <v>454</v>
      </c>
      <c r="G129" s="225"/>
      <c r="H129" s="225"/>
      <c r="I129" s="225"/>
      <c r="J129" s="225"/>
      <c r="K129" s="225"/>
      <c r="L129" s="226"/>
      <c r="M129" s="316"/>
      <c r="N129" s="317"/>
      <c r="O129" s="318"/>
      <c r="P129" s="318"/>
      <c r="Q129" s="318"/>
      <c r="R129" s="318"/>
      <c r="S129" s="318"/>
      <c r="T129" s="319"/>
      <c r="U129" s="225"/>
      <c r="V129" s="225"/>
      <c r="W129" s="225"/>
      <c r="X129" s="225"/>
      <c r="Y129" s="225"/>
      <c r="Z129" s="225"/>
      <c r="AA129" s="225"/>
      <c r="AB129" s="225"/>
      <c r="AC129" s="225"/>
      <c r="AD129" s="225"/>
      <c r="AE129" s="225"/>
      <c r="AT129" s="216" t="s">
        <v>157</v>
      </c>
      <c r="AU129" s="216" t="s">
        <v>80</v>
      </c>
    </row>
    <row r="130" spans="1:65" s="229" customFormat="1" ht="24.2" customHeight="1">
      <c r="A130" s="225"/>
      <c r="B130" s="226"/>
      <c r="C130" s="302" t="s">
        <v>228</v>
      </c>
      <c r="D130" s="302" t="s">
        <v>152</v>
      </c>
      <c r="E130" s="303" t="s">
        <v>455</v>
      </c>
      <c r="F130" s="304" t="s">
        <v>456</v>
      </c>
      <c r="G130" s="305" t="s">
        <v>314</v>
      </c>
      <c r="H130" s="306">
        <v>1</v>
      </c>
      <c r="I130" s="326"/>
      <c r="J130" s="307">
        <f>ROUND(I130*H130,2)</f>
        <v>0</v>
      </c>
      <c r="K130" s="304" t="s">
        <v>253</v>
      </c>
      <c r="L130" s="226"/>
      <c r="M130" s="308" t="s">
        <v>3</v>
      </c>
      <c r="N130" s="309" t="s">
        <v>42</v>
      </c>
      <c r="O130" s="310">
        <v>0</v>
      </c>
      <c r="P130" s="310">
        <f>O130*H130</f>
        <v>0</v>
      </c>
      <c r="Q130" s="310">
        <v>0</v>
      </c>
      <c r="R130" s="310">
        <f>Q130*H130</f>
        <v>0</v>
      </c>
      <c r="S130" s="310">
        <v>0</v>
      </c>
      <c r="T130" s="311">
        <f>S130*H130</f>
        <v>0</v>
      </c>
      <c r="U130" s="225"/>
      <c r="V130" s="225"/>
      <c r="W130" s="225"/>
      <c r="X130" s="225"/>
      <c r="Y130" s="225"/>
      <c r="Z130" s="225"/>
      <c r="AA130" s="225"/>
      <c r="AB130" s="225"/>
      <c r="AC130" s="225"/>
      <c r="AD130" s="225"/>
      <c r="AE130" s="225"/>
      <c r="AR130" s="312" t="s">
        <v>85</v>
      </c>
      <c r="AT130" s="312" t="s">
        <v>152</v>
      </c>
      <c r="AU130" s="312" t="s">
        <v>80</v>
      </c>
      <c r="AY130" s="216" t="s">
        <v>149</v>
      </c>
      <c r="BE130" s="313">
        <f>IF(N130="základní",J130,0)</f>
        <v>0</v>
      </c>
      <c r="BF130" s="313">
        <f>IF(N130="snížená",J130,0)</f>
        <v>0</v>
      </c>
      <c r="BG130" s="313">
        <f>IF(N130="zákl. přenesená",J130,0)</f>
        <v>0</v>
      </c>
      <c r="BH130" s="313">
        <f>IF(N130="sníž. přenesená",J130,0)</f>
        <v>0</v>
      </c>
      <c r="BI130" s="313">
        <f>IF(N130="nulová",J130,0)</f>
        <v>0</v>
      </c>
      <c r="BJ130" s="216" t="s">
        <v>78</v>
      </c>
      <c r="BK130" s="313">
        <f>ROUND(I130*H130,2)</f>
        <v>0</v>
      </c>
      <c r="BL130" s="216" t="s">
        <v>85</v>
      </c>
      <c r="BM130" s="312" t="s">
        <v>232</v>
      </c>
    </row>
    <row r="131" spans="1:65" s="229" customFormat="1" ht="11.25">
      <c r="A131" s="225"/>
      <c r="B131" s="226"/>
      <c r="C131" s="225"/>
      <c r="D131" s="314" t="s">
        <v>157</v>
      </c>
      <c r="E131" s="225"/>
      <c r="F131" s="315" t="s">
        <v>456</v>
      </c>
      <c r="G131" s="225"/>
      <c r="H131" s="225"/>
      <c r="I131" s="225"/>
      <c r="J131" s="225"/>
      <c r="K131" s="225"/>
      <c r="L131" s="226"/>
      <c r="M131" s="316"/>
      <c r="N131" s="317"/>
      <c r="O131" s="318"/>
      <c r="P131" s="318"/>
      <c r="Q131" s="318"/>
      <c r="R131" s="318"/>
      <c r="S131" s="318"/>
      <c r="T131" s="319"/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T131" s="216" t="s">
        <v>157</v>
      </c>
      <c r="AU131" s="216" t="s">
        <v>80</v>
      </c>
    </row>
    <row r="132" spans="1:65" s="229" customFormat="1" ht="16.5" customHeight="1">
      <c r="A132" s="225"/>
      <c r="B132" s="226"/>
      <c r="C132" s="302" t="s">
        <v>198</v>
      </c>
      <c r="D132" s="302" t="s">
        <v>152</v>
      </c>
      <c r="E132" s="303" t="s">
        <v>457</v>
      </c>
      <c r="F132" s="304" t="s">
        <v>458</v>
      </c>
      <c r="G132" s="305" t="s">
        <v>314</v>
      </c>
      <c r="H132" s="306">
        <v>4</v>
      </c>
      <c r="I132" s="326"/>
      <c r="J132" s="307">
        <f>ROUND(I132*H132,2)</f>
        <v>0</v>
      </c>
      <c r="K132" s="304" t="s">
        <v>253</v>
      </c>
      <c r="L132" s="226"/>
      <c r="M132" s="308" t="s">
        <v>3</v>
      </c>
      <c r="N132" s="309" t="s">
        <v>42</v>
      </c>
      <c r="O132" s="310">
        <v>0</v>
      </c>
      <c r="P132" s="310">
        <f>O132*H132</f>
        <v>0</v>
      </c>
      <c r="Q132" s="310">
        <v>0</v>
      </c>
      <c r="R132" s="310">
        <f>Q132*H132</f>
        <v>0</v>
      </c>
      <c r="S132" s="310">
        <v>0</v>
      </c>
      <c r="T132" s="311">
        <f>S132*H132</f>
        <v>0</v>
      </c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R132" s="312" t="s">
        <v>85</v>
      </c>
      <c r="AT132" s="312" t="s">
        <v>152</v>
      </c>
      <c r="AU132" s="312" t="s">
        <v>80</v>
      </c>
      <c r="AY132" s="216" t="s">
        <v>149</v>
      </c>
      <c r="BE132" s="313">
        <f>IF(N132="základní",J132,0)</f>
        <v>0</v>
      </c>
      <c r="BF132" s="313">
        <f>IF(N132="snížená",J132,0)</f>
        <v>0</v>
      </c>
      <c r="BG132" s="313">
        <f>IF(N132="zákl. přenesená",J132,0)</f>
        <v>0</v>
      </c>
      <c r="BH132" s="313">
        <f>IF(N132="sníž. přenesená",J132,0)</f>
        <v>0</v>
      </c>
      <c r="BI132" s="313">
        <f>IF(N132="nulová",J132,0)</f>
        <v>0</v>
      </c>
      <c r="BJ132" s="216" t="s">
        <v>78</v>
      </c>
      <c r="BK132" s="313">
        <f>ROUND(I132*H132,2)</f>
        <v>0</v>
      </c>
      <c r="BL132" s="216" t="s">
        <v>85</v>
      </c>
      <c r="BM132" s="312" t="s">
        <v>238</v>
      </c>
    </row>
    <row r="133" spans="1:65" s="229" customFormat="1" ht="11.25">
      <c r="A133" s="225"/>
      <c r="B133" s="226"/>
      <c r="C133" s="225"/>
      <c r="D133" s="314" t="s">
        <v>157</v>
      </c>
      <c r="E133" s="225"/>
      <c r="F133" s="315" t="s">
        <v>458</v>
      </c>
      <c r="G133" s="225"/>
      <c r="H133" s="225"/>
      <c r="I133" s="225"/>
      <c r="J133" s="225"/>
      <c r="K133" s="225"/>
      <c r="L133" s="226"/>
      <c r="M133" s="316"/>
      <c r="N133" s="317"/>
      <c r="O133" s="318"/>
      <c r="P133" s="318"/>
      <c r="Q133" s="318"/>
      <c r="R133" s="318"/>
      <c r="S133" s="318"/>
      <c r="T133" s="319"/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T133" s="216" t="s">
        <v>157</v>
      </c>
      <c r="AU133" s="216" t="s">
        <v>80</v>
      </c>
    </row>
    <row r="134" spans="1:65" s="229" customFormat="1" ht="16.5" customHeight="1">
      <c r="A134" s="225"/>
      <c r="B134" s="226"/>
      <c r="C134" s="302" t="s">
        <v>296</v>
      </c>
      <c r="D134" s="302" t="s">
        <v>152</v>
      </c>
      <c r="E134" s="303" t="s">
        <v>459</v>
      </c>
      <c r="F134" s="304" t="s">
        <v>460</v>
      </c>
      <c r="G134" s="305" t="s">
        <v>314</v>
      </c>
      <c r="H134" s="306">
        <v>4</v>
      </c>
      <c r="I134" s="326"/>
      <c r="J134" s="307">
        <f>ROUND(I134*H134,2)</f>
        <v>0</v>
      </c>
      <c r="K134" s="304" t="s">
        <v>253</v>
      </c>
      <c r="L134" s="226"/>
      <c r="M134" s="308" t="s">
        <v>3</v>
      </c>
      <c r="N134" s="309" t="s">
        <v>42</v>
      </c>
      <c r="O134" s="310">
        <v>0</v>
      </c>
      <c r="P134" s="310">
        <f>O134*H134</f>
        <v>0</v>
      </c>
      <c r="Q134" s="310">
        <v>0</v>
      </c>
      <c r="R134" s="310">
        <f>Q134*H134</f>
        <v>0</v>
      </c>
      <c r="S134" s="310">
        <v>0</v>
      </c>
      <c r="T134" s="311">
        <f>S134*H134</f>
        <v>0</v>
      </c>
      <c r="U134" s="225"/>
      <c r="V134" s="225"/>
      <c r="W134" s="225"/>
      <c r="X134" s="225"/>
      <c r="Y134" s="225"/>
      <c r="Z134" s="225"/>
      <c r="AA134" s="225"/>
      <c r="AB134" s="225"/>
      <c r="AC134" s="225"/>
      <c r="AD134" s="225"/>
      <c r="AE134" s="225"/>
      <c r="AR134" s="312" t="s">
        <v>85</v>
      </c>
      <c r="AT134" s="312" t="s">
        <v>152</v>
      </c>
      <c r="AU134" s="312" t="s">
        <v>80</v>
      </c>
      <c r="AY134" s="216" t="s">
        <v>149</v>
      </c>
      <c r="BE134" s="313">
        <f>IF(N134="základní",J134,0)</f>
        <v>0</v>
      </c>
      <c r="BF134" s="313">
        <f>IF(N134="snížená",J134,0)</f>
        <v>0</v>
      </c>
      <c r="BG134" s="313">
        <f>IF(N134="zákl. přenesená",J134,0)</f>
        <v>0</v>
      </c>
      <c r="BH134" s="313">
        <f>IF(N134="sníž. přenesená",J134,0)</f>
        <v>0</v>
      </c>
      <c r="BI134" s="313">
        <f>IF(N134="nulová",J134,0)</f>
        <v>0</v>
      </c>
      <c r="BJ134" s="216" t="s">
        <v>78</v>
      </c>
      <c r="BK134" s="313">
        <f>ROUND(I134*H134,2)</f>
        <v>0</v>
      </c>
      <c r="BL134" s="216" t="s">
        <v>85</v>
      </c>
      <c r="BM134" s="312" t="s">
        <v>299</v>
      </c>
    </row>
    <row r="135" spans="1:65" s="229" customFormat="1" ht="11.25">
      <c r="A135" s="225"/>
      <c r="B135" s="226"/>
      <c r="C135" s="225"/>
      <c r="D135" s="314" t="s">
        <v>157</v>
      </c>
      <c r="E135" s="225"/>
      <c r="F135" s="315" t="s">
        <v>460</v>
      </c>
      <c r="G135" s="225"/>
      <c r="H135" s="225"/>
      <c r="I135" s="225"/>
      <c r="J135" s="225"/>
      <c r="K135" s="225"/>
      <c r="L135" s="226"/>
      <c r="M135" s="316"/>
      <c r="N135" s="317"/>
      <c r="O135" s="318"/>
      <c r="P135" s="318"/>
      <c r="Q135" s="318"/>
      <c r="R135" s="318"/>
      <c r="S135" s="318"/>
      <c r="T135" s="319"/>
      <c r="U135" s="225"/>
      <c r="V135" s="225"/>
      <c r="W135" s="225"/>
      <c r="X135" s="225"/>
      <c r="Y135" s="225"/>
      <c r="Z135" s="225"/>
      <c r="AA135" s="225"/>
      <c r="AB135" s="225"/>
      <c r="AC135" s="225"/>
      <c r="AD135" s="225"/>
      <c r="AE135" s="225"/>
      <c r="AT135" s="216" t="s">
        <v>157</v>
      </c>
      <c r="AU135" s="216" t="s">
        <v>80</v>
      </c>
    </row>
    <row r="136" spans="1:65" s="229" customFormat="1" ht="16.5" customHeight="1">
      <c r="A136" s="225"/>
      <c r="B136" s="226"/>
      <c r="C136" s="302" t="s">
        <v>175</v>
      </c>
      <c r="D136" s="302" t="s">
        <v>152</v>
      </c>
      <c r="E136" s="303" t="s">
        <v>461</v>
      </c>
      <c r="F136" s="304" t="s">
        <v>462</v>
      </c>
      <c r="G136" s="305" t="s">
        <v>314</v>
      </c>
      <c r="H136" s="306">
        <v>4</v>
      </c>
      <c r="I136" s="326"/>
      <c r="J136" s="307">
        <f>ROUND(I136*H136,2)</f>
        <v>0</v>
      </c>
      <c r="K136" s="304" t="s">
        <v>253</v>
      </c>
      <c r="L136" s="226"/>
      <c r="M136" s="308" t="s">
        <v>3</v>
      </c>
      <c r="N136" s="309" t="s">
        <v>42</v>
      </c>
      <c r="O136" s="310">
        <v>0</v>
      </c>
      <c r="P136" s="310">
        <f>O136*H136</f>
        <v>0</v>
      </c>
      <c r="Q136" s="310">
        <v>0</v>
      </c>
      <c r="R136" s="310">
        <f>Q136*H136</f>
        <v>0</v>
      </c>
      <c r="S136" s="310">
        <v>0</v>
      </c>
      <c r="T136" s="311">
        <f>S136*H136</f>
        <v>0</v>
      </c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R136" s="312" t="s">
        <v>85</v>
      </c>
      <c r="AT136" s="312" t="s">
        <v>152</v>
      </c>
      <c r="AU136" s="312" t="s">
        <v>80</v>
      </c>
      <c r="AY136" s="216" t="s">
        <v>149</v>
      </c>
      <c r="BE136" s="313">
        <f>IF(N136="základní",J136,0)</f>
        <v>0</v>
      </c>
      <c r="BF136" s="313">
        <f>IF(N136="snížená",J136,0)</f>
        <v>0</v>
      </c>
      <c r="BG136" s="313">
        <f>IF(N136="zákl. přenesená",J136,0)</f>
        <v>0</v>
      </c>
      <c r="BH136" s="313">
        <f>IF(N136="sníž. přenesená",J136,0)</f>
        <v>0</v>
      </c>
      <c r="BI136" s="313">
        <f>IF(N136="nulová",J136,0)</f>
        <v>0</v>
      </c>
      <c r="BJ136" s="216" t="s">
        <v>78</v>
      </c>
      <c r="BK136" s="313">
        <f>ROUND(I136*H136,2)</f>
        <v>0</v>
      </c>
      <c r="BL136" s="216" t="s">
        <v>85</v>
      </c>
      <c r="BM136" s="312" t="s">
        <v>186</v>
      </c>
    </row>
    <row r="137" spans="1:65" s="229" customFormat="1" ht="11.25">
      <c r="A137" s="225"/>
      <c r="B137" s="226"/>
      <c r="C137" s="225"/>
      <c r="D137" s="314" t="s">
        <v>157</v>
      </c>
      <c r="E137" s="225"/>
      <c r="F137" s="315" t="s">
        <v>462</v>
      </c>
      <c r="G137" s="225"/>
      <c r="H137" s="225"/>
      <c r="I137" s="225"/>
      <c r="J137" s="225"/>
      <c r="K137" s="225"/>
      <c r="L137" s="226"/>
      <c r="M137" s="316"/>
      <c r="N137" s="317"/>
      <c r="O137" s="318"/>
      <c r="P137" s="318"/>
      <c r="Q137" s="318"/>
      <c r="R137" s="318"/>
      <c r="S137" s="318"/>
      <c r="T137" s="319"/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T137" s="216" t="s">
        <v>157</v>
      </c>
      <c r="AU137" s="216" t="s">
        <v>80</v>
      </c>
    </row>
    <row r="138" spans="1:65" s="289" customFormat="1" ht="22.9" customHeight="1">
      <c r="B138" s="290"/>
      <c r="D138" s="291" t="s">
        <v>70</v>
      </c>
      <c r="E138" s="300" t="s">
        <v>463</v>
      </c>
      <c r="F138" s="300" t="s">
        <v>464</v>
      </c>
      <c r="J138" s="301">
        <f>BK138</f>
        <v>0</v>
      </c>
      <c r="L138" s="290"/>
      <c r="M138" s="294"/>
      <c r="N138" s="295"/>
      <c r="O138" s="295"/>
      <c r="P138" s="296">
        <f>SUM(P139:P142)</f>
        <v>0</v>
      </c>
      <c r="Q138" s="295"/>
      <c r="R138" s="296">
        <f>SUM(R139:R142)</f>
        <v>0</v>
      </c>
      <c r="S138" s="295"/>
      <c r="T138" s="297">
        <f>SUM(T139:T142)</f>
        <v>0</v>
      </c>
      <c r="AR138" s="291" t="s">
        <v>78</v>
      </c>
      <c r="AT138" s="298" t="s">
        <v>70</v>
      </c>
      <c r="AU138" s="298" t="s">
        <v>78</v>
      </c>
      <c r="AY138" s="291" t="s">
        <v>149</v>
      </c>
      <c r="BK138" s="299">
        <f>SUM(BK139:BK142)</f>
        <v>0</v>
      </c>
    </row>
    <row r="139" spans="1:65" s="229" customFormat="1" ht="72">
      <c r="A139" s="225"/>
      <c r="B139" s="226"/>
      <c r="C139" s="302" t="s">
        <v>305</v>
      </c>
      <c r="D139" s="302" t="s">
        <v>152</v>
      </c>
      <c r="E139" s="303" t="s">
        <v>465</v>
      </c>
      <c r="F139" s="320" t="s">
        <v>1561</v>
      </c>
      <c r="G139" s="305" t="s">
        <v>314</v>
      </c>
      <c r="H139" s="306">
        <v>1</v>
      </c>
      <c r="I139" s="326"/>
      <c r="J139" s="307">
        <f>ROUND(I139*H139,2)</f>
        <v>0</v>
      </c>
      <c r="K139" s="304" t="s">
        <v>253</v>
      </c>
      <c r="L139" s="226"/>
      <c r="M139" s="308" t="s">
        <v>3</v>
      </c>
      <c r="N139" s="309" t="s">
        <v>42</v>
      </c>
      <c r="O139" s="310">
        <v>0</v>
      </c>
      <c r="P139" s="310">
        <f>O139*H139</f>
        <v>0</v>
      </c>
      <c r="Q139" s="310">
        <v>0</v>
      </c>
      <c r="R139" s="310">
        <f>Q139*H139</f>
        <v>0</v>
      </c>
      <c r="S139" s="310">
        <v>0</v>
      </c>
      <c r="T139" s="311">
        <f>S139*H139</f>
        <v>0</v>
      </c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5"/>
      <c r="AE139" s="225"/>
      <c r="AR139" s="312" t="s">
        <v>85</v>
      </c>
      <c r="AT139" s="312" t="s">
        <v>152</v>
      </c>
      <c r="AU139" s="312" t="s">
        <v>80</v>
      </c>
      <c r="AY139" s="216" t="s">
        <v>149</v>
      </c>
      <c r="BE139" s="313">
        <f>IF(N139="základní",J139,0)</f>
        <v>0</v>
      </c>
      <c r="BF139" s="313">
        <f>IF(N139="snížená",J139,0)</f>
        <v>0</v>
      </c>
      <c r="BG139" s="313">
        <f>IF(N139="zákl. přenesená",J139,0)</f>
        <v>0</v>
      </c>
      <c r="BH139" s="313">
        <f>IF(N139="sníž. přenesená",J139,0)</f>
        <v>0</v>
      </c>
      <c r="BI139" s="313">
        <f>IF(N139="nulová",J139,0)</f>
        <v>0</v>
      </c>
      <c r="BJ139" s="216" t="s">
        <v>78</v>
      </c>
      <c r="BK139" s="313">
        <f>ROUND(I139*H139,2)</f>
        <v>0</v>
      </c>
      <c r="BL139" s="216" t="s">
        <v>85</v>
      </c>
      <c r="BM139" s="312" t="s">
        <v>308</v>
      </c>
    </row>
    <row r="140" spans="1:65" s="229" customFormat="1" ht="136.5">
      <c r="A140" s="225"/>
      <c r="B140" s="226"/>
      <c r="C140" s="225"/>
      <c r="D140" s="314" t="s">
        <v>157</v>
      </c>
      <c r="E140" s="225"/>
      <c r="F140" s="315" t="s">
        <v>1562</v>
      </c>
      <c r="G140" s="225"/>
      <c r="H140" s="225"/>
      <c r="I140" s="225"/>
      <c r="J140" s="225"/>
      <c r="K140" s="225"/>
      <c r="L140" s="226"/>
      <c r="M140" s="316"/>
      <c r="N140" s="317"/>
      <c r="O140" s="318"/>
      <c r="P140" s="318"/>
      <c r="Q140" s="318"/>
      <c r="R140" s="318"/>
      <c r="S140" s="318"/>
      <c r="T140" s="319"/>
      <c r="U140" s="225"/>
      <c r="V140" s="225"/>
      <c r="W140" s="225"/>
      <c r="X140" s="225"/>
      <c r="Y140" s="225"/>
      <c r="Z140" s="225"/>
      <c r="AA140" s="225"/>
      <c r="AB140" s="225"/>
      <c r="AC140" s="225"/>
      <c r="AD140" s="225"/>
      <c r="AE140" s="225"/>
      <c r="AT140" s="216" t="s">
        <v>157</v>
      </c>
      <c r="AU140" s="216" t="s">
        <v>80</v>
      </c>
    </row>
    <row r="141" spans="1:65" s="229" customFormat="1" ht="72">
      <c r="A141" s="225"/>
      <c r="B141" s="226"/>
      <c r="C141" s="302" t="s">
        <v>208</v>
      </c>
      <c r="D141" s="302" t="s">
        <v>152</v>
      </c>
      <c r="E141" s="303" t="s">
        <v>466</v>
      </c>
      <c r="F141" s="320" t="s">
        <v>1564</v>
      </c>
      <c r="G141" s="305" t="s">
        <v>314</v>
      </c>
      <c r="H141" s="306">
        <v>1</v>
      </c>
      <c r="I141" s="326"/>
      <c r="J141" s="307">
        <f>ROUND(I141*H141,2)</f>
        <v>0</v>
      </c>
      <c r="K141" s="304" t="s">
        <v>253</v>
      </c>
      <c r="L141" s="226"/>
      <c r="M141" s="308" t="s">
        <v>3</v>
      </c>
      <c r="N141" s="309" t="s">
        <v>42</v>
      </c>
      <c r="O141" s="310">
        <v>0</v>
      </c>
      <c r="P141" s="310">
        <f>O141*H141</f>
        <v>0</v>
      </c>
      <c r="Q141" s="310">
        <v>0</v>
      </c>
      <c r="R141" s="310">
        <f>Q141*H141</f>
        <v>0</v>
      </c>
      <c r="S141" s="310">
        <v>0</v>
      </c>
      <c r="T141" s="311">
        <f>S141*H141</f>
        <v>0</v>
      </c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R141" s="312" t="s">
        <v>85</v>
      </c>
      <c r="AT141" s="312" t="s">
        <v>152</v>
      </c>
      <c r="AU141" s="312" t="s">
        <v>80</v>
      </c>
      <c r="AY141" s="216" t="s">
        <v>149</v>
      </c>
      <c r="BE141" s="313">
        <f>IF(N141="základní",J141,0)</f>
        <v>0</v>
      </c>
      <c r="BF141" s="313">
        <f>IF(N141="snížená",J141,0)</f>
        <v>0</v>
      </c>
      <c r="BG141" s="313">
        <f>IF(N141="zákl. přenesená",J141,0)</f>
        <v>0</v>
      </c>
      <c r="BH141" s="313">
        <f>IF(N141="sníž. přenesená",J141,0)</f>
        <v>0</v>
      </c>
      <c r="BI141" s="313">
        <f>IF(N141="nulová",J141,0)</f>
        <v>0</v>
      </c>
      <c r="BJ141" s="216" t="s">
        <v>78</v>
      </c>
      <c r="BK141" s="313">
        <f>ROUND(I141*H141,2)</f>
        <v>0</v>
      </c>
      <c r="BL141" s="216" t="s">
        <v>85</v>
      </c>
      <c r="BM141" s="312" t="s">
        <v>316</v>
      </c>
    </row>
    <row r="142" spans="1:65" s="229" customFormat="1" ht="136.5">
      <c r="A142" s="225"/>
      <c r="B142" s="226"/>
      <c r="C142" s="225"/>
      <c r="D142" s="314" t="s">
        <v>157</v>
      </c>
      <c r="E142" s="225"/>
      <c r="F142" s="315" t="s">
        <v>1563</v>
      </c>
      <c r="G142" s="225"/>
      <c r="H142" s="225"/>
      <c r="I142" s="225"/>
      <c r="J142" s="225"/>
      <c r="K142" s="225"/>
      <c r="L142" s="226"/>
      <c r="M142" s="316"/>
      <c r="N142" s="317"/>
      <c r="O142" s="318"/>
      <c r="P142" s="318"/>
      <c r="Q142" s="318"/>
      <c r="R142" s="318"/>
      <c r="S142" s="318"/>
      <c r="T142" s="319"/>
      <c r="U142" s="225"/>
      <c r="V142" s="225"/>
      <c r="W142" s="225"/>
      <c r="X142" s="225"/>
      <c r="Y142" s="225"/>
      <c r="Z142" s="225"/>
      <c r="AA142" s="225"/>
      <c r="AB142" s="225"/>
      <c r="AC142" s="225"/>
      <c r="AD142" s="225"/>
      <c r="AE142" s="225"/>
      <c r="AT142" s="216" t="s">
        <v>157</v>
      </c>
      <c r="AU142" s="216" t="s">
        <v>80</v>
      </c>
    </row>
    <row r="143" spans="1:65" s="289" customFormat="1" ht="22.9" customHeight="1">
      <c r="B143" s="290"/>
      <c r="D143" s="291" t="s">
        <v>70</v>
      </c>
      <c r="E143" s="300" t="s">
        <v>467</v>
      </c>
      <c r="F143" s="300" t="s">
        <v>468</v>
      </c>
      <c r="J143" s="301">
        <f>BK143</f>
        <v>0</v>
      </c>
      <c r="L143" s="290"/>
      <c r="M143" s="294"/>
      <c r="N143" s="295"/>
      <c r="O143" s="295"/>
      <c r="P143" s="296">
        <f>SUM(P144:P145)</f>
        <v>0</v>
      </c>
      <c r="Q143" s="295"/>
      <c r="R143" s="296">
        <f>SUM(R144:R145)</f>
        <v>0</v>
      </c>
      <c r="S143" s="295"/>
      <c r="T143" s="297">
        <f>SUM(T144:T145)</f>
        <v>0</v>
      </c>
      <c r="AR143" s="291" t="s">
        <v>78</v>
      </c>
      <c r="AT143" s="298" t="s">
        <v>70</v>
      </c>
      <c r="AU143" s="298" t="s">
        <v>78</v>
      </c>
      <c r="AY143" s="291" t="s">
        <v>149</v>
      </c>
      <c r="BK143" s="299">
        <f>SUM(BK144:BK145)</f>
        <v>0</v>
      </c>
    </row>
    <row r="144" spans="1:65" s="229" customFormat="1" ht="24.2" customHeight="1">
      <c r="A144" s="225"/>
      <c r="B144" s="226"/>
      <c r="C144" s="302" t="s">
        <v>318</v>
      </c>
      <c r="D144" s="302" t="s">
        <v>152</v>
      </c>
      <c r="E144" s="303" t="s">
        <v>469</v>
      </c>
      <c r="F144" s="304" t="s">
        <v>470</v>
      </c>
      <c r="G144" s="305" t="s">
        <v>314</v>
      </c>
      <c r="H144" s="306">
        <v>3</v>
      </c>
      <c r="I144" s="326"/>
      <c r="J144" s="307">
        <f>ROUND(I144*H144,2)</f>
        <v>0</v>
      </c>
      <c r="K144" s="304" t="s">
        <v>253</v>
      </c>
      <c r="L144" s="226"/>
      <c r="M144" s="308" t="s">
        <v>3</v>
      </c>
      <c r="N144" s="309" t="s">
        <v>42</v>
      </c>
      <c r="O144" s="310">
        <v>0</v>
      </c>
      <c r="P144" s="310">
        <f>O144*H144</f>
        <v>0</v>
      </c>
      <c r="Q144" s="310">
        <v>0</v>
      </c>
      <c r="R144" s="310">
        <f>Q144*H144</f>
        <v>0</v>
      </c>
      <c r="S144" s="310">
        <v>0</v>
      </c>
      <c r="T144" s="311">
        <f>S144*H144</f>
        <v>0</v>
      </c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R144" s="312" t="s">
        <v>85</v>
      </c>
      <c r="AT144" s="312" t="s">
        <v>152</v>
      </c>
      <c r="AU144" s="312" t="s">
        <v>80</v>
      </c>
      <c r="AY144" s="216" t="s">
        <v>149</v>
      </c>
      <c r="BE144" s="313">
        <f>IF(N144="základní",J144,0)</f>
        <v>0</v>
      </c>
      <c r="BF144" s="313">
        <f>IF(N144="snížená",J144,0)</f>
        <v>0</v>
      </c>
      <c r="BG144" s="313">
        <f>IF(N144="zákl. přenesená",J144,0)</f>
        <v>0</v>
      </c>
      <c r="BH144" s="313">
        <f>IF(N144="sníž. přenesená",J144,0)</f>
        <v>0</v>
      </c>
      <c r="BI144" s="313">
        <f>IF(N144="nulová",J144,0)</f>
        <v>0</v>
      </c>
      <c r="BJ144" s="216" t="s">
        <v>78</v>
      </c>
      <c r="BK144" s="313">
        <f>ROUND(I144*H144,2)</f>
        <v>0</v>
      </c>
      <c r="BL144" s="216" t="s">
        <v>85</v>
      </c>
      <c r="BM144" s="312" t="s">
        <v>321</v>
      </c>
    </row>
    <row r="145" spans="1:65" s="229" customFormat="1" ht="11.25">
      <c r="A145" s="225"/>
      <c r="B145" s="226"/>
      <c r="C145" s="225"/>
      <c r="D145" s="314" t="s">
        <v>157</v>
      </c>
      <c r="E145" s="225"/>
      <c r="F145" s="315" t="s">
        <v>470</v>
      </c>
      <c r="G145" s="225"/>
      <c r="H145" s="225"/>
      <c r="I145" s="225"/>
      <c r="J145" s="225"/>
      <c r="K145" s="225"/>
      <c r="L145" s="226"/>
      <c r="M145" s="316"/>
      <c r="N145" s="317"/>
      <c r="O145" s="318"/>
      <c r="P145" s="318"/>
      <c r="Q145" s="318"/>
      <c r="R145" s="318"/>
      <c r="S145" s="318"/>
      <c r="T145" s="319"/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  <c r="AT145" s="216" t="s">
        <v>157</v>
      </c>
      <c r="AU145" s="216" t="s">
        <v>80</v>
      </c>
    </row>
    <row r="146" spans="1:65" s="289" customFormat="1" ht="22.9" customHeight="1">
      <c r="B146" s="290"/>
      <c r="D146" s="291" t="s">
        <v>70</v>
      </c>
      <c r="E146" s="300" t="s">
        <v>471</v>
      </c>
      <c r="F146" s="300" t="s">
        <v>472</v>
      </c>
      <c r="J146" s="301">
        <f>BK146</f>
        <v>0</v>
      </c>
      <c r="L146" s="290"/>
      <c r="M146" s="294"/>
      <c r="N146" s="295"/>
      <c r="O146" s="295"/>
      <c r="P146" s="296">
        <f>SUM(P147:P150)</f>
        <v>0</v>
      </c>
      <c r="Q146" s="295"/>
      <c r="R146" s="296">
        <f>SUM(R147:R150)</f>
        <v>0</v>
      </c>
      <c r="S146" s="295"/>
      <c r="T146" s="297">
        <f>SUM(T147:T150)</f>
        <v>0</v>
      </c>
      <c r="AR146" s="291" t="s">
        <v>78</v>
      </c>
      <c r="AT146" s="298" t="s">
        <v>70</v>
      </c>
      <c r="AU146" s="298" t="s">
        <v>78</v>
      </c>
      <c r="AY146" s="291" t="s">
        <v>149</v>
      </c>
      <c r="BK146" s="299">
        <f>SUM(BK147:BK150)</f>
        <v>0</v>
      </c>
    </row>
    <row r="147" spans="1:65" s="229" customFormat="1" ht="21.75" customHeight="1">
      <c r="A147" s="225"/>
      <c r="B147" s="226"/>
      <c r="C147" s="302" t="s">
        <v>213</v>
      </c>
      <c r="D147" s="302" t="s">
        <v>152</v>
      </c>
      <c r="E147" s="303" t="s">
        <v>473</v>
      </c>
      <c r="F147" s="304" t="s">
        <v>474</v>
      </c>
      <c r="G147" s="305" t="s">
        <v>314</v>
      </c>
      <c r="H147" s="306">
        <v>2</v>
      </c>
      <c r="I147" s="326"/>
      <c r="J147" s="307">
        <f>ROUND(I147*H147,2)</f>
        <v>0</v>
      </c>
      <c r="K147" s="304" t="s">
        <v>253</v>
      </c>
      <c r="L147" s="226"/>
      <c r="M147" s="308" t="s">
        <v>3</v>
      </c>
      <c r="N147" s="309" t="s">
        <v>42</v>
      </c>
      <c r="O147" s="310">
        <v>0</v>
      </c>
      <c r="P147" s="310">
        <f>O147*H147</f>
        <v>0</v>
      </c>
      <c r="Q147" s="310">
        <v>0</v>
      </c>
      <c r="R147" s="310">
        <f>Q147*H147</f>
        <v>0</v>
      </c>
      <c r="S147" s="310">
        <v>0</v>
      </c>
      <c r="T147" s="311">
        <f>S147*H147</f>
        <v>0</v>
      </c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R147" s="312" t="s">
        <v>85</v>
      </c>
      <c r="AT147" s="312" t="s">
        <v>152</v>
      </c>
      <c r="AU147" s="312" t="s">
        <v>80</v>
      </c>
      <c r="AY147" s="216" t="s">
        <v>149</v>
      </c>
      <c r="BE147" s="313">
        <f>IF(N147="základní",J147,0)</f>
        <v>0</v>
      </c>
      <c r="BF147" s="313">
        <f>IF(N147="snížená",J147,0)</f>
        <v>0</v>
      </c>
      <c r="BG147" s="313">
        <f>IF(N147="zákl. přenesená",J147,0)</f>
        <v>0</v>
      </c>
      <c r="BH147" s="313">
        <f>IF(N147="sníž. přenesená",J147,0)</f>
        <v>0</v>
      </c>
      <c r="BI147" s="313">
        <f>IF(N147="nulová",J147,0)</f>
        <v>0</v>
      </c>
      <c r="BJ147" s="216" t="s">
        <v>78</v>
      </c>
      <c r="BK147" s="313">
        <f>ROUND(I147*H147,2)</f>
        <v>0</v>
      </c>
      <c r="BL147" s="216" t="s">
        <v>85</v>
      </c>
      <c r="BM147" s="312" t="s">
        <v>325</v>
      </c>
    </row>
    <row r="148" spans="1:65" s="229" customFormat="1" ht="11.25">
      <c r="A148" s="225"/>
      <c r="B148" s="226"/>
      <c r="C148" s="225"/>
      <c r="D148" s="314" t="s">
        <v>157</v>
      </c>
      <c r="E148" s="225"/>
      <c r="F148" s="315" t="s">
        <v>474</v>
      </c>
      <c r="G148" s="225"/>
      <c r="H148" s="225"/>
      <c r="I148" s="225"/>
      <c r="J148" s="225"/>
      <c r="K148" s="225"/>
      <c r="L148" s="226"/>
      <c r="M148" s="316"/>
      <c r="N148" s="317"/>
      <c r="O148" s="318"/>
      <c r="P148" s="318"/>
      <c r="Q148" s="318"/>
      <c r="R148" s="318"/>
      <c r="S148" s="318"/>
      <c r="T148" s="319"/>
      <c r="U148" s="225"/>
      <c r="V148" s="225"/>
      <c r="W148" s="225"/>
      <c r="X148" s="225"/>
      <c r="Y148" s="225"/>
      <c r="Z148" s="225"/>
      <c r="AA148" s="225"/>
      <c r="AB148" s="225"/>
      <c r="AC148" s="225"/>
      <c r="AD148" s="225"/>
      <c r="AE148" s="225"/>
      <c r="AT148" s="216" t="s">
        <v>157</v>
      </c>
      <c r="AU148" s="216" t="s">
        <v>80</v>
      </c>
    </row>
    <row r="149" spans="1:65" s="229" customFormat="1" ht="21.75" customHeight="1">
      <c r="A149" s="225"/>
      <c r="B149" s="226"/>
      <c r="C149" s="302" t="s">
        <v>8</v>
      </c>
      <c r="D149" s="302" t="s">
        <v>152</v>
      </c>
      <c r="E149" s="303" t="s">
        <v>475</v>
      </c>
      <c r="F149" s="304" t="s">
        <v>476</v>
      </c>
      <c r="G149" s="305" t="s">
        <v>314</v>
      </c>
      <c r="H149" s="306">
        <v>2</v>
      </c>
      <c r="I149" s="326"/>
      <c r="J149" s="307">
        <f>ROUND(I149*H149,2)</f>
        <v>0</v>
      </c>
      <c r="K149" s="304" t="s">
        <v>253</v>
      </c>
      <c r="L149" s="226"/>
      <c r="M149" s="308" t="s">
        <v>3</v>
      </c>
      <c r="N149" s="309" t="s">
        <v>42</v>
      </c>
      <c r="O149" s="310">
        <v>0</v>
      </c>
      <c r="P149" s="310">
        <f>O149*H149</f>
        <v>0</v>
      </c>
      <c r="Q149" s="310">
        <v>0</v>
      </c>
      <c r="R149" s="310">
        <f>Q149*H149</f>
        <v>0</v>
      </c>
      <c r="S149" s="310">
        <v>0</v>
      </c>
      <c r="T149" s="311">
        <f>S149*H149</f>
        <v>0</v>
      </c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  <c r="AR149" s="312" t="s">
        <v>85</v>
      </c>
      <c r="AT149" s="312" t="s">
        <v>152</v>
      </c>
      <c r="AU149" s="312" t="s">
        <v>80</v>
      </c>
      <c r="AY149" s="216" t="s">
        <v>149</v>
      </c>
      <c r="BE149" s="313">
        <f>IF(N149="základní",J149,0)</f>
        <v>0</v>
      </c>
      <c r="BF149" s="313">
        <f>IF(N149="snížená",J149,0)</f>
        <v>0</v>
      </c>
      <c r="BG149" s="313">
        <f>IF(N149="zákl. přenesená",J149,0)</f>
        <v>0</v>
      </c>
      <c r="BH149" s="313">
        <f>IF(N149="sníž. přenesená",J149,0)</f>
        <v>0</v>
      </c>
      <c r="BI149" s="313">
        <f>IF(N149="nulová",J149,0)</f>
        <v>0</v>
      </c>
      <c r="BJ149" s="216" t="s">
        <v>78</v>
      </c>
      <c r="BK149" s="313">
        <f>ROUND(I149*H149,2)</f>
        <v>0</v>
      </c>
      <c r="BL149" s="216" t="s">
        <v>85</v>
      </c>
      <c r="BM149" s="312" t="s">
        <v>329</v>
      </c>
    </row>
    <row r="150" spans="1:65" s="229" customFormat="1" ht="11.25">
      <c r="A150" s="225"/>
      <c r="B150" s="226"/>
      <c r="C150" s="225"/>
      <c r="D150" s="314" t="s">
        <v>157</v>
      </c>
      <c r="E150" s="225"/>
      <c r="F150" s="315" t="s">
        <v>476</v>
      </c>
      <c r="G150" s="225"/>
      <c r="H150" s="225"/>
      <c r="I150" s="225"/>
      <c r="J150" s="225"/>
      <c r="K150" s="225"/>
      <c r="L150" s="226"/>
      <c r="M150" s="316"/>
      <c r="N150" s="317"/>
      <c r="O150" s="318"/>
      <c r="P150" s="318"/>
      <c r="Q150" s="318"/>
      <c r="R150" s="318"/>
      <c r="S150" s="318"/>
      <c r="T150" s="319"/>
      <c r="U150" s="225"/>
      <c r="V150" s="225"/>
      <c r="W150" s="225"/>
      <c r="X150" s="225"/>
      <c r="Y150" s="225"/>
      <c r="Z150" s="225"/>
      <c r="AA150" s="225"/>
      <c r="AB150" s="225"/>
      <c r="AC150" s="225"/>
      <c r="AD150" s="225"/>
      <c r="AE150" s="225"/>
      <c r="AT150" s="216" t="s">
        <v>157</v>
      </c>
      <c r="AU150" s="216" t="s">
        <v>80</v>
      </c>
    </row>
    <row r="151" spans="1:65" s="289" customFormat="1" ht="22.9" customHeight="1">
      <c r="B151" s="290"/>
      <c r="D151" s="291" t="s">
        <v>70</v>
      </c>
      <c r="E151" s="300" t="s">
        <v>477</v>
      </c>
      <c r="F151" s="300" t="s">
        <v>478</v>
      </c>
      <c r="J151" s="301">
        <f>BK151</f>
        <v>0</v>
      </c>
      <c r="L151" s="290"/>
      <c r="M151" s="294"/>
      <c r="N151" s="295"/>
      <c r="O151" s="295"/>
      <c r="P151" s="296">
        <f>SUM(P152:P157)</f>
        <v>0</v>
      </c>
      <c r="Q151" s="295"/>
      <c r="R151" s="296">
        <f>SUM(R152:R157)</f>
        <v>0</v>
      </c>
      <c r="S151" s="295"/>
      <c r="T151" s="297">
        <f>SUM(T152:T157)</f>
        <v>0</v>
      </c>
      <c r="AR151" s="291" t="s">
        <v>78</v>
      </c>
      <c r="AT151" s="298" t="s">
        <v>70</v>
      </c>
      <c r="AU151" s="298" t="s">
        <v>78</v>
      </c>
      <c r="AY151" s="291" t="s">
        <v>149</v>
      </c>
      <c r="BK151" s="299">
        <f>SUM(BK152:BK157)</f>
        <v>0</v>
      </c>
    </row>
    <row r="152" spans="1:65" s="229" customFormat="1" ht="49.15" customHeight="1">
      <c r="A152" s="225"/>
      <c r="B152" s="226"/>
      <c r="C152" s="302" t="s">
        <v>219</v>
      </c>
      <c r="D152" s="302" t="s">
        <v>152</v>
      </c>
      <c r="E152" s="303" t="s">
        <v>479</v>
      </c>
      <c r="F152" s="304" t="s">
        <v>442</v>
      </c>
      <c r="G152" s="305" t="s">
        <v>314</v>
      </c>
      <c r="H152" s="306">
        <v>1</v>
      </c>
      <c r="I152" s="326"/>
      <c r="J152" s="307">
        <f>ROUND(I152*H152,2)</f>
        <v>0</v>
      </c>
      <c r="K152" s="304" t="s">
        <v>253</v>
      </c>
      <c r="L152" s="226"/>
      <c r="M152" s="308" t="s">
        <v>3</v>
      </c>
      <c r="N152" s="309" t="s">
        <v>42</v>
      </c>
      <c r="O152" s="310">
        <v>0</v>
      </c>
      <c r="P152" s="310">
        <f>O152*H152</f>
        <v>0</v>
      </c>
      <c r="Q152" s="310">
        <v>0</v>
      </c>
      <c r="R152" s="310">
        <f>Q152*H152</f>
        <v>0</v>
      </c>
      <c r="S152" s="310">
        <v>0</v>
      </c>
      <c r="T152" s="311">
        <f>S152*H152</f>
        <v>0</v>
      </c>
      <c r="U152" s="225"/>
      <c r="V152" s="225"/>
      <c r="W152" s="225"/>
      <c r="X152" s="225"/>
      <c r="Y152" s="225"/>
      <c r="Z152" s="225"/>
      <c r="AA152" s="225"/>
      <c r="AB152" s="225"/>
      <c r="AC152" s="225"/>
      <c r="AD152" s="225"/>
      <c r="AE152" s="225"/>
      <c r="AR152" s="312" t="s">
        <v>85</v>
      </c>
      <c r="AT152" s="312" t="s">
        <v>152</v>
      </c>
      <c r="AU152" s="312" t="s">
        <v>80</v>
      </c>
      <c r="AY152" s="216" t="s">
        <v>149</v>
      </c>
      <c r="BE152" s="313">
        <f>IF(N152="základní",J152,0)</f>
        <v>0</v>
      </c>
      <c r="BF152" s="313">
        <f>IF(N152="snížená",J152,0)</f>
        <v>0</v>
      </c>
      <c r="BG152" s="313">
        <f>IF(N152="zákl. přenesená",J152,0)</f>
        <v>0</v>
      </c>
      <c r="BH152" s="313">
        <f>IF(N152="sníž. přenesená",J152,0)</f>
        <v>0</v>
      </c>
      <c r="BI152" s="313">
        <f>IF(N152="nulová",J152,0)</f>
        <v>0</v>
      </c>
      <c r="BJ152" s="216" t="s">
        <v>78</v>
      </c>
      <c r="BK152" s="313">
        <f>ROUND(I152*H152,2)</f>
        <v>0</v>
      </c>
      <c r="BL152" s="216" t="s">
        <v>85</v>
      </c>
      <c r="BM152" s="312" t="s">
        <v>332</v>
      </c>
    </row>
    <row r="153" spans="1:65" s="229" customFormat="1" ht="29.25">
      <c r="A153" s="225"/>
      <c r="B153" s="226"/>
      <c r="C153" s="225"/>
      <c r="D153" s="314" t="s">
        <v>157</v>
      </c>
      <c r="E153" s="225"/>
      <c r="F153" s="315" t="s">
        <v>442</v>
      </c>
      <c r="G153" s="225"/>
      <c r="H153" s="225"/>
      <c r="I153" s="225"/>
      <c r="J153" s="225"/>
      <c r="K153" s="225"/>
      <c r="L153" s="226"/>
      <c r="M153" s="316"/>
      <c r="N153" s="317"/>
      <c r="O153" s="318"/>
      <c r="P153" s="318"/>
      <c r="Q153" s="318"/>
      <c r="R153" s="318"/>
      <c r="S153" s="318"/>
      <c r="T153" s="319"/>
      <c r="U153" s="225"/>
      <c r="V153" s="225"/>
      <c r="W153" s="225"/>
      <c r="X153" s="225"/>
      <c r="Y153" s="225"/>
      <c r="Z153" s="225"/>
      <c r="AA153" s="225"/>
      <c r="AB153" s="225"/>
      <c r="AC153" s="225"/>
      <c r="AD153" s="225"/>
      <c r="AE153" s="225"/>
      <c r="AT153" s="216" t="s">
        <v>157</v>
      </c>
      <c r="AU153" s="216" t="s">
        <v>80</v>
      </c>
    </row>
    <row r="154" spans="1:65" s="229" customFormat="1" ht="16.5" customHeight="1">
      <c r="A154" s="225"/>
      <c r="B154" s="226"/>
      <c r="C154" s="302" t="s">
        <v>333</v>
      </c>
      <c r="D154" s="302" t="s">
        <v>152</v>
      </c>
      <c r="E154" s="303" t="s">
        <v>480</v>
      </c>
      <c r="F154" s="304" t="s">
        <v>444</v>
      </c>
      <c r="G154" s="305" t="s">
        <v>314</v>
      </c>
      <c r="H154" s="306">
        <v>1</v>
      </c>
      <c r="I154" s="326"/>
      <c r="J154" s="307">
        <f>ROUND(I154*H154,2)</f>
        <v>0</v>
      </c>
      <c r="K154" s="304" t="s">
        <v>253</v>
      </c>
      <c r="L154" s="226"/>
      <c r="M154" s="308" t="s">
        <v>3</v>
      </c>
      <c r="N154" s="309" t="s">
        <v>42</v>
      </c>
      <c r="O154" s="310">
        <v>0</v>
      </c>
      <c r="P154" s="310">
        <f>O154*H154</f>
        <v>0</v>
      </c>
      <c r="Q154" s="310">
        <v>0</v>
      </c>
      <c r="R154" s="310">
        <f>Q154*H154</f>
        <v>0</v>
      </c>
      <c r="S154" s="310">
        <v>0</v>
      </c>
      <c r="T154" s="311">
        <f>S154*H154</f>
        <v>0</v>
      </c>
      <c r="U154" s="225"/>
      <c r="V154" s="225"/>
      <c r="W154" s="225"/>
      <c r="X154" s="225"/>
      <c r="Y154" s="225"/>
      <c r="Z154" s="225"/>
      <c r="AA154" s="225"/>
      <c r="AB154" s="225"/>
      <c r="AC154" s="225"/>
      <c r="AD154" s="225"/>
      <c r="AE154" s="225"/>
      <c r="AR154" s="312" t="s">
        <v>85</v>
      </c>
      <c r="AT154" s="312" t="s">
        <v>152</v>
      </c>
      <c r="AU154" s="312" t="s">
        <v>80</v>
      </c>
      <c r="AY154" s="216" t="s">
        <v>149</v>
      </c>
      <c r="BE154" s="313">
        <f>IF(N154="základní",J154,0)</f>
        <v>0</v>
      </c>
      <c r="BF154" s="313">
        <f>IF(N154="snížená",J154,0)</f>
        <v>0</v>
      </c>
      <c r="BG154" s="313">
        <f>IF(N154="zákl. přenesená",J154,0)</f>
        <v>0</v>
      </c>
      <c r="BH154" s="313">
        <f>IF(N154="sníž. přenesená",J154,0)</f>
        <v>0</v>
      </c>
      <c r="BI154" s="313">
        <f>IF(N154="nulová",J154,0)</f>
        <v>0</v>
      </c>
      <c r="BJ154" s="216" t="s">
        <v>78</v>
      </c>
      <c r="BK154" s="313">
        <f>ROUND(I154*H154,2)</f>
        <v>0</v>
      </c>
      <c r="BL154" s="216" t="s">
        <v>85</v>
      </c>
      <c r="BM154" s="312" t="s">
        <v>336</v>
      </c>
    </row>
    <row r="155" spans="1:65" s="229" customFormat="1" ht="11.25">
      <c r="A155" s="225"/>
      <c r="B155" s="226"/>
      <c r="C155" s="225"/>
      <c r="D155" s="314" t="s">
        <v>157</v>
      </c>
      <c r="E155" s="225"/>
      <c r="F155" s="315" t="s">
        <v>444</v>
      </c>
      <c r="G155" s="225"/>
      <c r="H155" s="225"/>
      <c r="I155" s="225"/>
      <c r="J155" s="225"/>
      <c r="K155" s="225"/>
      <c r="L155" s="226"/>
      <c r="M155" s="316"/>
      <c r="N155" s="317"/>
      <c r="O155" s="318"/>
      <c r="P155" s="318"/>
      <c r="Q155" s="318"/>
      <c r="R155" s="318"/>
      <c r="S155" s="318"/>
      <c r="T155" s="319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5"/>
      <c r="AE155" s="225"/>
      <c r="AT155" s="216" t="s">
        <v>157</v>
      </c>
      <c r="AU155" s="216" t="s">
        <v>80</v>
      </c>
    </row>
    <row r="156" spans="1:65" s="229" customFormat="1" ht="16.5" customHeight="1">
      <c r="A156" s="225"/>
      <c r="B156" s="226"/>
      <c r="C156" s="302" t="s">
        <v>223</v>
      </c>
      <c r="D156" s="302" t="s">
        <v>152</v>
      </c>
      <c r="E156" s="303" t="s">
        <v>481</v>
      </c>
      <c r="F156" s="304" t="s">
        <v>449</v>
      </c>
      <c r="G156" s="305" t="s">
        <v>314</v>
      </c>
      <c r="H156" s="306">
        <v>30</v>
      </c>
      <c r="I156" s="326"/>
      <c r="J156" s="307">
        <f>ROUND(I156*H156,2)</f>
        <v>0</v>
      </c>
      <c r="K156" s="304" t="s">
        <v>253</v>
      </c>
      <c r="L156" s="226"/>
      <c r="M156" s="308" t="s">
        <v>3</v>
      </c>
      <c r="N156" s="309" t="s">
        <v>42</v>
      </c>
      <c r="O156" s="310">
        <v>0</v>
      </c>
      <c r="P156" s="310">
        <f>O156*H156</f>
        <v>0</v>
      </c>
      <c r="Q156" s="310">
        <v>0</v>
      </c>
      <c r="R156" s="310">
        <f>Q156*H156</f>
        <v>0</v>
      </c>
      <c r="S156" s="310">
        <v>0</v>
      </c>
      <c r="T156" s="311">
        <f>S156*H156</f>
        <v>0</v>
      </c>
      <c r="U156" s="225"/>
      <c r="V156" s="225"/>
      <c r="W156" s="225"/>
      <c r="X156" s="225"/>
      <c r="Y156" s="225"/>
      <c r="Z156" s="225"/>
      <c r="AA156" s="225"/>
      <c r="AB156" s="225"/>
      <c r="AC156" s="225"/>
      <c r="AD156" s="225"/>
      <c r="AE156" s="225"/>
      <c r="AR156" s="312" t="s">
        <v>85</v>
      </c>
      <c r="AT156" s="312" t="s">
        <v>152</v>
      </c>
      <c r="AU156" s="312" t="s">
        <v>80</v>
      </c>
      <c r="AY156" s="216" t="s">
        <v>149</v>
      </c>
      <c r="BE156" s="313">
        <f>IF(N156="základní",J156,0)</f>
        <v>0</v>
      </c>
      <c r="BF156" s="313">
        <f>IF(N156="snížená",J156,0)</f>
        <v>0</v>
      </c>
      <c r="BG156" s="313">
        <f>IF(N156="zákl. přenesená",J156,0)</f>
        <v>0</v>
      </c>
      <c r="BH156" s="313">
        <f>IF(N156="sníž. přenesená",J156,0)</f>
        <v>0</v>
      </c>
      <c r="BI156" s="313">
        <f>IF(N156="nulová",J156,0)</f>
        <v>0</v>
      </c>
      <c r="BJ156" s="216" t="s">
        <v>78</v>
      </c>
      <c r="BK156" s="313">
        <f>ROUND(I156*H156,2)</f>
        <v>0</v>
      </c>
      <c r="BL156" s="216" t="s">
        <v>85</v>
      </c>
      <c r="BM156" s="312" t="s">
        <v>339</v>
      </c>
    </row>
    <row r="157" spans="1:65" s="229" customFormat="1" ht="11.25">
      <c r="A157" s="225"/>
      <c r="B157" s="226"/>
      <c r="C157" s="225"/>
      <c r="D157" s="314" t="s">
        <v>157</v>
      </c>
      <c r="E157" s="225"/>
      <c r="F157" s="315" t="s">
        <v>450</v>
      </c>
      <c r="G157" s="225"/>
      <c r="H157" s="225"/>
      <c r="I157" s="225"/>
      <c r="J157" s="225"/>
      <c r="K157" s="225"/>
      <c r="L157" s="226"/>
      <c r="M157" s="316"/>
      <c r="N157" s="317"/>
      <c r="O157" s="318"/>
      <c r="P157" s="318"/>
      <c r="Q157" s="318"/>
      <c r="R157" s="318"/>
      <c r="S157" s="318"/>
      <c r="T157" s="319"/>
      <c r="U157" s="225"/>
      <c r="V157" s="225"/>
      <c r="W157" s="225"/>
      <c r="X157" s="225"/>
      <c r="Y157" s="225"/>
      <c r="Z157" s="225"/>
      <c r="AA157" s="225"/>
      <c r="AB157" s="225"/>
      <c r="AC157" s="225"/>
      <c r="AD157" s="225"/>
      <c r="AE157" s="225"/>
      <c r="AT157" s="216" t="s">
        <v>157</v>
      </c>
      <c r="AU157" s="216" t="s">
        <v>80</v>
      </c>
    </row>
    <row r="158" spans="1:65" s="289" customFormat="1" ht="22.9" customHeight="1">
      <c r="B158" s="290"/>
      <c r="D158" s="291" t="s">
        <v>70</v>
      </c>
      <c r="E158" s="300" t="s">
        <v>482</v>
      </c>
      <c r="F158" s="300" t="s">
        <v>483</v>
      </c>
      <c r="J158" s="301">
        <f>BK158</f>
        <v>0</v>
      </c>
      <c r="L158" s="290"/>
      <c r="M158" s="294"/>
      <c r="N158" s="295"/>
      <c r="O158" s="295"/>
      <c r="P158" s="296">
        <f>SUM(P159:P160)</f>
        <v>0</v>
      </c>
      <c r="Q158" s="295"/>
      <c r="R158" s="296">
        <f>SUM(R159:R160)</f>
        <v>0</v>
      </c>
      <c r="S158" s="295"/>
      <c r="T158" s="297">
        <f>SUM(T159:T160)</f>
        <v>0</v>
      </c>
      <c r="AR158" s="291" t="s">
        <v>78</v>
      </c>
      <c r="AT158" s="298" t="s">
        <v>70</v>
      </c>
      <c r="AU158" s="298" t="s">
        <v>78</v>
      </c>
      <c r="AY158" s="291" t="s">
        <v>149</v>
      </c>
      <c r="BK158" s="299">
        <f>SUM(BK159:BK160)</f>
        <v>0</v>
      </c>
    </row>
    <row r="159" spans="1:65" s="229" customFormat="1" ht="72">
      <c r="A159" s="225"/>
      <c r="B159" s="226"/>
      <c r="C159" s="302" t="s">
        <v>341</v>
      </c>
      <c r="D159" s="302" t="s">
        <v>152</v>
      </c>
      <c r="E159" s="303" t="s">
        <v>484</v>
      </c>
      <c r="F159" s="320" t="s">
        <v>1564</v>
      </c>
      <c r="G159" s="305" t="s">
        <v>314</v>
      </c>
      <c r="H159" s="306">
        <v>1</v>
      </c>
      <c r="I159" s="326"/>
      <c r="J159" s="307">
        <f>ROUND(I159*H159,2)</f>
        <v>0</v>
      </c>
      <c r="K159" s="304" t="s">
        <v>253</v>
      </c>
      <c r="L159" s="226"/>
      <c r="M159" s="308" t="s">
        <v>3</v>
      </c>
      <c r="N159" s="309" t="s">
        <v>42</v>
      </c>
      <c r="O159" s="310">
        <v>0</v>
      </c>
      <c r="P159" s="310">
        <f>O159*H159</f>
        <v>0</v>
      </c>
      <c r="Q159" s="310">
        <v>0</v>
      </c>
      <c r="R159" s="310">
        <f>Q159*H159</f>
        <v>0</v>
      </c>
      <c r="S159" s="310">
        <v>0</v>
      </c>
      <c r="T159" s="311">
        <f>S159*H159</f>
        <v>0</v>
      </c>
      <c r="U159" s="225"/>
      <c r="V159" s="225"/>
      <c r="W159" s="225"/>
      <c r="X159" s="225"/>
      <c r="Y159" s="225"/>
      <c r="Z159" s="225"/>
      <c r="AA159" s="225"/>
      <c r="AB159" s="225"/>
      <c r="AC159" s="225"/>
      <c r="AD159" s="225"/>
      <c r="AE159" s="225"/>
      <c r="AR159" s="312" t="s">
        <v>85</v>
      </c>
      <c r="AT159" s="312" t="s">
        <v>152</v>
      </c>
      <c r="AU159" s="312" t="s">
        <v>80</v>
      </c>
      <c r="AY159" s="216" t="s">
        <v>149</v>
      </c>
      <c r="BE159" s="313">
        <f>IF(N159="základní",J159,0)</f>
        <v>0</v>
      </c>
      <c r="BF159" s="313">
        <f>IF(N159="snížená",J159,0)</f>
        <v>0</v>
      </c>
      <c r="BG159" s="313">
        <f>IF(N159="zákl. přenesená",J159,0)</f>
        <v>0</v>
      </c>
      <c r="BH159" s="313">
        <f>IF(N159="sníž. přenesená",J159,0)</f>
        <v>0</v>
      </c>
      <c r="BI159" s="313">
        <f>IF(N159="nulová",J159,0)</f>
        <v>0</v>
      </c>
      <c r="BJ159" s="216" t="s">
        <v>78</v>
      </c>
      <c r="BK159" s="313">
        <f>ROUND(I159*H159,2)</f>
        <v>0</v>
      </c>
      <c r="BL159" s="216" t="s">
        <v>85</v>
      </c>
      <c r="BM159" s="312" t="s">
        <v>344</v>
      </c>
    </row>
    <row r="160" spans="1:65" s="229" customFormat="1" ht="136.5">
      <c r="A160" s="225"/>
      <c r="B160" s="226"/>
      <c r="C160" s="225"/>
      <c r="D160" s="314" t="s">
        <v>157</v>
      </c>
      <c r="E160" s="225"/>
      <c r="F160" s="315" t="s">
        <v>1565</v>
      </c>
      <c r="G160" s="225"/>
      <c r="H160" s="225"/>
      <c r="I160" s="225"/>
      <c r="J160" s="225"/>
      <c r="K160" s="225"/>
      <c r="L160" s="226"/>
      <c r="M160" s="316"/>
      <c r="N160" s="317"/>
      <c r="O160" s="318"/>
      <c r="P160" s="318"/>
      <c r="Q160" s="318"/>
      <c r="R160" s="318"/>
      <c r="S160" s="318"/>
      <c r="T160" s="319"/>
      <c r="U160" s="225"/>
      <c r="V160" s="225"/>
      <c r="W160" s="225"/>
      <c r="X160" s="225"/>
      <c r="Y160" s="225"/>
      <c r="Z160" s="225"/>
      <c r="AA160" s="225"/>
      <c r="AB160" s="225"/>
      <c r="AC160" s="225"/>
      <c r="AD160" s="225"/>
      <c r="AE160" s="225"/>
      <c r="AT160" s="216" t="s">
        <v>157</v>
      </c>
      <c r="AU160" s="216" t="s">
        <v>80</v>
      </c>
    </row>
    <row r="161" spans="1:65" s="289" customFormat="1" ht="22.9" customHeight="1">
      <c r="B161" s="290"/>
      <c r="D161" s="291" t="s">
        <v>70</v>
      </c>
      <c r="E161" s="300" t="s">
        <v>485</v>
      </c>
      <c r="F161" s="300" t="s">
        <v>486</v>
      </c>
      <c r="J161" s="301">
        <f>BK161</f>
        <v>0</v>
      </c>
      <c r="L161" s="290"/>
      <c r="M161" s="294"/>
      <c r="N161" s="295"/>
      <c r="O161" s="295"/>
      <c r="P161" s="296">
        <f>SUM(P162:P163)</f>
        <v>0</v>
      </c>
      <c r="Q161" s="295"/>
      <c r="R161" s="296">
        <f>SUM(R162:R163)</f>
        <v>0</v>
      </c>
      <c r="S161" s="295"/>
      <c r="T161" s="297">
        <f>SUM(T162:T163)</f>
        <v>0</v>
      </c>
      <c r="AR161" s="291" t="s">
        <v>78</v>
      </c>
      <c r="AT161" s="298" t="s">
        <v>70</v>
      </c>
      <c r="AU161" s="298" t="s">
        <v>78</v>
      </c>
      <c r="AY161" s="291" t="s">
        <v>149</v>
      </c>
      <c r="BK161" s="299">
        <f>SUM(BK162:BK163)</f>
        <v>0</v>
      </c>
    </row>
    <row r="162" spans="1:65" s="229" customFormat="1" ht="24.2" customHeight="1">
      <c r="A162" s="225"/>
      <c r="B162" s="226"/>
      <c r="C162" s="302" t="s">
        <v>232</v>
      </c>
      <c r="D162" s="302" t="s">
        <v>152</v>
      </c>
      <c r="E162" s="303" t="s">
        <v>487</v>
      </c>
      <c r="F162" s="304" t="s">
        <v>470</v>
      </c>
      <c r="G162" s="305" t="s">
        <v>314</v>
      </c>
      <c r="H162" s="306">
        <v>1</v>
      </c>
      <c r="I162" s="326"/>
      <c r="J162" s="307">
        <f>ROUND(I162*H162,2)</f>
        <v>0</v>
      </c>
      <c r="K162" s="304" t="s">
        <v>253</v>
      </c>
      <c r="L162" s="226"/>
      <c r="M162" s="308" t="s">
        <v>3</v>
      </c>
      <c r="N162" s="309" t="s">
        <v>42</v>
      </c>
      <c r="O162" s="310">
        <v>0</v>
      </c>
      <c r="P162" s="310">
        <f>O162*H162</f>
        <v>0</v>
      </c>
      <c r="Q162" s="310">
        <v>0</v>
      </c>
      <c r="R162" s="310">
        <f>Q162*H162</f>
        <v>0</v>
      </c>
      <c r="S162" s="310">
        <v>0</v>
      </c>
      <c r="T162" s="311">
        <f>S162*H162</f>
        <v>0</v>
      </c>
      <c r="U162" s="225"/>
      <c r="V162" s="225"/>
      <c r="W162" s="225"/>
      <c r="X162" s="225"/>
      <c r="Y162" s="225"/>
      <c r="Z162" s="225"/>
      <c r="AA162" s="225"/>
      <c r="AB162" s="225"/>
      <c r="AC162" s="225"/>
      <c r="AD162" s="225"/>
      <c r="AE162" s="225"/>
      <c r="AR162" s="312" t="s">
        <v>85</v>
      </c>
      <c r="AT162" s="312" t="s">
        <v>152</v>
      </c>
      <c r="AU162" s="312" t="s">
        <v>80</v>
      </c>
      <c r="AY162" s="216" t="s">
        <v>149</v>
      </c>
      <c r="BE162" s="313">
        <f>IF(N162="základní",J162,0)</f>
        <v>0</v>
      </c>
      <c r="BF162" s="313">
        <f>IF(N162="snížená",J162,0)</f>
        <v>0</v>
      </c>
      <c r="BG162" s="313">
        <f>IF(N162="zákl. přenesená",J162,0)</f>
        <v>0</v>
      </c>
      <c r="BH162" s="313">
        <f>IF(N162="sníž. přenesená",J162,0)</f>
        <v>0</v>
      </c>
      <c r="BI162" s="313">
        <f>IF(N162="nulová",J162,0)</f>
        <v>0</v>
      </c>
      <c r="BJ162" s="216" t="s">
        <v>78</v>
      </c>
      <c r="BK162" s="313">
        <f>ROUND(I162*H162,2)</f>
        <v>0</v>
      </c>
      <c r="BL162" s="216" t="s">
        <v>85</v>
      </c>
      <c r="BM162" s="312" t="s">
        <v>347</v>
      </c>
    </row>
    <row r="163" spans="1:65" s="229" customFormat="1" ht="11.25">
      <c r="A163" s="225"/>
      <c r="B163" s="226"/>
      <c r="C163" s="225"/>
      <c r="D163" s="314" t="s">
        <v>157</v>
      </c>
      <c r="E163" s="225"/>
      <c r="F163" s="315" t="s">
        <v>470</v>
      </c>
      <c r="G163" s="225"/>
      <c r="H163" s="225"/>
      <c r="I163" s="225"/>
      <c r="J163" s="225"/>
      <c r="K163" s="225"/>
      <c r="L163" s="226"/>
      <c r="M163" s="316"/>
      <c r="N163" s="317"/>
      <c r="O163" s="318"/>
      <c r="P163" s="318"/>
      <c r="Q163" s="318"/>
      <c r="R163" s="318"/>
      <c r="S163" s="318"/>
      <c r="T163" s="319"/>
      <c r="U163" s="225"/>
      <c r="V163" s="225"/>
      <c r="W163" s="225"/>
      <c r="X163" s="225"/>
      <c r="Y163" s="225"/>
      <c r="Z163" s="225"/>
      <c r="AA163" s="225"/>
      <c r="AB163" s="225"/>
      <c r="AC163" s="225"/>
      <c r="AD163" s="225"/>
      <c r="AE163" s="225"/>
      <c r="AT163" s="216" t="s">
        <v>157</v>
      </c>
      <c r="AU163" s="216" t="s">
        <v>80</v>
      </c>
    </row>
    <row r="164" spans="1:65" s="289" customFormat="1" ht="22.9" customHeight="1">
      <c r="B164" s="290"/>
      <c r="D164" s="291" t="s">
        <v>70</v>
      </c>
      <c r="E164" s="300" t="s">
        <v>488</v>
      </c>
      <c r="F164" s="300" t="s">
        <v>489</v>
      </c>
      <c r="J164" s="301">
        <f>BK164</f>
        <v>0</v>
      </c>
      <c r="L164" s="290"/>
      <c r="M164" s="294"/>
      <c r="N164" s="295"/>
      <c r="O164" s="295"/>
      <c r="P164" s="296">
        <f>SUM(P165:P166)</f>
        <v>0</v>
      </c>
      <c r="Q164" s="295"/>
      <c r="R164" s="296">
        <f>SUM(R165:R166)</f>
        <v>0</v>
      </c>
      <c r="S164" s="295"/>
      <c r="T164" s="297">
        <f>SUM(T165:T166)</f>
        <v>0</v>
      </c>
      <c r="AR164" s="291" t="s">
        <v>78</v>
      </c>
      <c r="AT164" s="298" t="s">
        <v>70</v>
      </c>
      <c r="AU164" s="298" t="s">
        <v>78</v>
      </c>
      <c r="AY164" s="291" t="s">
        <v>149</v>
      </c>
      <c r="BK164" s="299">
        <f>SUM(BK165:BK166)</f>
        <v>0</v>
      </c>
    </row>
    <row r="165" spans="1:65" s="229" customFormat="1" ht="21.75" customHeight="1">
      <c r="A165" s="225"/>
      <c r="B165" s="226"/>
      <c r="C165" s="302" t="s">
        <v>348</v>
      </c>
      <c r="D165" s="302" t="s">
        <v>152</v>
      </c>
      <c r="E165" s="303" t="s">
        <v>490</v>
      </c>
      <c r="F165" s="304" t="s">
        <v>476</v>
      </c>
      <c r="G165" s="305" t="s">
        <v>314</v>
      </c>
      <c r="H165" s="306">
        <v>2</v>
      </c>
      <c r="I165" s="326"/>
      <c r="J165" s="307">
        <f>ROUND(I165*H165,2)</f>
        <v>0</v>
      </c>
      <c r="K165" s="304" t="s">
        <v>253</v>
      </c>
      <c r="L165" s="226"/>
      <c r="M165" s="308" t="s">
        <v>3</v>
      </c>
      <c r="N165" s="309" t="s">
        <v>42</v>
      </c>
      <c r="O165" s="310">
        <v>0</v>
      </c>
      <c r="P165" s="310">
        <f>O165*H165</f>
        <v>0</v>
      </c>
      <c r="Q165" s="310">
        <v>0</v>
      </c>
      <c r="R165" s="310">
        <f>Q165*H165</f>
        <v>0</v>
      </c>
      <c r="S165" s="310">
        <v>0</v>
      </c>
      <c r="T165" s="311">
        <f>S165*H165</f>
        <v>0</v>
      </c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R165" s="312" t="s">
        <v>85</v>
      </c>
      <c r="AT165" s="312" t="s">
        <v>152</v>
      </c>
      <c r="AU165" s="312" t="s">
        <v>80</v>
      </c>
      <c r="AY165" s="216" t="s">
        <v>149</v>
      </c>
      <c r="BE165" s="313">
        <f>IF(N165="základní",J165,0)</f>
        <v>0</v>
      </c>
      <c r="BF165" s="313">
        <f>IF(N165="snížená",J165,0)</f>
        <v>0</v>
      </c>
      <c r="BG165" s="313">
        <f>IF(N165="zákl. přenesená",J165,0)</f>
        <v>0</v>
      </c>
      <c r="BH165" s="313">
        <f>IF(N165="sníž. přenesená",J165,0)</f>
        <v>0</v>
      </c>
      <c r="BI165" s="313">
        <f>IF(N165="nulová",J165,0)</f>
        <v>0</v>
      </c>
      <c r="BJ165" s="216" t="s">
        <v>78</v>
      </c>
      <c r="BK165" s="313">
        <f>ROUND(I165*H165,2)</f>
        <v>0</v>
      </c>
      <c r="BL165" s="216" t="s">
        <v>85</v>
      </c>
      <c r="BM165" s="312" t="s">
        <v>351</v>
      </c>
    </row>
    <row r="166" spans="1:65" s="229" customFormat="1" ht="11.25">
      <c r="A166" s="225"/>
      <c r="B166" s="226"/>
      <c r="C166" s="225"/>
      <c r="D166" s="314" t="s">
        <v>157</v>
      </c>
      <c r="E166" s="225"/>
      <c r="F166" s="315" t="s">
        <v>476</v>
      </c>
      <c r="G166" s="225"/>
      <c r="H166" s="225"/>
      <c r="I166" s="225"/>
      <c r="J166" s="225"/>
      <c r="K166" s="225"/>
      <c r="L166" s="226"/>
      <c r="M166" s="316"/>
      <c r="N166" s="317"/>
      <c r="O166" s="318"/>
      <c r="P166" s="318"/>
      <c r="Q166" s="318"/>
      <c r="R166" s="318"/>
      <c r="S166" s="318"/>
      <c r="T166" s="319"/>
      <c r="U166" s="225"/>
      <c r="V166" s="225"/>
      <c r="W166" s="225"/>
      <c r="X166" s="225"/>
      <c r="Y166" s="225"/>
      <c r="Z166" s="225"/>
      <c r="AA166" s="225"/>
      <c r="AB166" s="225"/>
      <c r="AC166" s="225"/>
      <c r="AD166" s="225"/>
      <c r="AE166" s="225"/>
      <c r="AT166" s="216" t="s">
        <v>157</v>
      </c>
      <c r="AU166" s="216" t="s">
        <v>80</v>
      </c>
    </row>
    <row r="167" spans="1:65" s="289" customFormat="1" ht="22.9" customHeight="1">
      <c r="B167" s="290"/>
      <c r="D167" s="291" t="s">
        <v>70</v>
      </c>
      <c r="E167" s="300" t="s">
        <v>491</v>
      </c>
      <c r="F167" s="300" t="s">
        <v>492</v>
      </c>
      <c r="J167" s="301">
        <f>BK167</f>
        <v>0</v>
      </c>
      <c r="L167" s="290"/>
      <c r="M167" s="294"/>
      <c r="N167" s="295"/>
      <c r="O167" s="295"/>
      <c r="P167" s="296">
        <f>SUM(P168:P170)</f>
        <v>0</v>
      </c>
      <c r="Q167" s="295"/>
      <c r="R167" s="296">
        <f>SUM(R168:R170)</f>
        <v>0</v>
      </c>
      <c r="S167" s="295"/>
      <c r="T167" s="297">
        <f>SUM(T168:T170)</f>
        <v>0</v>
      </c>
      <c r="AR167" s="291" t="s">
        <v>78</v>
      </c>
      <c r="AT167" s="298" t="s">
        <v>70</v>
      </c>
      <c r="AU167" s="298" t="s">
        <v>78</v>
      </c>
      <c r="AY167" s="291" t="s">
        <v>149</v>
      </c>
      <c r="BK167" s="299">
        <f>SUM(BK168:BK170)</f>
        <v>0</v>
      </c>
    </row>
    <row r="168" spans="1:65" s="229" customFormat="1" ht="24">
      <c r="A168" s="225"/>
      <c r="B168" s="226"/>
      <c r="C168" s="302" t="s">
        <v>238</v>
      </c>
      <c r="D168" s="302" t="s">
        <v>152</v>
      </c>
      <c r="E168" s="303" t="s">
        <v>493</v>
      </c>
      <c r="F168" s="304" t="s">
        <v>1567</v>
      </c>
      <c r="G168" s="305" t="s">
        <v>314</v>
      </c>
      <c r="H168" s="306">
        <v>2</v>
      </c>
      <c r="I168" s="326"/>
      <c r="J168" s="307">
        <f>ROUND(I168*H168,2)</f>
        <v>0</v>
      </c>
      <c r="K168" s="304" t="s">
        <v>253</v>
      </c>
      <c r="L168" s="226"/>
      <c r="M168" s="308" t="s">
        <v>3</v>
      </c>
      <c r="N168" s="309" t="s">
        <v>42</v>
      </c>
      <c r="O168" s="310">
        <v>0</v>
      </c>
      <c r="P168" s="310">
        <f>O168*H168</f>
        <v>0</v>
      </c>
      <c r="Q168" s="310">
        <v>0</v>
      </c>
      <c r="R168" s="310">
        <f>Q168*H168</f>
        <v>0</v>
      </c>
      <c r="S168" s="310">
        <v>0</v>
      </c>
      <c r="T168" s="311">
        <f>S168*H168</f>
        <v>0</v>
      </c>
      <c r="U168" s="225"/>
      <c r="V168" s="225"/>
      <c r="W168" s="225"/>
      <c r="X168" s="225"/>
      <c r="Y168" s="225"/>
      <c r="Z168" s="225"/>
      <c r="AA168" s="225"/>
      <c r="AB168" s="225"/>
      <c r="AC168" s="225"/>
      <c r="AD168" s="225"/>
      <c r="AE168" s="225"/>
      <c r="AR168" s="312" t="s">
        <v>85</v>
      </c>
      <c r="AT168" s="312" t="s">
        <v>152</v>
      </c>
      <c r="AU168" s="312" t="s">
        <v>80</v>
      </c>
      <c r="AY168" s="216" t="s">
        <v>149</v>
      </c>
      <c r="BE168" s="313">
        <f>IF(N168="základní",J168,0)</f>
        <v>0</v>
      </c>
      <c r="BF168" s="313">
        <f>IF(N168="snížená",J168,0)</f>
        <v>0</v>
      </c>
      <c r="BG168" s="313">
        <f>IF(N168="zákl. přenesená",J168,0)</f>
        <v>0</v>
      </c>
      <c r="BH168" s="313">
        <f>IF(N168="sníž. přenesená",J168,0)</f>
        <v>0</v>
      </c>
      <c r="BI168" s="313">
        <f>IF(N168="nulová",J168,0)</f>
        <v>0</v>
      </c>
      <c r="BJ168" s="216" t="s">
        <v>78</v>
      </c>
      <c r="BK168" s="313">
        <f>ROUND(I168*H168,2)</f>
        <v>0</v>
      </c>
      <c r="BL168" s="216" t="s">
        <v>85</v>
      </c>
      <c r="BM168" s="312" t="s">
        <v>495</v>
      </c>
    </row>
    <row r="169" spans="1:65" s="229" customFormat="1" ht="11.25">
      <c r="A169" s="225"/>
      <c r="B169" s="226"/>
      <c r="C169" s="225"/>
      <c r="D169" s="314" t="s">
        <v>157</v>
      </c>
      <c r="E169" s="225"/>
      <c r="F169" s="315" t="s">
        <v>494</v>
      </c>
      <c r="G169" s="225"/>
      <c r="H169" s="225"/>
      <c r="I169" s="225"/>
      <c r="J169" s="225"/>
      <c r="K169" s="225"/>
      <c r="L169" s="226"/>
      <c r="M169" s="316"/>
      <c r="N169" s="317"/>
      <c r="O169" s="318"/>
      <c r="P169" s="318"/>
      <c r="Q169" s="318"/>
      <c r="R169" s="318"/>
      <c r="S169" s="318"/>
      <c r="T169" s="319"/>
      <c r="U169" s="225"/>
      <c r="V169" s="225"/>
      <c r="W169" s="225"/>
      <c r="X169" s="225"/>
      <c r="Y169" s="225"/>
      <c r="Z169" s="225"/>
      <c r="AA169" s="225"/>
      <c r="AB169" s="225"/>
      <c r="AC169" s="225"/>
      <c r="AD169" s="225"/>
      <c r="AE169" s="225"/>
      <c r="AT169" s="216" t="s">
        <v>157</v>
      </c>
      <c r="AU169" s="216" t="s">
        <v>80</v>
      </c>
    </row>
    <row r="170" spans="1:65" s="229" customFormat="1" ht="312">
      <c r="A170" s="225"/>
      <c r="B170" s="226"/>
      <c r="C170" s="225"/>
      <c r="D170" s="314" t="s">
        <v>239</v>
      </c>
      <c r="E170" s="225"/>
      <c r="F170" s="321" t="s">
        <v>1566</v>
      </c>
      <c r="G170" s="225"/>
      <c r="H170" s="225"/>
      <c r="I170" s="225"/>
      <c r="J170" s="225"/>
      <c r="K170" s="225"/>
      <c r="L170" s="226"/>
      <c r="M170" s="316"/>
      <c r="N170" s="317"/>
      <c r="O170" s="318"/>
      <c r="P170" s="318"/>
      <c r="Q170" s="318"/>
      <c r="R170" s="318"/>
      <c r="S170" s="318"/>
      <c r="T170" s="319"/>
      <c r="U170" s="225"/>
      <c r="V170" s="225"/>
      <c r="W170" s="315"/>
      <c r="X170" s="225"/>
      <c r="Y170" s="225"/>
      <c r="Z170" s="225"/>
      <c r="AA170" s="225"/>
      <c r="AB170" s="225"/>
      <c r="AC170" s="225"/>
      <c r="AD170" s="225"/>
      <c r="AE170" s="225"/>
      <c r="AT170" s="216" t="s">
        <v>239</v>
      </c>
      <c r="AU170" s="216" t="s">
        <v>80</v>
      </c>
    </row>
    <row r="171" spans="1:65" s="289" customFormat="1" ht="22.9" customHeight="1">
      <c r="B171" s="290"/>
      <c r="D171" s="291" t="s">
        <v>70</v>
      </c>
      <c r="E171" s="300" t="s">
        <v>496</v>
      </c>
      <c r="F171" s="300" t="s">
        <v>497</v>
      </c>
      <c r="J171" s="301">
        <f>BK171</f>
        <v>0</v>
      </c>
      <c r="L171" s="290"/>
      <c r="M171" s="294"/>
      <c r="N171" s="295"/>
      <c r="O171" s="295"/>
      <c r="P171" s="296">
        <f>SUM(P172:P245)</f>
        <v>0</v>
      </c>
      <c r="Q171" s="295"/>
      <c r="R171" s="296">
        <f>SUM(R172:R245)</f>
        <v>0</v>
      </c>
      <c r="S171" s="295"/>
      <c r="T171" s="297">
        <f>SUM(T172:T245)</f>
        <v>0</v>
      </c>
      <c r="AR171" s="291" t="s">
        <v>78</v>
      </c>
      <c r="AT171" s="298" t="s">
        <v>70</v>
      </c>
      <c r="AU171" s="298" t="s">
        <v>78</v>
      </c>
      <c r="AY171" s="291" t="s">
        <v>149</v>
      </c>
      <c r="BK171" s="299">
        <f>SUM(BK172:BK245)</f>
        <v>0</v>
      </c>
    </row>
    <row r="172" spans="1:65" s="229" customFormat="1" ht="16.5" customHeight="1">
      <c r="A172" s="225"/>
      <c r="B172" s="226"/>
      <c r="C172" s="302" t="s">
        <v>355</v>
      </c>
      <c r="D172" s="302" t="s">
        <v>152</v>
      </c>
      <c r="E172" s="303" t="s">
        <v>498</v>
      </c>
      <c r="F172" s="304" t="s">
        <v>499</v>
      </c>
      <c r="G172" s="305" t="s">
        <v>263</v>
      </c>
      <c r="H172" s="306">
        <v>9200</v>
      </c>
      <c r="I172" s="326"/>
      <c r="J172" s="307">
        <f>ROUND(I172*H172,2)</f>
        <v>0</v>
      </c>
      <c r="K172" s="304" t="s">
        <v>253</v>
      </c>
      <c r="L172" s="226"/>
      <c r="M172" s="308" t="s">
        <v>3</v>
      </c>
      <c r="N172" s="309" t="s">
        <v>42</v>
      </c>
      <c r="O172" s="310">
        <v>0</v>
      </c>
      <c r="P172" s="310">
        <f>O172*H172</f>
        <v>0</v>
      </c>
      <c r="Q172" s="310">
        <v>0</v>
      </c>
      <c r="R172" s="310">
        <f>Q172*H172</f>
        <v>0</v>
      </c>
      <c r="S172" s="310">
        <v>0</v>
      </c>
      <c r="T172" s="311">
        <f>S172*H172</f>
        <v>0</v>
      </c>
      <c r="U172" s="225"/>
      <c r="V172" s="225"/>
      <c r="W172" s="225"/>
      <c r="X172" s="225"/>
      <c r="Y172" s="225"/>
      <c r="Z172" s="225"/>
      <c r="AA172" s="225"/>
      <c r="AB172" s="225"/>
      <c r="AC172" s="225"/>
      <c r="AD172" s="225"/>
      <c r="AE172" s="225"/>
      <c r="AR172" s="312" t="s">
        <v>85</v>
      </c>
      <c r="AT172" s="312" t="s">
        <v>152</v>
      </c>
      <c r="AU172" s="312" t="s">
        <v>80</v>
      </c>
      <c r="AY172" s="216" t="s">
        <v>149</v>
      </c>
      <c r="BE172" s="313">
        <f>IF(N172="základní",J172,0)</f>
        <v>0</v>
      </c>
      <c r="BF172" s="313">
        <f>IF(N172="snížená",J172,0)</f>
        <v>0</v>
      </c>
      <c r="BG172" s="313">
        <f>IF(N172="zákl. přenesená",J172,0)</f>
        <v>0</v>
      </c>
      <c r="BH172" s="313">
        <f>IF(N172="sníž. přenesená",J172,0)</f>
        <v>0</v>
      </c>
      <c r="BI172" s="313">
        <f>IF(N172="nulová",J172,0)</f>
        <v>0</v>
      </c>
      <c r="BJ172" s="216" t="s">
        <v>78</v>
      </c>
      <c r="BK172" s="313">
        <f>ROUND(I172*H172,2)</f>
        <v>0</v>
      </c>
      <c r="BL172" s="216" t="s">
        <v>85</v>
      </c>
      <c r="BM172" s="312" t="s">
        <v>500</v>
      </c>
    </row>
    <row r="173" spans="1:65" s="229" customFormat="1" ht="11.25">
      <c r="A173" s="225"/>
      <c r="B173" s="226"/>
      <c r="C173" s="225"/>
      <c r="D173" s="314" t="s">
        <v>157</v>
      </c>
      <c r="E173" s="225"/>
      <c r="F173" s="315" t="s">
        <v>499</v>
      </c>
      <c r="G173" s="225"/>
      <c r="H173" s="225"/>
      <c r="I173" s="225"/>
      <c r="J173" s="225"/>
      <c r="K173" s="225"/>
      <c r="L173" s="226"/>
      <c r="M173" s="316"/>
      <c r="N173" s="317"/>
      <c r="O173" s="318"/>
      <c r="P173" s="318"/>
      <c r="Q173" s="318"/>
      <c r="R173" s="318"/>
      <c r="S173" s="318"/>
      <c r="T173" s="319"/>
      <c r="U173" s="225"/>
      <c r="V173" s="225"/>
      <c r="W173" s="225"/>
      <c r="X173" s="225"/>
      <c r="Y173" s="225"/>
      <c r="Z173" s="225"/>
      <c r="AA173" s="225"/>
      <c r="AB173" s="225"/>
      <c r="AC173" s="225"/>
      <c r="AD173" s="225"/>
      <c r="AE173" s="225"/>
      <c r="AT173" s="216" t="s">
        <v>157</v>
      </c>
      <c r="AU173" s="216" t="s">
        <v>80</v>
      </c>
    </row>
    <row r="174" spans="1:65" s="229" customFormat="1" ht="21.75" customHeight="1">
      <c r="A174" s="225"/>
      <c r="B174" s="226"/>
      <c r="C174" s="302" t="s">
        <v>299</v>
      </c>
      <c r="D174" s="302" t="s">
        <v>152</v>
      </c>
      <c r="E174" s="303" t="s">
        <v>501</v>
      </c>
      <c r="F174" s="304" t="s">
        <v>502</v>
      </c>
      <c r="G174" s="305" t="s">
        <v>263</v>
      </c>
      <c r="H174" s="306">
        <v>60</v>
      </c>
      <c r="I174" s="326"/>
      <c r="J174" s="307">
        <f>ROUND(I174*H174,2)</f>
        <v>0</v>
      </c>
      <c r="K174" s="304" t="s">
        <v>253</v>
      </c>
      <c r="L174" s="226"/>
      <c r="M174" s="308" t="s">
        <v>3</v>
      </c>
      <c r="N174" s="309" t="s">
        <v>42</v>
      </c>
      <c r="O174" s="310">
        <v>0</v>
      </c>
      <c r="P174" s="310">
        <f>O174*H174</f>
        <v>0</v>
      </c>
      <c r="Q174" s="310">
        <v>0</v>
      </c>
      <c r="R174" s="310">
        <f>Q174*H174</f>
        <v>0</v>
      </c>
      <c r="S174" s="310">
        <v>0</v>
      </c>
      <c r="T174" s="311">
        <f>S174*H174</f>
        <v>0</v>
      </c>
      <c r="U174" s="225"/>
      <c r="V174" s="225"/>
      <c r="W174" s="225"/>
      <c r="X174" s="225"/>
      <c r="Y174" s="225"/>
      <c r="Z174" s="225"/>
      <c r="AA174" s="225"/>
      <c r="AB174" s="225"/>
      <c r="AC174" s="225"/>
      <c r="AD174" s="225"/>
      <c r="AE174" s="225"/>
      <c r="AR174" s="312" t="s">
        <v>85</v>
      </c>
      <c r="AT174" s="312" t="s">
        <v>152</v>
      </c>
      <c r="AU174" s="312" t="s">
        <v>80</v>
      </c>
      <c r="AY174" s="216" t="s">
        <v>149</v>
      </c>
      <c r="BE174" s="313">
        <f>IF(N174="základní",J174,0)</f>
        <v>0</v>
      </c>
      <c r="BF174" s="313">
        <f>IF(N174="snížená",J174,0)</f>
        <v>0</v>
      </c>
      <c r="BG174" s="313">
        <f>IF(N174="zákl. přenesená",J174,0)</f>
        <v>0</v>
      </c>
      <c r="BH174" s="313">
        <f>IF(N174="sníž. přenesená",J174,0)</f>
        <v>0</v>
      </c>
      <c r="BI174" s="313">
        <f>IF(N174="nulová",J174,0)</f>
        <v>0</v>
      </c>
      <c r="BJ174" s="216" t="s">
        <v>78</v>
      </c>
      <c r="BK174" s="313">
        <f>ROUND(I174*H174,2)</f>
        <v>0</v>
      </c>
      <c r="BL174" s="216" t="s">
        <v>85</v>
      </c>
      <c r="BM174" s="312" t="s">
        <v>503</v>
      </c>
    </row>
    <row r="175" spans="1:65" s="229" customFormat="1" ht="11.25">
      <c r="A175" s="225"/>
      <c r="B175" s="226"/>
      <c r="C175" s="225"/>
      <c r="D175" s="314" t="s">
        <v>157</v>
      </c>
      <c r="E175" s="225"/>
      <c r="F175" s="315" t="s">
        <v>502</v>
      </c>
      <c r="G175" s="225"/>
      <c r="H175" s="225"/>
      <c r="I175" s="225"/>
      <c r="J175" s="225"/>
      <c r="K175" s="225"/>
      <c r="L175" s="226"/>
      <c r="M175" s="316"/>
      <c r="N175" s="317"/>
      <c r="O175" s="318"/>
      <c r="P175" s="318"/>
      <c r="Q175" s="318"/>
      <c r="R175" s="318"/>
      <c r="S175" s="318"/>
      <c r="T175" s="319"/>
      <c r="U175" s="225"/>
      <c r="V175" s="225"/>
      <c r="W175" s="225"/>
      <c r="X175" s="225"/>
      <c r="Y175" s="225"/>
      <c r="Z175" s="225"/>
      <c r="AA175" s="225"/>
      <c r="AB175" s="225"/>
      <c r="AC175" s="225"/>
      <c r="AD175" s="225"/>
      <c r="AE175" s="225"/>
      <c r="AT175" s="216" t="s">
        <v>157</v>
      </c>
      <c r="AU175" s="216" t="s">
        <v>80</v>
      </c>
    </row>
    <row r="176" spans="1:65" s="229" customFormat="1" ht="21.75" customHeight="1">
      <c r="A176" s="225"/>
      <c r="B176" s="226"/>
      <c r="C176" s="302" t="s">
        <v>504</v>
      </c>
      <c r="D176" s="302" t="s">
        <v>152</v>
      </c>
      <c r="E176" s="303" t="s">
        <v>505</v>
      </c>
      <c r="F176" s="304" t="s">
        <v>506</v>
      </c>
      <c r="G176" s="305" t="s">
        <v>263</v>
      </c>
      <c r="H176" s="306">
        <v>240</v>
      </c>
      <c r="I176" s="326"/>
      <c r="J176" s="307">
        <f>ROUND(I176*H176,2)</f>
        <v>0</v>
      </c>
      <c r="K176" s="304" t="s">
        <v>253</v>
      </c>
      <c r="L176" s="226"/>
      <c r="M176" s="308" t="s">
        <v>3</v>
      </c>
      <c r="N176" s="309" t="s">
        <v>42</v>
      </c>
      <c r="O176" s="310">
        <v>0</v>
      </c>
      <c r="P176" s="310">
        <f>O176*H176</f>
        <v>0</v>
      </c>
      <c r="Q176" s="310">
        <v>0</v>
      </c>
      <c r="R176" s="310">
        <f>Q176*H176</f>
        <v>0</v>
      </c>
      <c r="S176" s="310">
        <v>0</v>
      </c>
      <c r="T176" s="311">
        <f>S176*H176</f>
        <v>0</v>
      </c>
      <c r="U176" s="225"/>
      <c r="V176" s="225"/>
      <c r="W176" s="225"/>
      <c r="X176" s="225"/>
      <c r="Y176" s="225"/>
      <c r="Z176" s="225"/>
      <c r="AA176" s="225"/>
      <c r="AB176" s="225"/>
      <c r="AC176" s="225"/>
      <c r="AD176" s="225"/>
      <c r="AE176" s="225"/>
      <c r="AR176" s="312" t="s">
        <v>85</v>
      </c>
      <c r="AT176" s="312" t="s">
        <v>152</v>
      </c>
      <c r="AU176" s="312" t="s">
        <v>80</v>
      </c>
      <c r="AY176" s="216" t="s">
        <v>149</v>
      </c>
      <c r="BE176" s="313">
        <f>IF(N176="základní",J176,0)</f>
        <v>0</v>
      </c>
      <c r="BF176" s="313">
        <f>IF(N176="snížená",J176,0)</f>
        <v>0</v>
      </c>
      <c r="BG176" s="313">
        <f>IF(N176="zákl. přenesená",J176,0)</f>
        <v>0</v>
      </c>
      <c r="BH176" s="313">
        <f>IF(N176="sníž. přenesená",J176,0)</f>
        <v>0</v>
      </c>
      <c r="BI176" s="313">
        <f>IF(N176="nulová",J176,0)</f>
        <v>0</v>
      </c>
      <c r="BJ176" s="216" t="s">
        <v>78</v>
      </c>
      <c r="BK176" s="313">
        <f>ROUND(I176*H176,2)</f>
        <v>0</v>
      </c>
      <c r="BL176" s="216" t="s">
        <v>85</v>
      </c>
      <c r="BM176" s="312" t="s">
        <v>507</v>
      </c>
    </row>
    <row r="177" spans="1:65" s="229" customFormat="1" ht="11.25">
      <c r="A177" s="225"/>
      <c r="B177" s="226"/>
      <c r="C177" s="225"/>
      <c r="D177" s="314" t="s">
        <v>157</v>
      </c>
      <c r="E177" s="225"/>
      <c r="F177" s="315" t="s">
        <v>506</v>
      </c>
      <c r="G177" s="225"/>
      <c r="H177" s="225"/>
      <c r="I177" s="225"/>
      <c r="J177" s="225"/>
      <c r="K177" s="225"/>
      <c r="L177" s="226"/>
      <c r="M177" s="316"/>
      <c r="N177" s="317"/>
      <c r="O177" s="318"/>
      <c r="P177" s="318"/>
      <c r="Q177" s="318"/>
      <c r="R177" s="318"/>
      <c r="S177" s="318"/>
      <c r="T177" s="319"/>
      <c r="U177" s="225"/>
      <c r="V177" s="225"/>
      <c r="W177" s="225"/>
      <c r="X177" s="225"/>
      <c r="Y177" s="225"/>
      <c r="Z177" s="225"/>
      <c r="AA177" s="225"/>
      <c r="AB177" s="225"/>
      <c r="AC177" s="225"/>
      <c r="AD177" s="225"/>
      <c r="AE177" s="225"/>
      <c r="AT177" s="216" t="s">
        <v>157</v>
      </c>
      <c r="AU177" s="216" t="s">
        <v>80</v>
      </c>
    </row>
    <row r="178" spans="1:65" s="229" customFormat="1" ht="16.5" customHeight="1">
      <c r="A178" s="225"/>
      <c r="B178" s="226"/>
      <c r="C178" s="302" t="s">
        <v>186</v>
      </c>
      <c r="D178" s="302" t="s">
        <v>152</v>
      </c>
      <c r="E178" s="303" t="s">
        <v>508</v>
      </c>
      <c r="F178" s="304" t="s">
        <v>509</v>
      </c>
      <c r="G178" s="305" t="s">
        <v>263</v>
      </c>
      <c r="H178" s="306">
        <v>240</v>
      </c>
      <c r="I178" s="326"/>
      <c r="J178" s="307">
        <f>ROUND(I178*H178,2)</f>
        <v>0</v>
      </c>
      <c r="K178" s="304" t="s">
        <v>253</v>
      </c>
      <c r="L178" s="226"/>
      <c r="M178" s="308" t="s">
        <v>3</v>
      </c>
      <c r="N178" s="309" t="s">
        <v>42</v>
      </c>
      <c r="O178" s="310">
        <v>0</v>
      </c>
      <c r="P178" s="310">
        <f>O178*H178</f>
        <v>0</v>
      </c>
      <c r="Q178" s="310">
        <v>0</v>
      </c>
      <c r="R178" s="310">
        <f>Q178*H178</f>
        <v>0</v>
      </c>
      <c r="S178" s="310">
        <v>0</v>
      </c>
      <c r="T178" s="311">
        <f>S178*H178</f>
        <v>0</v>
      </c>
      <c r="U178" s="225"/>
      <c r="V178" s="225"/>
      <c r="W178" s="225"/>
      <c r="X178" s="225"/>
      <c r="Y178" s="225"/>
      <c r="Z178" s="225"/>
      <c r="AA178" s="225"/>
      <c r="AB178" s="225"/>
      <c r="AC178" s="225"/>
      <c r="AD178" s="225"/>
      <c r="AE178" s="225"/>
      <c r="AR178" s="312" t="s">
        <v>85</v>
      </c>
      <c r="AT178" s="312" t="s">
        <v>152</v>
      </c>
      <c r="AU178" s="312" t="s">
        <v>80</v>
      </c>
      <c r="AY178" s="216" t="s">
        <v>149</v>
      </c>
      <c r="BE178" s="313">
        <f>IF(N178="základní",J178,0)</f>
        <v>0</v>
      </c>
      <c r="BF178" s="313">
        <f>IF(N178="snížená",J178,0)</f>
        <v>0</v>
      </c>
      <c r="BG178" s="313">
        <f>IF(N178="zákl. přenesená",J178,0)</f>
        <v>0</v>
      </c>
      <c r="BH178" s="313">
        <f>IF(N178="sníž. přenesená",J178,0)</f>
        <v>0</v>
      </c>
      <c r="BI178" s="313">
        <f>IF(N178="nulová",J178,0)</f>
        <v>0</v>
      </c>
      <c r="BJ178" s="216" t="s">
        <v>78</v>
      </c>
      <c r="BK178" s="313">
        <f>ROUND(I178*H178,2)</f>
        <v>0</v>
      </c>
      <c r="BL178" s="216" t="s">
        <v>85</v>
      </c>
      <c r="BM178" s="312" t="s">
        <v>510</v>
      </c>
    </row>
    <row r="179" spans="1:65" s="229" customFormat="1" ht="11.25">
      <c r="A179" s="225"/>
      <c r="B179" s="226"/>
      <c r="C179" s="225"/>
      <c r="D179" s="314" t="s">
        <v>157</v>
      </c>
      <c r="E179" s="225"/>
      <c r="F179" s="315" t="s">
        <v>509</v>
      </c>
      <c r="G179" s="225"/>
      <c r="H179" s="225"/>
      <c r="I179" s="225"/>
      <c r="J179" s="225"/>
      <c r="K179" s="225"/>
      <c r="L179" s="226"/>
      <c r="M179" s="316"/>
      <c r="N179" s="317"/>
      <c r="O179" s="318"/>
      <c r="P179" s="318"/>
      <c r="Q179" s="318"/>
      <c r="R179" s="318"/>
      <c r="S179" s="318"/>
      <c r="T179" s="319"/>
      <c r="U179" s="225"/>
      <c r="V179" s="225"/>
      <c r="W179" s="225"/>
      <c r="X179" s="225"/>
      <c r="Y179" s="225"/>
      <c r="Z179" s="225"/>
      <c r="AA179" s="225"/>
      <c r="AB179" s="225"/>
      <c r="AC179" s="225"/>
      <c r="AD179" s="225"/>
      <c r="AE179" s="225"/>
      <c r="AT179" s="216" t="s">
        <v>157</v>
      </c>
      <c r="AU179" s="216" t="s">
        <v>80</v>
      </c>
    </row>
    <row r="180" spans="1:65" s="229" customFormat="1" ht="16.5" customHeight="1">
      <c r="A180" s="225"/>
      <c r="B180" s="226"/>
      <c r="C180" s="302" t="s">
        <v>511</v>
      </c>
      <c r="D180" s="302" t="s">
        <v>152</v>
      </c>
      <c r="E180" s="303" t="s">
        <v>512</v>
      </c>
      <c r="F180" s="304" t="s">
        <v>513</v>
      </c>
      <c r="G180" s="305" t="s">
        <v>314</v>
      </c>
      <c r="H180" s="306">
        <v>5</v>
      </c>
      <c r="I180" s="326"/>
      <c r="J180" s="307">
        <f>ROUND(I180*H180,2)</f>
        <v>0</v>
      </c>
      <c r="K180" s="304" t="s">
        <v>253</v>
      </c>
      <c r="L180" s="226"/>
      <c r="M180" s="308" t="s">
        <v>3</v>
      </c>
      <c r="N180" s="309" t="s">
        <v>42</v>
      </c>
      <c r="O180" s="310">
        <v>0</v>
      </c>
      <c r="P180" s="310">
        <f>O180*H180</f>
        <v>0</v>
      </c>
      <c r="Q180" s="310">
        <v>0</v>
      </c>
      <c r="R180" s="310">
        <f>Q180*H180</f>
        <v>0</v>
      </c>
      <c r="S180" s="310">
        <v>0</v>
      </c>
      <c r="T180" s="311">
        <f>S180*H180</f>
        <v>0</v>
      </c>
      <c r="U180" s="225"/>
      <c r="V180" s="225"/>
      <c r="W180" s="225"/>
      <c r="X180" s="225"/>
      <c r="Y180" s="225"/>
      <c r="Z180" s="225"/>
      <c r="AA180" s="225"/>
      <c r="AB180" s="225"/>
      <c r="AC180" s="225"/>
      <c r="AD180" s="225"/>
      <c r="AE180" s="225"/>
      <c r="AR180" s="312" t="s">
        <v>85</v>
      </c>
      <c r="AT180" s="312" t="s">
        <v>152</v>
      </c>
      <c r="AU180" s="312" t="s">
        <v>80</v>
      </c>
      <c r="AY180" s="216" t="s">
        <v>149</v>
      </c>
      <c r="BE180" s="313">
        <f>IF(N180="základní",J180,0)</f>
        <v>0</v>
      </c>
      <c r="BF180" s="313">
        <f>IF(N180="snížená",J180,0)</f>
        <v>0</v>
      </c>
      <c r="BG180" s="313">
        <f>IF(N180="zákl. přenesená",J180,0)</f>
        <v>0</v>
      </c>
      <c r="BH180" s="313">
        <f>IF(N180="sníž. přenesená",J180,0)</f>
        <v>0</v>
      </c>
      <c r="BI180" s="313">
        <f>IF(N180="nulová",J180,0)</f>
        <v>0</v>
      </c>
      <c r="BJ180" s="216" t="s">
        <v>78</v>
      </c>
      <c r="BK180" s="313">
        <f>ROUND(I180*H180,2)</f>
        <v>0</v>
      </c>
      <c r="BL180" s="216" t="s">
        <v>85</v>
      </c>
      <c r="BM180" s="312" t="s">
        <v>514</v>
      </c>
    </row>
    <row r="181" spans="1:65" s="229" customFormat="1" ht="11.25">
      <c r="A181" s="225"/>
      <c r="B181" s="226"/>
      <c r="C181" s="225"/>
      <c r="D181" s="314" t="s">
        <v>157</v>
      </c>
      <c r="E181" s="225"/>
      <c r="F181" s="315" t="s">
        <v>513</v>
      </c>
      <c r="G181" s="225"/>
      <c r="H181" s="225"/>
      <c r="I181" s="225"/>
      <c r="J181" s="225"/>
      <c r="K181" s="225"/>
      <c r="L181" s="226"/>
      <c r="M181" s="316"/>
      <c r="N181" s="317"/>
      <c r="O181" s="318"/>
      <c r="P181" s="318"/>
      <c r="Q181" s="318"/>
      <c r="R181" s="318"/>
      <c r="S181" s="318"/>
      <c r="T181" s="319"/>
      <c r="U181" s="225"/>
      <c r="V181" s="225"/>
      <c r="W181" s="225"/>
      <c r="X181" s="225"/>
      <c r="Y181" s="225"/>
      <c r="Z181" s="225"/>
      <c r="AA181" s="225"/>
      <c r="AB181" s="225"/>
      <c r="AC181" s="225"/>
      <c r="AD181" s="225"/>
      <c r="AE181" s="225"/>
      <c r="AT181" s="216" t="s">
        <v>157</v>
      </c>
      <c r="AU181" s="216" t="s">
        <v>80</v>
      </c>
    </row>
    <row r="182" spans="1:65" s="229" customFormat="1" ht="16.5" customHeight="1">
      <c r="A182" s="225"/>
      <c r="B182" s="226"/>
      <c r="C182" s="302" t="s">
        <v>308</v>
      </c>
      <c r="D182" s="302" t="s">
        <v>152</v>
      </c>
      <c r="E182" s="303" t="s">
        <v>515</v>
      </c>
      <c r="F182" s="304" t="s">
        <v>516</v>
      </c>
      <c r="G182" s="305" t="s">
        <v>314</v>
      </c>
      <c r="H182" s="306">
        <v>15</v>
      </c>
      <c r="I182" s="326"/>
      <c r="J182" s="307">
        <f>ROUND(I182*H182,2)</f>
        <v>0</v>
      </c>
      <c r="K182" s="304" t="s">
        <v>253</v>
      </c>
      <c r="L182" s="226"/>
      <c r="M182" s="308" t="s">
        <v>3</v>
      </c>
      <c r="N182" s="309" t="s">
        <v>42</v>
      </c>
      <c r="O182" s="310">
        <v>0</v>
      </c>
      <c r="P182" s="310">
        <f>O182*H182</f>
        <v>0</v>
      </c>
      <c r="Q182" s="310">
        <v>0</v>
      </c>
      <c r="R182" s="310">
        <f>Q182*H182</f>
        <v>0</v>
      </c>
      <c r="S182" s="310">
        <v>0</v>
      </c>
      <c r="T182" s="311">
        <f>S182*H182</f>
        <v>0</v>
      </c>
      <c r="U182" s="225"/>
      <c r="V182" s="225"/>
      <c r="W182" s="225"/>
      <c r="X182" s="225"/>
      <c r="Y182" s="225"/>
      <c r="Z182" s="225"/>
      <c r="AA182" s="225"/>
      <c r="AB182" s="225"/>
      <c r="AC182" s="225"/>
      <c r="AD182" s="225"/>
      <c r="AE182" s="225"/>
      <c r="AR182" s="312" t="s">
        <v>85</v>
      </c>
      <c r="AT182" s="312" t="s">
        <v>152</v>
      </c>
      <c r="AU182" s="312" t="s">
        <v>80</v>
      </c>
      <c r="AY182" s="216" t="s">
        <v>149</v>
      </c>
      <c r="BE182" s="313">
        <f>IF(N182="základní",J182,0)</f>
        <v>0</v>
      </c>
      <c r="BF182" s="313">
        <f>IF(N182="snížená",J182,0)</f>
        <v>0</v>
      </c>
      <c r="BG182" s="313">
        <f>IF(N182="zákl. přenesená",J182,0)</f>
        <v>0</v>
      </c>
      <c r="BH182" s="313">
        <f>IF(N182="sníž. přenesená",J182,0)</f>
        <v>0</v>
      </c>
      <c r="BI182" s="313">
        <f>IF(N182="nulová",J182,0)</f>
        <v>0</v>
      </c>
      <c r="BJ182" s="216" t="s">
        <v>78</v>
      </c>
      <c r="BK182" s="313">
        <f>ROUND(I182*H182,2)</f>
        <v>0</v>
      </c>
      <c r="BL182" s="216" t="s">
        <v>85</v>
      </c>
      <c r="BM182" s="312" t="s">
        <v>517</v>
      </c>
    </row>
    <row r="183" spans="1:65" s="229" customFormat="1" ht="11.25">
      <c r="A183" s="225"/>
      <c r="B183" s="226"/>
      <c r="C183" s="225"/>
      <c r="D183" s="314" t="s">
        <v>157</v>
      </c>
      <c r="E183" s="225"/>
      <c r="F183" s="315" t="s">
        <v>516</v>
      </c>
      <c r="G183" s="225"/>
      <c r="H183" s="225"/>
      <c r="I183" s="225"/>
      <c r="J183" s="225"/>
      <c r="K183" s="225"/>
      <c r="L183" s="226"/>
      <c r="M183" s="316"/>
      <c r="N183" s="317"/>
      <c r="O183" s="318"/>
      <c r="P183" s="318"/>
      <c r="Q183" s="318"/>
      <c r="R183" s="318"/>
      <c r="S183" s="318"/>
      <c r="T183" s="319"/>
      <c r="U183" s="225"/>
      <c r="V183" s="225"/>
      <c r="W183" s="225"/>
      <c r="X183" s="225"/>
      <c r="Y183" s="225"/>
      <c r="Z183" s="225"/>
      <c r="AA183" s="225"/>
      <c r="AB183" s="225"/>
      <c r="AC183" s="225"/>
      <c r="AD183" s="225"/>
      <c r="AE183" s="225"/>
      <c r="AT183" s="216" t="s">
        <v>157</v>
      </c>
      <c r="AU183" s="216" t="s">
        <v>80</v>
      </c>
    </row>
    <row r="184" spans="1:65" s="229" customFormat="1" ht="16.5" customHeight="1">
      <c r="A184" s="225"/>
      <c r="B184" s="226"/>
      <c r="C184" s="302" t="s">
        <v>518</v>
      </c>
      <c r="D184" s="302" t="s">
        <v>152</v>
      </c>
      <c r="E184" s="303" t="s">
        <v>519</v>
      </c>
      <c r="F184" s="304" t="s">
        <v>520</v>
      </c>
      <c r="G184" s="305" t="s">
        <v>263</v>
      </c>
      <c r="H184" s="306">
        <v>130</v>
      </c>
      <c r="I184" s="326"/>
      <c r="J184" s="307">
        <f>ROUND(I184*H184,2)</f>
        <v>0</v>
      </c>
      <c r="K184" s="304" t="s">
        <v>253</v>
      </c>
      <c r="L184" s="226"/>
      <c r="M184" s="308" t="s">
        <v>3</v>
      </c>
      <c r="N184" s="309" t="s">
        <v>42</v>
      </c>
      <c r="O184" s="310">
        <v>0</v>
      </c>
      <c r="P184" s="310">
        <f>O184*H184</f>
        <v>0</v>
      </c>
      <c r="Q184" s="310">
        <v>0</v>
      </c>
      <c r="R184" s="310">
        <f>Q184*H184</f>
        <v>0</v>
      </c>
      <c r="S184" s="310">
        <v>0</v>
      </c>
      <c r="T184" s="311">
        <f>S184*H184</f>
        <v>0</v>
      </c>
      <c r="U184" s="225"/>
      <c r="V184" s="225"/>
      <c r="W184" s="225"/>
      <c r="X184" s="225"/>
      <c r="Y184" s="225"/>
      <c r="Z184" s="225"/>
      <c r="AA184" s="225"/>
      <c r="AB184" s="225"/>
      <c r="AC184" s="225"/>
      <c r="AD184" s="225"/>
      <c r="AE184" s="225"/>
      <c r="AR184" s="312" t="s">
        <v>85</v>
      </c>
      <c r="AT184" s="312" t="s">
        <v>152</v>
      </c>
      <c r="AU184" s="312" t="s">
        <v>80</v>
      </c>
      <c r="AY184" s="216" t="s">
        <v>149</v>
      </c>
      <c r="BE184" s="313">
        <f>IF(N184="základní",J184,0)</f>
        <v>0</v>
      </c>
      <c r="BF184" s="313">
        <f>IF(N184="snížená",J184,0)</f>
        <v>0</v>
      </c>
      <c r="BG184" s="313">
        <f>IF(N184="zákl. přenesená",J184,0)</f>
        <v>0</v>
      </c>
      <c r="BH184" s="313">
        <f>IF(N184="sníž. přenesená",J184,0)</f>
        <v>0</v>
      </c>
      <c r="BI184" s="313">
        <f>IF(N184="nulová",J184,0)</f>
        <v>0</v>
      </c>
      <c r="BJ184" s="216" t="s">
        <v>78</v>
      </c>
      <c r="BK184" s="313">
        <f>ROUND(I184*H184,2)</f>
        <v>0</v>
      </c>
      <c r="BL184" s="216" t="s">
        <v>85</v>
      </c>
      <c r="BM184" s="312" t="s">
        <v>521</v>
      </c>
    </row>
    <row r="185" spans="1:65" s="229" customFormat="1" ht="11.25">
      <c r="A185" s="225"/>
      <c r="B185" s="226"/>
      <c r="C185" s="225"/>
      <c r="D185" s="314" t="s">
        <v>157</v>
      </c>
      <c r="E185" s="225"/>
      <c r="F185" s="315" t="s">
        <v>520</v>
      </c>
      <c r="G185" s="225"/>
      <c r="H185" s="225"/>
      <c r="I185" s="225"/>
      <c r="J185" s="225"/>
      <c r="K185" s="225"/>
      <c r="L185" s="226"/>
      <c r="M185" s="316"/>
      <c r="N185" s="317"/>
      <c r="O185" s="318"/>
      <c r="P185" s="318"/>
      <c r="Q185" s="318"/>
      <c r="R185" s="318"/>
      <c r="S185" s="318"/>
      <c r="T185" s="319"/>
      <c r="U185" s="225"/>
      <c r="V185" s="225"/>
      <c r="W185" s="225"/>
      <c r="X185" s="225"/>
      <c r="Y185" s="225"/>
      <c r="Z185" s="225"/>
      <c r="AA185" s="225"/>
      <c r="AB185" s="225"/>
      <c r="AC185" s="225"/>
      <c r="AD185" s="225"/>
      <c r="AE185" s="225"/>
      <c r="AT185" s="216" t="s">
        <v>157</v>
      </c>
      <c r="AU185" s="216" t="s">
        <v>80</v>
      </c>
    </row>
    <row r="186" spans="1:65" s="229" customFormat="1" ht="16.5" customHeight="1">
      <c r="A186" s="225"/>
      <c r="B186" s="226"/>
      <c r="C186" s="302" t="s">
        <v>316</v>
      </c>
      <c r="D186" s="302" t="s">
        <v>152</v>
      </c>
      <c r="E186" s="303" t="s">
        <v>522</v>
      </c>
      <c r="F186" s="304" t="s">
        <v>523</v>
      </c>
      <c r="G186" s="305" t="s">
        <v>263</v>
      </c>
      <c r="H186" s="306">
        <v>10</v>
      </c>
      <c r="I186" s="326"/>
      <c r="J186" s="307">
        <f>ROUND(I186*H186,2)</f>
        <v>0</v>
      </c>
      <c r="K186" s="304" t="s">
        <v>253</v>
      </c>
      <c r="L186" s="226"/>
      <c r="M186" s="308" t="s">
        <v>3</v>
      </c>
      <c r="N186" s="309" t="s">
        <v>42</v>
      </c>
      <c r="O186" s="310">
        <v>0</v>
      </c>
      <c r="P186" s="310">
        <f>O186*H186</f>
        <v>0</v>
      </c>
      <c r="Q186" s="310">
        <v>0</v>
      </c>
      <c r="R186" s="310">
        <f>Q186*H186</f>
        <v>0</v>
      </c>
      <c r="S186" s="310">
        <v>0</v>
      </c>
      <c r="T186" s="311">
        <f>S186*H186</f>
        <v>0</v>
      </c>
      <c r="U186" s="225"/>
      <c r="V186" s="225"/>
      <c r="W186" s="225"/>
      <c r="X186" s="225"/>
      <c r="Y186" s="225"/>
      <c r="Z186" s="225"/>
      <c r="AA186" s="225"/>
      <c r="AB186" s="225"/>
      <c r="AC186" s="225"/>
      <c r="AD186" s="225"/>
      <c r="AE186" s="225"/>
      <c r="AR186" s="312" t="s">
        <v>85</v>
      </c>
      <c r="AT186" s="312" t="s">
        <v>152</v>
      </c>
      <c r="AU186" s="312" t="s">
        <v>80</v>
      </c>
      <c r="AY186" s="216" t="s">
        <v>149</v>
      </c>
      <c r="BE186" s="313">
        <f>IF(N186="základní",J186,0)</f>
        <v>0</v>
      </c>
      <c r="BF186" s="313">
        <f>IF(N186="snížená",J186,0)</f>
        <v>0</v>
      </c>
      <c r="BG186" s="313">
        <f>IF(N186="zákl. přenesená",J186,0)</f>
        <v>0</v>
      </c>
      <c r="BH186" s="313">
        <f>IF(N186="sníž. přenesená",J186,0)</f>
        <v>0</v>
      </c>
      <c r="BI186" s="313">
        <f>IF(N186="nulová",J186,0)</f>
        <v>0</v>
      </c>
      <c r="BJ186" s="216" t="s">
        <v>78</v>
      </c>
      <c r="BK186" s="313">
        <f>ROUND(I186*H186,2)</f>
        <v>0</v>
      </c>
      <c r="BL186" s="216" t="s">
        <v>85</v>
      </c>
      <c r="BM186" s="312" t="s">
        <v>524</v>
      </c>
    </row>
    <row r="187" spans="1:65" s="229" customFormat="1" ht="11.25">
      <c r="A187" s="225"/>
      <c r="B187" s="226"/>
      <c r="C187" s="225"/>
      <c r="D187" s="314" t="s">
        <v>157</v>
      </c>
      <c r="E187" s="225"/>
      <c r="F187" s="315" t="s">
        <v>523</v>
      </c>
      <c r="G187" s="225"/>
      <c r="H187" s="225"/>
      <c r="I187" s="225"/>
      <c r="J187" s="225"/>
      <c r="K187" s="225"/>
      <c r="L187" s="226"/>
      <c r="M187" s="316"/>
      <c r="N187" s="317"/>
      <c r="O187" s="318"/>
      <c r="P187" s="318"/>
      <c r="Q187" s="318"/>
      <c r="R187" s="318"/>
      <c r="S187" s="318"/>
      <c r="T187" s="319"/>
      <c r="U187" s="225"/>
      <c r="V187" s="225"/>
      <c r="W187" s="225"/>
      <c r="X187" s="225"/>
      <c r="Y187" s="225"/>
      <c r="Z187" s="225"/>
      <c r="AA187" s="225"/>
      <c r="AB187" s="225"/>
      <c r="AC187" s="225"/>
      <c r="AD187" s="225"/>
      <c r="AE187" s="225"/>
      <c r="AT187" s="216" t="s">
        <v>157</v>
      </c>
      <c r="AU187" s="216" t="s">
        <v>80</v>
      </c>
    </row>
    <row r="188" spans="1:65" s="229" customFormat="1" ht="16.5" customHeight="1">
      <c r="A188" s="225"/>
      <c r="B188" s="226"/>
      <c r="C188" s="302" t="s">
        <v>525</v>
      </c>
      <c r="D188" s="302" t="s">
        <v>152</v>
      </c>
      <c r="E188" s="303" t="s">
        <v>526</v>
      </c>
      <c r="F188" s="304" t="s">
        <v>527</v>
      </c>
      <c r="G188" s="305" t="s">
        <v>263</v>
      </c>
      <c r="H188" s="306">
        <v>130</v>
      </c>
      <c r="I188" s="326"/>
      <c r="J188" s="307">
        <f>ROUND(I188*H188,2)</f>
        <v>0</v>
      </c>
      <c r="K188" s="304" t="s">
        <v>253</v>
      </c>
      <c r="L188" s="226"/>
      <c r="M188" s="308" t="s">
        <v>3</v>
      </c>
      <c r="N188" s="309" t="s">
        <v>42</v>
      </c>
      <c r="O188" s="310">
        <v>0</v>
      </c>
      <c r="P188" s="310">
        <f>O188*H188</f>
        <v>0</v>
      </c>
      <c r="Q188" s="310">
        <v>0</v>
      </c>
      <c r="R188" s="310">
        <f>Q188*H188</f>
        <v>0</v>
      </c>
      <c r="S188" s="310">
        <v>0</v>
      </c>
      <c r="T188" s="311">
        <f>S188*H188</f>
        <v>0</v>
      </c>
      <c r="U188" s="225"/>
      <c r="V188" s="225"/>
      <c r="W188" s="225"/>
      <c r="X188" s="225"/>
      <c r="Y188" s="225"/>
      <c r="Z188" s="225"/>
      <c r="AA188" s="225"/>
      <c r="AB188" s="225"/>
      <c r="AC188" s="225"/>
      <c r="AD188" s="225"/>
      <c r="AE188" s="225"/>
      <c r="AR188" s="312" t="s">
        <v>85</v>
      </c>
      <c r="AT188" s="312" t="s">
        <v>152</v>
      </c>
      <c r="AU188" s="312" t="s">
        <v>80</v>
      </c>
      <c r="AY188" s="216" t="s">
        <v>149</v>
      </c>
      <c r="BE188" s="313">
        <f>IF(N188="základní",J188,0)</f>
        <v>0</v>
      </c>
      <c r="BF188" s="313">
        <f>IF(N188="snížená",J188,0)</f>
        <v>0</v>
      </c>
      <c r="BG188" s="313">
        <f>IF(N188="zákl. přenesená",J188,0)</f>
        <v>0</v>
      </c>
      <c r="BH188" s="313">
        <f>IF(N188="sníž. přenesená",J188,0)</f>
        <v>0</v>
      </c>
      <c r="BI188" s="313">
        <f>IF(N188="nulová",J188,0)</f>
        <v>0</v>
      </c>
      <c r="BJ188" s="216" t="s">
        <v>78</v>
      </c>
      <c r="BK188" s="313">
        <f>ROUND(I188*H188,2)</f>
        <v>0</v>
      </c>
      <c r="BL188" s="216" t="s">
        <v>85</v>
      </c>
      <c r="BM188" s="312" t="s">
        <v>528</v>
      </c>
    </row>
    <row r="189" spans="1:65" s="229" customFormat="1" ht="11.25">
      <c r="A189" s="225"/>
      <c r="B189" s="226"/>
      <c r="C189" s="225"/>
      <c r="D189" s="314" t="s">
        <v>157</v>
      </c>
      <c r="E189" s="225"/>
      <c r="F189" s="315" t="s">
        <v>527</v>
      </c>
      <c r="G189" s="225"/>
      <c r="H189" s="225"/>
      <c r="I189" s="225"/>
      <c r="J189" s="225"/>
      <c r="K189" s="225"/>
      <c r="L189" s="226"/>
      <c r="M189" s="316"/>
      <c r="N189" s="317"/>
      <c r="O189" s="318"/>
      <c r="P189" s="318"/>
      <c r="Q189" s="318"/>
      <c r="R189" s="318"/>
      <c r="S189" s="318"/>
      <c r="T189" s="319"/>
      <c r="U189" s="225"/>
      <c r="V189" s="225"/>
      <c r="W189" s="225"/>
      <c r="X189" s="225"/>
      <c r="Y189" s="225"/>
      <c r="Z189" s="225"/>
      <c r="AA189" s="225"/>
      <c r="AB189" s="225"/>
      <c r="AC189" s="225"/>
      <c r="AD189" s="225"/>
      <c r="AE189" s="225"/>
      <c r="AT189" s="216" t="s">
        <v>157</v>
      </c>
      <c r="AU189" s="216" t="s">
        <v>80</v>
      </c>
    </row>
    <row r="190" spans="1:65" s="229" customFormat="1" ht="16.5" customHeight="1">
      <c r="A190" s="225"/>
      <c r="B190" s="226"/>
      <c r="C190" s="302" t="s">
        <v>321</v>
      </c>
      <c r="D190" s="302" t="s">
        <v>152</v>
      </c>
      <c r="E190" s="303" t="s">
        <v>529</v>
      </c>
      <c r="F190" s="304" t="s">
        <v>530</v>
      </c>
      <c r="G190" s="305" t="s">
        <v>263</v>
      </c>
      <c r="H190" s="306">
        <v>240</v>
      </c>
      <c r="I190" s="326"/>
      <c r="J190" s="307">
        <f>ROUND(I190*H190,2)</f>
        <v>0</v>
      </c>
      <c r="K190" s="304" t="s">
        <v>253</v>
      </c>
      <c r="L190" s="226"/>
      <c r="M190" s="308" t="s">
        <v>3</v>
      </c>
      <c r="N190" s="309" t="s">
        <v>42</v>
      </c>
      <c r="O190" s="310">
        <v>0</v>
      </c>
      <c r="P190" s="310">
        <f>O190*H190</f>
        <v>0</v>
      </c>
      <c r="Q190" s="310">
        <v>0</v>
      </c>
      <c r="R190" s="310">
        <f>Q190*H190</f>
        <v>0</v>
      </c>
      <c r="S190" s="310">
        <v>0</v>
      </c>
      <c r="T190" s="311">
        <f>S190*H190</f>
        <v>0</v>
      </c>
      <c r="U190" s="225"/>
      <c r="V190" s="225"/>
      <c r="W190" s="225"/>
      <c r="X190" s="225"/>
      <c r="Y190" s="225"/>
      <c r="Z190" s="225"/>
      <c r="AA190" s="225"/>
      <c r="AB190" s="225"/>
      <c r="AC190" s="225"/>
      <c r="AD190" s="225"/>
      <c r="AE190" s="225"/>
      <c r="AR190" s="312" t="s">
        <v>85</v>
      </c>
      <c r="AT190" s="312" t="s">
        <v>152</v>
      </c>
      <c r="AU190" s="312" t="s">
        <v>80</v>
      </c>
      <c r="AY190" s="216" t="s">
        <v>149</v>
      </c>
      <c r="BE190" s="313">
        <f>IF(N190="základní",J190,0)</f>
        <v>0</v>
      </c>
      <c r="BF190" s="313">
        <f>IF(N190="snížená",J190,0)</f>
        <v>0</v>
      </c>
      <c r="BG190" s="313">
        <f>IF(N190="zákl. přenesená",J190,0)</f>
        <v>0</v>
      </c>
      <c r="BH190" s="313">
        <f>IF(N190="sníž. přenesená",J190,0)</f>
        <v>0</v>
      </c>
      <c r="BI190" s="313">
        <f>IF(N190="nulová",J190,0)</f>
        <v>0</v>
      </c>
      <c r="BJ190" s="216" t="s">
        <v>78</v>
      </c>
      <c r="BK190" s="313">
        <f>ROUND(I190*H190,2)</f>
        <v>0</v>
      </c>
      <c r="BL190" s="216" t="s">
        <v>85</v>
      </c>
      <c r="BM190" s="312" t="s">
        <v>531</v>
      </c>
    </row>
    <row r="191" spans="1:65" s="229" customFormat="1" ht="11.25">
      <c r="A191" s="225"/>
      <c r="B191" s="226"/>
      <c r="C191" s="225"/>
      <c r="D191" s="314" t="s">
        <v>157</v>
      </c>
      <c r="E191" s="225"/>
      <c r="F191" s="315" t="s">
        <v>530</v>
      </c>
      <c r="G191" s="225"/>
      <c r="H191" s="225"/>
      <c r="I191" s="225"/>
      <c r="J191" s="225"/>
      <c r="K191" s="225"/>
      <c r="L191" s="226"/>
      <c r="M191" s="316"/>
      <c r="N191" s="317"/>
      <c r="O191" s="318"/>
      <c r="P191" s="318"/>
      <c r="Q191" s="318"/>
      <c r="R191" s="318"/>
      <c r="S191" s="318"/>
      <c r="T191" s="319"/>
      <c r="U191" s="225"/>
      <c r="V191" s="225"/>
      <c r="W191" s="225"/>
      <c r="X191" s="225"/>
      <c r="Y191" s="225"/>
      <c r="Z191" s="225"/>
      <c r="AA191" s="225"/>
      <c r="AB191" s="225"/>
      <c r="AC191" s="225"/>
      <c r="AD191" s="225"/>
      <c r="AE191" s="225"/>
      <c r="AT191" s="216" t="s">
        <v>157</v>
      </c>
      <c r="AU191" s="216" t="s">
        <v>80</v>
      </c>
    </row>
    <row r="192" spans="1:65" s="229" customFormat="1" ht="16.5" customHeight="1">
      <c r="A192" s="225"/>
      <c r="B192" s="226"/>
      <c r="C192" s="302" t="s">
        <v>532</v>
      </c>
      <c r="D192" s="302" t="s">
        <v>152</v>
      </c>
      <c r="E192" s="303" t="s">
        <v>533</v>
      </c>
      <c r="F192" s="304" t="s">
        <v>534</v>
      </c>
      <c r="G192" s="305" t="s">
        <v>263</v>
      </c>
      <c r="H192" s="306">
        <v>130</v>
      </c>
      <c r="I192" s="326"/>
      <c r="J192" s="307">
        <f>ROUND(I192*H192,2)</f>
        <v>0</v>
      </c>
      <c r="K192" s="304" t="s">
        <v>253</v>
      </c>
      <c r="L192" s="226"/>
      <c r="M192" s="308" t="s">
        <v>3</v>
      </c>
      <c r="N192" s="309" t="s">
        <v>42</v>
      </c>
      <c r="O192" s="310">
        <v>0</v>
      </c>
      <c r="P192" s="310">
        <f>O192*H192</f>
        <v>0</v>
      </c>
      <c r="Q192" s="310">
        <v>0</v>
      </c>
      <c r="R192" s="310">
        <f>Q192*H192</f>
        <v>0</v>
      </c>
      <c r="S192" s="310">
        <v>0</v>
      </c>
      <c r="T192" s="311">
        <f>S192*H192</f>
        <v>0</v>
      </c>
      <c r="U192" s="225"/>
      <c r="V192" s="225"/>
      <c r="W192" s="225"/>
      <c r="X192" s="225"/>
      <c r="Y192" s="225"/>
      <c r="Z192" s="225"/>
      <c r="AA192" s="225"/>
      <c r="AB192" s="225"/>
      <c r="AC192" s="225"/>
      <c r="AD192" s="225"/>
      <c r="AE192" s="225"/>
      <c r="AR192" s="312" t="s">
        <v>85</v>
      </c>
      <c r="AT192" s="312" t="s">
        <v>152</v>
      </c>
      <c r="AU192" s="312" t="s">
        <v>80</v>
      </c>
      <c r="AY192" s="216" t="s">
        <v>149</v>
      </c>
      <c r="BE192" s="313">
        <f>IF(N192="základní",J192,0)</f>
        <v>0</v>
      </c>
      <c r="BF192" s="313">
        <f>IF(N192="snížená",J192,0)</f>
        <v>0</v>
      </c>
      <c r="BG192" s="313">
        <f>IF(N192="zákl. přenesená",J192,0)</f>
        <v>0</v>
      </c>
      <c r="BH192" s="313">
        <f>IF(N192="sníž. přenesená",J192,0)</f>
        <v>0</v>
      </c>
      <c r="BI192" s="313">
        <f>IF(N192="nulová",J192,0)</f>
        <v>0</v>
      </c>
      <c r="BJ192" s="216" t="s">
        <v>78</v>
      </c>
      <c r="BK192" s="313">
        <f>ROUND(I192*H192,2)</f>
        <v>0</v>
      </c>
      <c r="BL192" s="216" t="s">
        <v>85</v>
      </c>
      <c r="BM192" s="312" t="s">
        <v>535</v>
      </c>
    </row>
    <row r="193" spans="1:65" s="229" customFormat="1" ht="11.25">
      <c r="A193" s="225"/>
      <c r="B193" s="226"/>
      <c r="C193" s="225"/>
      <c r="D193" s="314" t="s">
        <v>157</v>
      </c>
      <c r="E193" s="225"/>
      <c r="F193" s="315" t="s">
        <v>534</v>
      </c>
      <c r="G193" s="225"/>
      <c r="H193" s="225"/>
      <c r="I193" s="225"/>
      <c r="J193" s="225"/>
      <c r="K193" s="225"/>
      <c r="L193" s="226"/>
      <c r="M193" s="316"/>
      <c r="N193" s="317"/>
      <c r="O193" s="318"/>
      <c r="P193" s="318"/>
      <c r="Q193" s="318"/>
      <c r="R193" s="318"/>
      <c r="S193" s="318"/>
      <c r="T193" s="319"/>
      <c r="U193" s="225"/>
      <c r="V193" s="225"/>
      <c r="W193" s="225"/>
      <c r="X193" s="225"/>
      <c r="Y193" s="225"/>
      <c r="Z193" s="225"/>
      <c r="AA193" s="225"/>
      <c r="AB193" s="225"/>
      <c r="AC193" s="225"/>
      <c r="AD193" s="225"/>
      <c r="AE193" s="225"/>
      <c r="AT193" s="216" t="s">
        <v>157</v>
      </c>
      <c r="AU193" s="216" t="s">
        <v>80</v>
      </c>
    </row>
    <row r="194" spans="1:65" s="229" customFormat="1" ht="24.2" customHeight="1">
      <c r="A194" s="225"/>
      <c r="B194" s="226"/>
      <c r="C194" s="302" t="s">
        <v>325</v>
      </c>
      <c r="D194" s="302" t="s">
        <v>152</v>
      </c>
      <c r="E194" s="303" t="s">
        <v>536</v>
      </c>
      <c r="F194" s="304" t="s">
        <v>537</v>
      </c>
      <c r="G194" s="305" t="s">
        <v>263</v>
      </c>
      <c r="H194" s="306">
        <v>300</v>
      </c>
      <c r="I194" s="326"/>
      <c r="J194" s="307">
        <f>ROUND(I194*H194,2)</f>
        <v>0</v>
      </c>
      <c r="K194" s="304" t="s">
        <v>253</v>
      </c>
      <c r="L194" s="226"/>
      <c r="M194" s="308" t="s">
        <v>3</v>
      </c>
      <c r="N194" s="309" t="s">
        <v>42</v>
      </c>
      <c r="O194" s="310">
        <v>0</v>
      </c>
      <c r="P194" s="310">
        <f>O194*H194</f>
        <v>0</v>
      </c>
      <c r="Q194" s="310">
        <v>0</v>
      </c>
      <c r="R194" s="310">
        <f>Q194*H194</f>
        <v>0</v>
      </c>
      <c r="S194" s="310">
        <v>0</v>
      </c>
      <c r="T194" s="311">
        <f>S194*H194</f>
        <v>0</v>
      </c>
      <c r="U194" s="225"/>
      <c r="V194" s="225"/>
      <c r="W194" s="225"/>
      <c r="X194" s="225"/>
      <c r="Y194" s="225"/>
      <c r="Z194" s="225"/>
      <c r="AA194" s="225"/>
      <c r="AB194" s="225"/>
      <c r="AC194" s="225"/>
      <c r="AD194" s="225"/>
      <c r="AE194" s="225"/>
      <c r="AR194" s="312" t="s">
        <v>85</v>
      </c>
      <c r="AT194" s="312" t="s">
        <v>152</v>
      </c>
      <c r="AU194" s="312" t="s">
        <v>80</v>
      </c>
      <c r="AY194" s="216" t="s">
        <v>149</v>
      </c>
      <c r="BE194" s="313">
        <f>IF(N194="základní",J194,0)</f>
        <v>0</v>
      </c>
      <c r="BF194" s="313">
        <f>IF(N194="snížená",J194,0)</f>
        <v>0</v>
      </c>
      <c r="BG194" s="313">
        <f>IF(N194="zákl. přenesená",J194,0)</f>
        <v>0</v>
      </c>
      <c r="BH194" s="313">
        <f>IF(N194="sníž. přenesená",J194,0)</f>
        <v>0</v>
      </c>
      <c r="BI194" s="313">
        <f>IF(N194="nulová",J194,0)</f>
        <v>0</v>
      </c>
      <c r="BJ194" s="216" t="s">
        <v>78</v>
      </c>
      <c r="BK194" s="313">
        <f>ROUND(I194*H194,2)</f>
        <v>0</v>
      </c>
      <c r="BL194" s="216" t="s">
        <v>85</v>
      </c>
      <c r="BM194" s="312" t="s">
        <v>538</v>
      </c>
    </row>
    <row r="195" spans="1:65" s="229" customFormat="1" ht="11.25">
      <c r="A195" s="225"/>
      <c r="B195" s="226"/>
      <c r="C195" s="225"/>
      <c r="D195" s="314" t="s">
        <v>157</v>
      </c>
      <c r="E195" s="225"/>
      <c r="F195" s="315" t="s">
        <v>537</v>
      </c>
      <c r="G195" s="225"/>
      <c r="H195" s="225"/>
      <c r="I195" s="225"/>
      <c r="J195" s="225"/>
      <c r="K195" s="225"/>
      <c r="L195" s="226"/>
      <c r="M195" s="316"/>
      <c r="N195" s="317"/>
      <c r="O195" s="318"/>
      <c r="P195" s="318"/>
      <c r="Q195" s="318"/>
      <c r="R195" s="318"/>
      <c r="S195" s="318"/>
      <c r="T195" s="319"/>
      <c r="U195" s="225"/>
      <c r="V195" s="225"/>
      <c r="W195" s="225"/>
      <c r="X195" s="225"/>
      <c r="Y195" s="225"/>
      <c r="Z195" s="225"/>
      <c r="AA195" s="225"/>
      <c r="AB195" s="225"/>
      <c r="AC195" s="225"/>
      <c r="AD195" s="225"/>
      <c r="AE195" s="225"/>
      <c r="AT195" s="216" t="s">
        <v>157</v>
      </c>
      <c r="AU195" s="216" t="s">
        <v>80</v>
      </c>
    </row>
    <row r="196" spans="1:65" s="229" customFormat="1" ht="24.2" customHeight="1">
      <c r="A196" s="225"/>
      <c r="B196" s="226"/>
      <c r="C196" s="302" t="s">
        <v>539</v>
      </c>
      <c r="D196" s="302" t="s">
        <v>152</v>
      </c>
      <c r="E196" s="303" t="s">
        <v>540</v>
      </c>
      <c r="F196" s="304" t="s">
        <v>541</v>
      </c>
      <c r="G196" s="305" t="s">
        <v>263</v>
      </c>
      <c r="H196" s="306">
        <v>450</v>
      </c>
      <c r="I196" s="326"/>
      <c r="J196" s="307">
        <f>ROUND(I196*H196,2)</f>
        <v>0</v>
      </c>
      <c r="K196" s="304" t="s">
        <v>253</v>
      </c>
      <c r="L196" s="226"/>
      <c r="M196" s="308" t="s">
        <v>3</v>
      </c>
      <c r="N196" s="309" t="s">
        <v>42</v>
      </c>
      <c r="O196" s="310">
        <v>0</v>
      </c>
      <c r="P196" s="310">
        <f>O196*H196</f>
        <v>0</v>
      </c>
      <c r="Q196" s="310">
        <v>0</v>
      </c>
      <c r="R196" s="310">
        <f>Q196*H196</f>
        <v>0</v>
      </c>
      <c r="S196" s="310">
        <v>0</v>
      </c>
      <c r="T196" s="311">
        <f>S196*H196</f>
        <v>0</v>
      </c>
      <c r="U196" s="225"/>
      <c r="V196" s="225"/>
      <c r="W196" s="225"/>
      <c r="X196" s="225"/>
      <c r="Y196" s="225"/>
      <c r="Z196" s="225"/>
      <c r="AA196" s="225"/>
      <c r="AB196" s="225"/>
      <c r="AC196" s="225"/>
      <c r="AD196" s="225"/>
      <c r="AE196" s="225"/>
      <c r="AR196" s="312" t="s">
        <v>85</v>
      </c>
      <c r="AT196" s="312" t="s">
        <v>152</v>
      </c>
      <c r="AU196" s="312" t="s">
        <v>80</v>
      </c>
      <c r="AY196" s="216" t="s">
        <v>149</v>
      </c>
      <c r="BE196" s="313">
        <f>IF(N196="základní",J196,0)</f>
        <v>0</v>
      </c>
      <c r="BF196" s="313">
        <f>IF(N196="snížená",J196,0)</f>
        <v>0</v>
      </c>
      <c r="BG196" s="313">
        <f>IF(N196="zákl. přenesená",J196,0)</f>
        <v>0</v>
      </c>
      <c r="BH196" s="313">
        <f>IF(N196="sníž. přenesená",J196,0)</f>
        <v>0</v>
      </c>
      <c r="BI196" s="313">
        <f>IF(N196="nulová",J196,0)</f>
        <v>0</v>
      </c>
      <c r="BJ196" s="216" t="s">
        <v>78</v>
      </c>
      <c r="BK196" s="313">
        <f>ROUND(I196*H196,2)</f>
        <v>0</v>
      </c>
      <c r="BL196" s="216" t="s">
        <v>85</v>
      </c>
      <c r="BM196" s="312" t="s">
        <v>542</v>
      </c>
    </row>
    <row r="197" spans="1:65" s="229" customFormat="1" ht="11.25">
      <c r="A197" s="225"/>
      <c r="B197" s="226"/>
      <c r="C197" s="225"/>
      <c r="D197" s="314" t="s">
        <v>157</v>
      </c>
      <c r="E197" s="225"/>
      <c r="F197" s="315" t="s">
        <v>541</v>
      </c>
      <c r="G197" s="225"/>
      <c r="H197" s="225"/>
      <c r="I197" s="225"/>
      <c r="J197" s="225"/>
      <c r="K197" s="225"/>
      <c r="L197" s="226"/>
      <c r="M197" s="316"/>
      <c r="N197" s="317"/>
      <c r="O197" s="318"/>
      <c r="P197" s="318"/>
      <c r="Q197" s="318"/>
      <c r="R197" s="318"/>
      <c r="S197" s="318"/>
      <c r="T197" s="319"/>
      <c r="U197" s="225"/>
      <c r="V197" s="225"/>
      <c r="W197" s="225"/>
      <c r="X197" s="225"/>
      <c r="Y197" s="225"/>
      <c r="Z197" s="225"/>
      <c r="AA197" s="225"/>
      <c r="AB197" s="225"/>
      <c r="AC197" s="225"/>
      <c r="AD197" s="225"/>
      <c r="AE197" s="225"/>
      <c r="AT197" s="216" t="s">
        <v>157</v>
      </c>
      <c r="AU197" s="216" t="s">
        <v>80</v>
      </c>
    </row>
    <row r="198" spans="1:65" s="229" customFormat="1" ht="24.2" customHeight="1">
      <c r="A198" s="225"/>
      <c r="B198" s="226"/>
      <c r="C198" s="302" t="s">
        <v>329</v>
      </c>
      <c r="D198" s="302" t="s">
        <v>152</v>
      </c>
      <c r="E198" s="303" t="s">
        <v>543</v>
      </c>
      <c r="F198" s="304" t="s">
        <v>544</v>
      </c>
      <c r="G198" s="305" t="s">
        <v>263</v>
      </c>
      <c r="H198" s="306">
        <v>500</v>
      </c>
      <c r="I198" s="326"/>
      <c r="J198" s="307">
        <f>ROUND(I198*H198,2)</f>
        <v>0</v>
      </c>
      <c r="K198" s="304" t="s">
        <v>253</v>
      </c>
      <c r="L198" s="226"/>
      <c r="M198" s="308" t="s">
        <v>3</v>
      </c>
      <c r="N198" s="309" t="s">
        <v>42</v>
      </c>
      <c r="O198" s="310">
        <v>0</v>
      </c>
      <c r="P198" s="310">
        <f>O198*H198</f>
        <v>0</v>
      </c>
      <c r="Q198" s="310">
        <v>0</v>
      </c>
      <c r="R198" s="310">
        <f>Q198*H198</f>
        <v>0</v>
      </c>
      <c r="S198" s="310">
        <v>0</v>
      </c>
      <c r="T198" s="311">
        <f>S198*H198</f>
        <v>0</v>
      </c>
      <c r="U198" s="225"/>
      <c r="V198" s="225"/>
      <c r="W198" s="225"/>
      <c r="X198" s="225"/>
      <c r="Y198" s="225"/>
      <c r="Z198" s="225"/>
      <c r="AA198" s="225"/>
      <c r="AB198" s="225"/>
      <c r="AC198" s="225"/>
      <c r="AD198" s="225"/>
      <c r="AE198" s="225"/>
      <c r="AR198" s="312" t="s">
        <v>85</v>
      </c>
      <c r="AT198" s="312" t="s">
        <v>152</v>
      </c>
      <c r="AU198" s="312" t="s">
        <v>80</v>
      </c>
      <c r="AY198" s="216" t="s">
        <v>149</v>
      </c>
      <c r="BE198" s="313">
        <f>IF(N198="základní",J198,0)</f>
        <v>0</v>
      </c>
      <c r="BF198" s="313">
        <f>IF(N198="snížená",J198,0)</f>
        <v>0</v>
      </c>
      <c r="BG198" s="313">
        <f>IF(N198="zákl. přenesená",J198,0)</f>
        <v>0</v>
      </c>
      <c r="BH198" s="313">
        <f>IF(N198="sníž. přenesená",J198,0)</f>
        <v>0</v>
      </c>
      <c r="BI198" s="313">
        <f>IF(N198="nulová",J198,0)</f>
        <v>0</v>
      </c>
      <c r="BJ198" s="216" t="s">
        <v>78</v>
      </c>
      <c r="BK198" s="313">
        <f>ROUND(I198*H198,2)</f>
        <v>0</v>
      </c>
      <c r="BL198" s="216" t="s">
        <v>85</v>
      </c>
      <c r="BM198" s="312" t="s">
        <v>545</v>
      </c>
    </row>
    <row r="199" spans="1:65" s="229" customFormat="1" ht="11.25">
      <c r="A199" s="225"/>
      <c r="B199" s="226"/>
      <c r="C199" s="225"/>
      <c r="D199" s="314" t="s">
        <v>157</v>
      </c>
      <c r="E199" s="225"/>
      <c r="F199" s="315" t="s">
        <v>544</v>
      </c>
      <c r="G199" s="225"/>
      <c r="H199" s="225"/>
      <c r="I199" s="225"/>
      <c r="J199" s="225"/>
      <c r="K199" s="225"/>
      <c r="L199" s="226"/>
      <c r="M199" s="316"/>
      <c r="N199" s="317"/>
      <c r="O199" s="318"/>
      <c r="P199" s="318"/>
      <c r="Q199" s="318"/>
      <c r="R199" s="318"/>
      <c r="S199" s="318"/>
      <c r="T199" s="319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T199" s="216" t="s">
        <v>157</v>
      </c>
      <c r="AU199" s="216" t="s">
        <v>80</v>
      </c>
    </row>
    <row r="200" spans="1:65" s="229" customFormat="1" ht="24.2" customHeight="1">
      <c r="A200" s="225"/>
      <c r="B200" s="226"/>
      <c r="C200" s="302" t="s">
        <v>546</v>
      </c>
      <c r="D200" s="302" t="s">
        <v>152</v>
      </c>
      <c r="E200" s="303" t="s">
        <v>547</v>
      </c>
      <c r="F200" s="304" t="s">
        <v>548</v>
      </c>
      <c r="G200" s="305" t="s">
        <v>263</v>
      </c>
      <c r="H200" s="306">
        <v>150</v>
      </c>
      <c r="I200" s="326"/>
      <c r="J200" s="307">
        <f>ROUND(I200*H200,2)</f>
        <v>0</v>
      </c>
      <c r="K200" s="304" t="s">
        <v>253</v>
      </c>
      <c r="L200" s="226"/>
      <c r="M200" s="308" t="s">
        <v>3</v>
      </c>
      <c r="N200" s="309" t="s">
        <v>42</v>
      </c>
      <c r="O200" s="310">
        <v>0</v>
      </c>
      <c r="P200" s="310">
        <f>O200*H200</f>
        <v>0</v>
      </c>
      <c r="Q200" s="310">
        <v>0</v>
      </c>
      <c r="R200" s="310">
        <f>Q200*H200</f>
        <v>0</v>
      </c>
      <c r="S200" s="310">
        <v>0</v>
      </c>
      <c r="T200" s="311">
        <f>S200*H200</f>
        <v>0</v>
      </c>
      <c r="U200" s="225"/>
      <c r="V200" s="225"/>
      <c r="W200" s="225"/>
      <c r="X200" s="225"/>
      <c r="Y200" s="225"/>
      <c r="Z200" s="225"/>
      <c r="AA200" s="225"/>
      <c r="AB200" s="225"/>
      <c r="AC200" s="225"/>
      <c r="AD200" s="225"/>
      <c r="AE200" s="225"/>
      <c r="AR200" s="312" t="s">
        <v>85</v>
      </c>
      <c r="AT200" s="312" t="s">
        <v>152</v>
      </c>
      <c r="AU200" s="312" t="s">
        <v>80</v>
      </c>
      <c r="AY200" s="216" t="s">
        <v>149</v>
      </c>
      <c r="BE200" s="313">
        <f>IF(N200="základní",J200,0)</f>
        <v>0</v>
      </c>
      <c r="BF200" s="313">
        <f>IF(N200="snížená",J200,0)</f>
        <v>0</v>
      </c>
      <c r="BG200" s="313">
        <f>IF(N200="zákl. přenesená",J200,0)</f>
        <v>0</v>
      </c>
      <c r="BH200" s="313">
        <f>IF(N200="sníž. přenesená",J200,0)</f>
        <v>0</v>
      </c>
      <c r="BI200" s="313">
        <f>IF(N200="nulová",J200,0)</f>
        <v>0</v>
      </c>
      <c r="BJ200" s="216" t="s">
        <v>78</v>
      </c>
      <c r="BK200" s="313">
        <f>ROUND(I200*H200,2)</f>
        <v>0</v>
      </c>
      <c r="BL200" s="216" t="s">
        <v>85</v>
      </c>
      <c r="BM200" s="312" t="s">
        <v>549</v>
      </c>
    </row>
    <row r="201" spans="1:65" s="229" customFormat="1" ht="11.25">
      <c r="A201" s="225"/>
      <c r="B201" s="226"/>
      <c r="C201" s="225"/>
      <c r="D201" s="314" t="s">
        <v>157</v>
      </c>
      <c r="E201" s="225"/>
      <c r="F201" s="315" t="s">
        <v>548</v>
      </c>
      <c r="G201" s="225"/>
      <c r="H201" s="225"/>
      <c r="I201" s="225"/>
      <c r="J201" s="225"/>
      <c r="K201" s="225"/>
      <c r="L201" s="226"/>
      <c r="M201" s="316"/>
      <c r="N201" s="317"/>
      <c r="O201" s="318"/>
      <c r="P201" s="318"/>
      <c r="Q201" s="318"/>
      <c r="R201" s="318"/>
      <c r="S201" s="318"/>
      <c r="T201" s="319"/>
      <c r="U201" s="225"/>
      <c r="V201" s="225"/>
      <c r="W201" s="225"/>
      <c r="X201" s="225"/>
      <c r="Y201" s="225"/>
      <c r="Z201" s="225"/>
      <c r="AA201" s="225"/>
      <c r="AB201" s="225"/>
      <c r="AC201" s="225"/>
      <c r="AD201" s="225"/>
      <c r="AE201" s="225"/>
      <c r="AT201" s="216" t="s">
        <v>157</v>
      </c>
      <c r="AU201" s="216" t="s">
        <v>80</v>
      </c>
    </row>
    <row r="202" spans="1:65" s="229" customFormat="1" ht="16.5" customHeight="1">
      <c r="A202" s="225"/>
      <c r="B202" s="226"/>
      <c r="C202" s="302" t="s">
        <v>332</v>
      </c>
      <c r="D202" s="302" t="s">
        <v>152</v>
      </c>
      <c r="E202" s="303" t="s">
        <v>550</v>
      </c>
      <c r="F202" s="304" t="s">
        <v>551</v>
      </c>
      <c r="G202" s="305" t="s">
        <v>263</v>
      </c>
      <c r="H202" s="306">
        <v>100</v>
      </c>
      <c r="I202" s="326"/>
      <c r="J202" s="307">
        <f>ROUND(I202*H202,2)</f>
        <v>0</v>
      </c>
      <c r="K202" s="304" t="s">
        <v>253</v>
      </c>
      <c r="L202" s="226"/>
      <c r="M202" s="308" t="s">
        <v>3</v>
      </c>
      <c r="N202" s="309" t="s">
        <v>42</v>
      </c>
      <c r="O202" s="310">
        <v>0</v>
      </c>
      <c r="P202" s="310">
        <f>O202*H202</f>
        <v>0</v>
      </c>
      <c r="Q202" s="310">
        <v>0</v>
      </c>
      <c r="R202" s="310">
        <f>Q202*H202</f>
        <v>0</v>
      </c>
      <c r="S202" s="310">
        <v>0</v>
      </c>
      <c r="T202" s="311">
        <f>S202*H202</f>
        <v>0</v>
      </c>
      <c r="U202" s="225"/>
      <c r="V202" s="225"/>
      <c r="W202" s="225"/>
      <c r="X202" s="225"/>
      <c r="Y202" s="225"/>
      <c r="Z202" s="225"/>
      <c r="AA202" s="225"/>
      <c r="AB202" s="225"/>
      <c r="AC202" s="225"/>
      <c r="AD202" s="225"/>
      <c r="AE202" s="225"/>
      <c r="AR202" s="312" t="s">
        <v>85</v>
      </c>
      <c r="AT202" s="312" t="s">
        <v>152</v>
      </c>
      <c r="AU202" s="312" t="s">
        <v>80</v>
      </c>
      <c r="AY202" s="216" t="s">
        <v>149</v>
      </c>
      <c r="BE202" s="313">
        <f>IF(N202="základní",J202,0)</f>
        <v>0</v>
      </c>
      <c r="BF202" s="313">
        <f>IF(N202="snížená",J202,0)</f>
        <v>0</v>
      </c>
      <c r="BG202" s="313">
        <f>IF(N202="zákl. přenesená",J202,0)</f>
        <v>0</v>
      </c>
      <c r="BH202" s="313">
        <f>IF(N202="sníž. přenesená",J202,0)</f>
        <v>0</v>
      </c>
      <c r="BI202" s="313">
        <f>IF(N202="nulová",J202,0)</f>
        <v>0</v>
      </c>
      <c r="BJ202" s="216" t="s">
        <v>78</v>
      </c>
      <c r="BK202" s="313">
        <f>ROUND(I202*H202,2)</f>
        <v>0</v>
      </c>
      <c r="BL202" s="216" t="s">
        <v>85</v>
      </c>
      <c r="BM202" s="312" t="s">
        <v>552</v>
      </c>
    </row>
    <row r="203" spans="1:65" s="229" customFormat="1" ht="11.25">
      <c r="A203" s="225"/>
      <c r="B203" s="226"/>
      <c r="C203" s="225"/>
      <c r="D203" s="314" t="s">
        <v>157</v>
      </c>
      <c r="E203" s="225"/>
      <c r="F203" s="315" t="s">
        <v>551</v>
      </c>
      <c r="G203" s="225"/>
      <c r="H203" s="225"/>
      <c r="I203" s="225"/>
      <c r="J203" s="225"/>
      <c r="K203" s="225"/>
      <c r="L203" s="226"/>
      <c r="M203" s="316"/>
      <c r="N203" s="317"/>
      <c r="O203" s="318"/>
      <c r="P203" s="318"/>
      <c r="Q203" s="318"/>
      <c r="R203" s="318"/>
      <c r="S203" s="318"/>
      <c r="T203" s="319"/>
      <c r="U203" s="225"/>
      <c r="V203" s="225"/>
      <c r="W203" s="225"/>
      <c r="X203" s="225"/>
      <c r="Y203" s="225"/>
      <c r="Z203" s="225"/>
      <c r="AA203" s="225"/>
      <c r="AB203" s="225"/>
      <c r="AC203" s="225"/>
      <c r="AD203" s="225"/>
      <c r="AE203" s="225"/>
      <c r="AT203" s="216" t="s">
        <v>157</v>
      </c>
      <c r="AU203" s="216" t="s">
        <v>80</v>
      </c>
    </row>
    <row r="204" spans="1:65" s="229" customFormat="1" ht="16.5" customHeight="1">
      <c r="A204" s="225"/>
      <c r="B204" s="226"/>
      <c r="C204" s="302" t="s">
        <v>553</v>
      </c>
      <c r="D204" s="302" t="s">
        <v>152</v>
      </c>
      <c r="E204" s="303" t="s">
        <v>554</v>
      </c>
      <c r="F204" s="304" t="s">
        <v>555</v>
      </c>
      <c r="G204" s="305" t="s">
        <v>314</v>
      </c>
      <c r="H204" s="306">
        <v>80</v>
      </c>
      <c r="I204" s="326"/>
      <c r="J204" s="307">
        <f>ROUND(I204*H204,2)</f>
        <v>0</v>
      </c>
      <c r="K204" s="304" t="s">
        <v>253</v>
      </c>
      <c r="L204" s="226"/>
      <c r="M204" s="308" t="s">
        <v>3</v>
      </c>
      <c r="N204" s="309" t="s">
        <v>42</v>
      </c>
      <c r="O204" s="310">
        <v>0</v>
      </c>
      <c r="P204" s="310">
        <f>O204*H204</f>
        <v>0</v>
      </c>
      <c r="Q204" s="310">
        <v>0</v>
      </c>
      <c r="R204" s="310">
        <f>Q204*H204</f>
        <v>0</v>
      </c>
      <c r="S204" s="310">
        <v>0</v>
      </c>
      <c r="T204" s="311">
        <f>S204*H204</f>
        <v>0</v>
      </c>
      <c r="U204" s="225"/>
      <c r="V204" s="225"/>
      <c r="W204" s="225"/>
      <c r="X204" s="225"/>
      <c r="Y204" s="225"/>
      <c r="Z204" s="225"/>
      <c r="AA204" s="225"/>
      <c r="AB204" s="225"/>
      <c r="AC204" s="225"/>
      <c r="AD204" s="225"/>
      <c r="AE204" s="225"/>
      <c r="AR204" s="312" t="s">
        <v>85</v>
      </c>
      <c r="AT204" s="312" t="s">
        <v>152</v>
      </c>
      <c r="AU204" s="312" t="s">
        <v>80</v>
      </c>
      <c r="AY204" s="216" t="s">
        <v>149</v>
      </c>
      <c r="BE204" s="313">
        <f>IF(N204="základní",J204,0)</f>
        <v>0</v>
      </c>
      <c r="BF204" s="313">
        <f>IF(N204="snížená",J204,0)</f>
        <v>0</v>
      </c>
      <c r="BG204" s="313">
        <f>IF(N204="zákl. přenesená",J204,0)</f>
        <v>0</v>
      </c>
      <c r="BH204" s="313">
        <f>IF(N204="sníž. přenesená",J204,0)</f>
        <v>0</v>
      </c>
      <c r="BI204" s="313">
        <f>IF(N204="nulová",J204,0)</f>
        <v>0</v>
      </c>
      <c r="BJ204" s="216" t="s">
        <v>78</v>
      </c>
      <c r="BK204" s="313">
        <f>ROUND(I204*H204,2)</f>
        <v>0</v>
      </c>
      <c r="BL204" s="216" t="s">
        <v>85</v>
      </c>
      <c r="BM204" s="312" t="s">
        <v>556</v>
      </c>
    </row>
    <row r="205" spans="1:65" s="229" customFormat="1" ht="11.25">
      <c r="A205" s="225"/>
      <c r="B205" s="226"/>
      <c r="C205" s="225"/>
      <c r="D205" s="314" t="s">
        <v>157</v>
      </c>
      <c r="E205" s="225"/>
      <c r="F205" s="315" t="s">
        <v>555</v>
      </c>
      <c r="G205" s="225"/>
      <c r="H205" s="225"/>
      <c r="I205" s="225"/>
      <c r="J205" s="225"/>
      <c r="K205" s="225"/>
      <c r="L205" s="226"/>
      <c r="M205" s="316"/>
      <c r="N205" s="317"/>
      <c r="O205" s="318"/>
      <c r="P205" s="318"/>
      <c r="Q205" s="318"/>
      <c r="R205" s="318"/>
      <c r="S205" s="318"/>
      <c r="T205" s="319"/>
      <c r="U205" s="225"/>
      <c r="V205" s="225"/>
      <c r="W205" s="225"/>
      <c r="X205" s="225"/>
      <c r="Y205" s="225"/>
      <c r="Z205" s="225"/>
      <c r="AA205" s="225"/>
      <c r="AB205" s="225"/>
      <c r="AC205" s="225"/>
      <c r="AD205" s="225"/>
      <c r="AE205" s="225"/>
      <c r="AT205" s="216" t="s">
        <v>157</v>
      </c>
      <c r="AU205" s="216" t="s">
        <v>80</v>
      </c>
    </row>
    <row r="206" spans="1:65" s="229" customFormat="1" ht="21.75" customHeight="1">
      <c r="A206" s="225"/>
      <c r="B206" s="226"/>
      <c r="C206" s="302" t="s">
        <v>336</v>
      </c>
      <c r="D206" s="302" t="s">
        <v>152</v>
      </c>
      <c r="E206" s="303" t="s">
        <v>557</v>
      </c>
      <c r="F206" s="304" t="s">
        <v>558</v>
      </c>
      <c r="G206" s="305" t="s">
        <v>314</v>
      </c>
      <c r="H206" s="306">
        <v>55</v>
      </c>
      <c r="I206" s="326"/>
      <c r="J206" s="307">
        <f>ROUND(I206*H206,2)</f>
        <v>0</v>
      </c>
      <c r="K206" s="304" t="s">
        <v>253</v>
      </c>
      <c r="L206" s="226"/>
      <c r="M206" s="308" t="s">
        <v>3</v>
      </c>
      <c r="N206" s="309" t="s">
        <v>42</v>
      </c>
      <c r="O206" s="310">
        <v>0</v>
      </c>
      <c r="P206" s="310">
        <f>O206*H206</f>
        <v>0</v>
      </c>
      <c r="Q206" s="310">
        <v>0</v>
      </c>
      <c r="R206" s="310">
        <f>Q206*H206</f>
        <v>0</v>
      </c>
      <c r="S206" s="310">
        <v>0</v>
      </c>
      <c r="T206" s="311">
        <f>S206*H206</f>
        <v>0</v>
      </c>
      <c r="U206" s="225"/>
      <c r="V206" s="225"/>
      <c r="W206" s="225"/>
      <c r="X206" s="225"/>
      <c r="Y206" s="225"/>
      <c r="Z206" s="225"/>
      <c r="AA206" s="225"/>
      <c r="AB206" s="225"/>
      <c r="AC206" s="225"/>
      <c r="AD206" s="225"/>
      <c r="AE206" s="225"/>
      <c r="AR206" s="312" t="s">
        <v>85</v>
      </c>
      <c r="AT206" s="312" t="s">
        <v>152</v>
      </c>
      <c r="AU206" s="312" t="s">
        <v>80</v>
      </c>
      <c r="AY206" s="216" t="s">
        <v>149</v>
      </c>
      <c r="BE206" s="313">
        <f>IF(N206="základní",J206,0)</f>
        <v>0</v>
      </c>
      <c r="BF206" s="313">
        <f>IF(N206="snížená",J206,0)</f>
        <v>0</v>
      </c>
      <c r="BG206" s="313">
        <f>IF(N206="zákl. přenesená",J206,0)</f>
        <v>0</v>
      </c>
      <c r="BH206" s="313">
        <f>IF(N206="sníž. přenesená",J206,0)</f>
        <v>0</v>
      </c>
      <c r="BI206" s="313">
        <f>IF(N206="nulová",J206,0)</f>
        <v>0</v>
      </c>
      <c r="BJ206" s="216" t="s">
        <v>78</v>
      </c>
      <c r="BK206" s="313">
        <f>ROUND(I206*H206,2)</f>
        <v>0</v>
      </c>
      <c r="BL206" s="216" t="s">
        <v>85</v>
      </c>
      <c r="BM206" s="312" t="s">
        <v>559</v>
      </c>
    </row>
    <row r="207" spans="1:65" s="229" customFormat="1" ht="11.25">
      <c r="A207" s="225"/>
      <c r="B207" s="226"/>
      <c r="C207" s="225"/>
      <c r="D207" s="314" t="s">
        <v>157</v>
      </c>
      <c r="E207" s="225"/>
      <c r="F207" s="315" t="s">
        <v>558</v>
      </c>
      <c r="G207" s="225"/>
      <c r="H207" s="225"/>
      <c r="I207" s="225"/>
      <c r="J207" s="225"/>
      <c r="K207" s="225"/>
      <c r="L207" s="226"/>
      <c r="M207" s="316"/>
      <c r="N207" s="317"/>
      <c r="O207" s="318"/>
      <c r="P207" s="318"/>
      <c r="Q207" s="318"/>
      <c r="R207" s="318"/>
      <c r="S207" s="318"/>
      <c r="T207" s="319"/>
      <c r="U207" s="225"/>
      <c r="V207" s="225"/>
      <c r="W207" s="225"/>
      <c r="X207" s="225"/>
      <c r="Y207" s="225"/>
      <c r="Z207" s="225"/>
      <c r="AA207" s="225"/>
      <c r="AB207" s="225"/>
      <c r="AC207" s="225"/>
      <c r="AD207" s="225"/>
      <c r="AE207" s="225"/>
      <c r="AT207" s="216" t="s">
        <v>157</v>
      </c>
      <c r="AU207" s="216" t="s">
        <v>80</v>
      </c>
    </row>
    <row r="208" spans="1:65" s="229" customFormat="1" ht="16.5" customHeight="1">
      <c r="A208" s="225"/>
      <c r="B208" s="226"/>
      <c r="C208" s="302" t="s">
        <v>560</v>
      </c>
      <c r="D208" s="302" t="s">
        <v>152</v>
      </c>
      <c r="E208" s="303" t="s">
        <v>561</v>
      </c>
      <c r="F208" s="304" t="s">
        <v>562</v>
      </c>
      <c r="G208" s="305" t="s">
        <v>314</v>
      </c>
      <c r="H208" s="306">
        <v>95</v>
      </c>
      <c r="I208" s="326"/>
      <c r="J208" s="307">
        <f>ROUND(I208*H208,2)</f>
        <v>0</v>
      </c>
      <c r="K208" s="304" t="s">
        <v>253</v>
      </c>
      <c r="L208" s="226"/>
      <c r="M208" s="308" t="s">
        <v>3</v>
      </c>
      <c r="N208" s="309" t="s">
        <v>42</v>
      </c>
      <c r="O208" s="310">
        <v>0</v>
      </c>
      <c r="P208" s="310">
        <f>O208*H208</f>
        <v>0</v>
      </c>
      <c r="Q208" s="310">
        <v>0</v>
      </c>
      <c r="R208" s="310">
        <f>Q208*H208</f>
        <v>0</v>
      </c>
      <c r="S208" s="310">
        <v>0</v>
      </c>
      <c r="T208" s="311">
        <f>S208*H208</f>
        <v>0</v>
      </c>
      <c r="U208" s="225"/>
      <c r="V208" s="225"/>
      <c r="W208" s="225"/>
      <c r="X208" s="225"/>
      <c r="Y208" s="225"/>
      <c r="Z208" s="225"/>
      <c r="AA208" s="225"/>
      <c r="AB208" s="225"/>
      <c r="AC208" s="225"/>
      <c r="AD208" s="225"/>
      <c r="AE208" s="225"/>
      <c r="AR208" s="312" t="s">
        <v>85</v>
      </c>
      <c r="AT208" s="312" t="s">
        <v>152</v>
      </c>
      <c r="AU208" s="312" t="s">
        <v>80</v>
      </c>
      <c r="AY208" s="216" t="s">
        <v>149</v>
      </c>
      <c r="BE208" s="313">
        <f>IF(N208="základní",J208,0)</f>
        <v>0</v>
      </c>
      <c r="BF208" s="313">
        <f>IF(N208="snížená",J208,0)</f>
        <v>0</v>
      </c>
      <c r="BG208" s="313">
        <f>IF(N208="zákl. přenesená",J208,0)</f>
        <v>0</v>
      </c>
      <c r="BH208" s="313">
        <f>IF(N208="sníž. přenesená",J208,0)</f>
        <v>0</v>
      </c>
      <c r="BI208" s="313">
        <f>IF(N208="nulová",J208,0)</f>
        <v>0</v>
      </c>
      <c r="BJ208" s="216" t="s">
        <v>78</v>
      </c>
      <c r="BK208" s="313">
        <f>ROUND(I208*H208,2)</f>
        <v>0</v>
      </c>
      <c r="BL208" s="216" t="s">
        <v>85</v>
      </c>
      <c r="BM208" s="312" t="s">
        <v>563</v>
      </c>
    </row>
    <row r="209" spans="1:65" s="229" customFormat="1" ht="11.25">
      <c r="A209" s="225"/>
      <c r="B209" s="226"/>
      <c r="C209" s="225"/>
      <c r="D209" s="314" t="s">
        <v>157</v>
      </c>
      <c r="E209" s="225"/>
      <c r="F209" s="315" t="s">
        <v>562</v>
      </c>
      <c r="G209" s="225"/>
      <c r="H209" s="225"/>
      <c r="I209" s="225"/>
      <c r="J209" s="225"/>
      <c r="K209" s="225"/>
      <c r="L209" s="226"/>
      <c r="M209" s="316"/>
      <c r="N209" s="317"/>
      <c r="O209" s="318"/>
      <c r="P209" s="318"/>
      <c r="Q209" s="318"/>
      <c r="R209" s="318"/>
      <c r="S209" s="318"/>
      <c r="T209" s="319"/>
      <c r="U209" s="225"/>
      <c r="V209" s="225"/>
      <c r="W209" s="225"/>
      <c r="X209" s="225"/>
      <c r="Y209" s="225"/>
      <c r="Z209" s="225"/>
      <c r="AA209" s="225"/>
      <c r="AB209" s="225"/>
      <c r="AC209" s="225"/>
      <c r="AD209" s="225"/>
      <c r="AE209" s="225"/>
      <c r="AT209" s="216" t="s">
        <v>157</v>
      </c>
      <c r="AU209" s="216" t="s">
        <v>80</v>
      </c>
    </row>
    <row r="210" spans="1:65" s="229" customFormat="1" ht="21.75" customHeight="1">
      <c r="A210" s="225"/>
      <c r="B210" s="226"/>
      <c r="C210" s="302" t="s">
        <v>339</v>
      </c>
      <c r="D210" s="302" t="s">
        <v>152</v>
      </c>
      <c r="E210" s="303" t="s">
        <v>564</v>
      </c>
      <c r="F210" s="304" t="s">
        <v>565</v>
      </c>
      <c r="G210" s="305" t="s">
        <v>314</v>
      </c>
      <c r="H210" s="306">
        <v>20</v>
      </c>
      <c r="I210" s="326"/>
      <c r="J210" s="307">
        <f>ROUND(I210*H210,2)</f>
        <v>0</v>
      </c>
      <c r="K210" s="304" t="s">
        <v>253</v>
      </c>
      <c r="L210" s="226"/>
      <c r="M210" s="308" t="s">
        <v>3</v>
      </c>
      <c r="N210" s="309" t="s">
        <v>42</v>
      </c>
      <c r="O210" s="310">
        <v>0</v>
      </c>
      <c r="P210" s="310">
        <f>O210*H210</f>
        <v>0</v>
      </c>
      <c r="Q210" s="310">
        <v>0</v>
      </c>
      <c r="R210" s="310">
        <f>Q210*H210</f>
        <v>0</v>
      </c>
      <c r="S210" s="310">
        <v>0</v>
      </c>
      <c r="T210" s="311">
        <f>S210*H210</f>
        <v>0</v>
      </c>
      <c r="U210" s="225"/>
      <c r="V210" s="225"/>
      <c r="W210" s="225"/>
      <c r="X210" s="225"/>
      <c r="Y210" s="225"/>
      <c r="Z210" s="225"/>
      <c r="AA210" s="225"/>
      <c r="AB210" s="225"/>
      <c r="AC210" s="225"/>
      <c r="AD210" s="225"/>
      <c r="AE210" s="225"/>
      <c r="AR210" s="312" t="s">
        <v>85</v>
      </c>
      <c r="AT210" s="312" t="s">
        <v>152</v>
      </c>
      <c r="AU210" s="312" t="s">
        <v>80</v>
      </c>
      <c r="AY210" s="216" t="s">
        <v>149</v>
      </c>
      <c r="BE210" s="313">
        <f>IF(N210="základní",J210,0)</f>
        <v>0</v>
      </c>
      <c r="BF210" s="313">
        <f>IF(N210="snížená",J210,0)</f>
        <v>0</v>
      </c>
      <c r="BG210" s="313">
        <f>IF(N210="zákl. přenesená",J210,0)</f>
        <v>0</v>
      </c>
      <c r="BH210" s="313">
        <f>IF(N210="sníž. přenesená",J210,0)</f>
        <v>0</v>
      </c>
      <c r="BI210" s="313">
        <f>IF(N210="nulová",J210,0)</f>
        <v>0</v>
      </c>
      <c r="BJ210" s="216" t="s">
        <v>78</v>
      </c>
      <c r="BK210" s="313">
        <f>ROUND(I210*H210,2)</f>
        <v>0</v>
      </c>
      <c r="BL210" s="216" t="s">
        <v>85</v>
      </c>
      <c r="BM210" s="312" t="s">
        <v>566</v>
      </c>
    </row>
    <row r="211" spans="1:65" s="229" customFormat="1" ht="11.25">
      <c r="A211" s="225"/>
      <c r="B211" s="226"/>
      <c r="C211" s="225"/>
      <c r="D211" s="314" t="s">
        <v>157</v>
      </c>
      <c r="E211" s="225"/>
      <c r="F211" s="315" t="s">
        <v>565</v>
      </c>
      <c r="G211" s="225"/>
      <c r="H211" s="225"/>
      <c r="I211" s="225"/>
      <c r="J211" s="225"/>
      <c r="K211" s="225"/>
      <c r="L211" s="226"/>
      <c r="M211" s="316"/>
      <c r="N211" s="317"/>
      <c r="O211" s="318"/>
      <c r="P211" s="318"/>
      <c r="Q211" s="318"/>
      <c r="R211" s="318"/>
      <c r="S211" s="318"/>
      <c r="T211" s="319"/>
      <c r="U211" s="225"/>
      <c r="V211" s="225"/>
      <c r="W211" s="225"/>
      <c r="X211" s="225"/>
      <c r="Y211" s="225"/>
      <c r="Z211" s="225"/>
      <c r="AA211" s="225"/>
      <c r="AB211" s="225"/>
      <c r="AC211" s="225"/>
      <c r="AD211" s="225"/>
      <c r="AE211" s="225"/>
      <c r="AT211" s="216" t="s">
        <v>157</v>
      </c>
      <c r="AU211" s="216" t="s">
        <v>80</v>
      </c>
    </row>
    <row r="212" spans="1:65" s="229" customFormat="1" ht="21.75" customHeight="1">
      <c r="A212" s="225"/>
      <c r="B212" s="226"/>
      <c r="C212" s="302" t="s">
        <v>567</v>
      </c>
      <c r="D212" s="302" t="s">
        <v>152</v>
      </c>
      <c r="E212" s="303" t="s">
        <v>568</v>
      </c>
      <c r="F212" s="304" t="s">
        <v>569</v>
      </c>
      <c r="G212" s="305" t="s">
        <v>314</v>
      </c>
      <c r="H212" s="306">
        <v>30</v>
      </c>
      <c r="I212" s="326"/>
      <c r="J212" s="307">
        <f>ROUND(I212*H212,2)</f>
        <v>0</v>
      </c>
      <c r="K212" s="304" t="s">
        <v>253</v>
      </c>
      <c r="L212" s="226"/>
      <c r="M212" s="308" t="s">
        <v>3</v>
      </c>
      <c r="N212" s="309" t="s">
        <v>42</v>
      </c>
      <c r="O212" s="310">
        <v>0</v>
      </c>
      <c r="P212" s="310">
        <f>O212*H212</f>
        <v>0</v>
      </c>
      <c r="Q212" s="310">
        <v>0</v>
      </c>
      <c r="R212" s="310">
        <f>Q212*H212</f>
        <v>0</v>
      </c>
      <c r="S212" s="310">
        <v>0</v>
      </c>
      <c r="T212" s="311">
        <f>S212*H212</f>
        <v>0</v>
      </c>
      <c r="U212" s="225"/>
      <c r="V212" s="225"/>
      <c r="W212" s="225"/>
      <c r="X212" s="225"/>
      <c r="Y212" s="225"/>
      <c r="Z212" s="225"/>
      <c r="AA212" s="225"/>
      <c r="AB212" s="225"/>
      <c r="AC212" s="225"/>
      <c r="AD212" s="225"/>
      <c r="AE212" s="225"/>
      <c r="AR212" s="312" t="s">
        <v>85</v>
      </c>
      <c r="AT212" s="312" t="s">
        <v>152</v>
      </c>
      <c r="AU212" s="312" t="s">
        <v>80</v>
      </c>
      <c r="AY212" s="216" t="s">
        <v>149</v>
      </c>
      <c r="BE212" s="313">
        <f>IF(N212="základní",J212,0)</f>
        <v>0</v>
      </c>
      <c r="BF212" s="313">
        <f>IF(N212="snížená",J212,0)</f>
        <v>0</v>
      </c>
      <c r="BG212" s="313">
        <f>IF(N212="zákl. přenesená",J212,0)</f>
        <v>0</v>
      </c>
      <c r="BH212" s="313">
        <f>IF(N212="sníž. přenesená",J212,0)</f>
        <v>0</v>
      </c>
      <c r="BI212" s="313">
        <f>IF(N212="nulová",J212,0)</f>
        <v>0</v>
      </c>
      <c r="BJ212" s="216" t="s">
        <v>78</v>
      </c>
      <c r="BK212" s="313">
        <f>ROUND(I212*H212,2)</f>
        <v>0</v>
      </c>
      <c r="BL212" s="216" t="s">
        <v>85</v>
      </c>
      <c r="BM212" s="312" t="s">
        <v>570</v>
      </c>
    </row>
    <row r="213" spans="1:65" s="229" customFormat="1" ht="11.25">
      <c r="A213" s="225"/>
      <c r="B213" s="226"/>
      <c r="C213" s="225"/>
      <c r="D213" s="314" t="s">
        <v>157</v>
      </c>
      <c r="E213" s="225"/>
      <c r="F213" s="315" t="s">
        <v>569</v>
      </c>
      <c r="G213" s="225"/>
      <c r="H213" s="225"/>
      <c r="I213" s="225"/>
      <c r="J213" s="225"/>
      <c r="K213" s="225"/>
      <c r="L213" s="226"/>
      <c r="M213" s="316"/>
      <c r="N213" s="317"/>
      <c r="O213" s="318"/>
      <c r="P213" s="318"/>
      <c r="Q213" s="318"/>
      <c r="R213" s="318"/>
      <c r="S213" s="318"/>
      <c r="T213" s="319"/>
      <c r="U213" s="225"/>
      <c r="V213" s="225"/>
      <c r="W213" s="225"/>
      <c r="X213" s="225"/>
      <c r="Y213" s="225"/>
      <c r="Z213" s="225"/>
      <c r="AA213" s="225"/>
      <c r="AB213" s="225"/>
      <c r="AC213" s="225"/>
      <c r="AD213" s="225"/>
      <c r="AE213" s="225"/>
      <c r="AT213" s="216" t="s">
        <v>157</v>
      </c>
      <c r="AU213" s="216" t="s">
        <v>80</v>
      </c>
    </row>
    <row r="214" spans="1:65" s="229" customFormat="1" ht="24.2" customHeight="1">
      <c r="A214" s="225"/>
      <c r="B214" s="226"/>
      <c r="C214" s="302" t="s">
        <v>344</v>
      </c>
      <c r="D214" s="302" t="s">
        <v>152</v>
      </c>
      <c r="E214" s="303" t="s">
        <v>571</v>
      </c>
      <c r="F214" s="304" t="s">
        <v>572</v>
      </c>
      <c r="G214" s="305" t="s">
        <v>314</v>
      </c>
      <c r="H214" s="306">
        <v>50</v>
      </c>
      <c r="I214" s="326"/>
      <c r="J214" s="307">
        <f>ROUND(I214*H214,2)</f>
        <v>0</v>
      </c>
      <c r="K214" s="304" t="s">
        <v>253</v>
      </c>
      <c r="L214" s="226"/>
      <c r="M214" s="308" t="s">
        <v>3</v>
      </c>
      <c r="N214" s="309" t="s">
        <v>42</v>
      </c>
      <c r="O214" s="310">
        <v>0</v>
      </c>
      <c r="P214" s="310">
        <f>O214*H214</f>
        <v>0</v>
      </c>
      <c r="Q214" s="310">
        <v>0</v>
      </c>
      <c r="R214" s="310">
        <f>Q214*H214</f>
        <v>0</v>
      </c>
      <c r="S214" s="310">
        <v>0</v>
      </c>
      <c r="T214" s="311">
        <f>S214*H214</f>
        <v>0</v>
      </c>
      <c r="U214" s="225"/>
      <c r="V214" s="225"/>
      <c r="W214" s="225"/>
      <c r="X214" s="225"/>
      <c r="Y214" s="225"/>
      <c r="Z214" s="225"/>
      <c r="AA214" s="225"/>
      <c r="AB214" s="225"/>
      <c r="AC214" s="225"/>
      <c r="AD214" s="225"/>
      <c r="AE214" s="225"/>
      <c r="AR214" s="312" t="s">
        <v>85</v>
      </c>
      <c r="AT214" s="312" t="s">
        <v>152</v>
      </c>
      <c r="AU214" s="312" t="s">
        <v>80</v>
      </c>
      <c r="AY214" s="216" t="s">
        <v>149</v>
      </c>
      <c r="BE214" s="313">
        <f>IF(N214="základní",J214,0)</f>
        <v>0</v>
      </c>
      <c r="BF214" s="313">
        <f>IF(N214="snížená",J214,0)</f>
        <v>0</v>
      </c>
      <c r="BG214" s="313">
        <f>IF(N214="zákl. přenesená",J214,0)</f>
        <v>0</v>
      </c>
      <c r="BH214" s="313">
        <f>IF(N214="sníž. přenesená",J214,0)</f>
        <v>0</v>
      </c>
      <c r="BI214" s="313">
        <f>IF(N214="nulová",J214,0)</f>
        <v>0</v>
      </c>
      <c r="BJ214" s="216" t="s">
        <v>78</v>
      </c>
      <c r="BK214" s="313">
        <f>ROUND(I214*H214,2)</f>
        <v>0</v>
      </c>
      <c r="BL214" s="216" t="s">
        <v>85</v>
      </c>
      <c r="BM214" s="312" t="s">
        <v>573</v>
      </c>
    </row>
    <row r="215" spans="1:65" s="229" customFormat="1" ht="11.25">
      <c r="A215" s="225"/>
      <c r="B215" s="226"/>
      <c r="C215" s="225"/>
      <c r="D215" s="314" t="s">
        <v>157</v>
      </c>
      <c r="E215" s="225"/>
      <c r="F215" s="315" t="s">
        <v>572</v>
      </c>
      <c r="G215" s="225"/>
      <c r="H215" s="225"/>
      <c r="I215" s="225"/>
      <c r="J215" s="225"/>
      <c r="K215" s="225"/>
      <c r="L215" s="226"/>
      <c r="M215" s="316"/>
      <c r="N215" s="317"/>
      <c r="O215" s="318"/>
      <c r="P215" s="318"/>
      <c r="Q215" s="318"/>
      <c r="R215" s="318"/>
      <c r="S215" s="318"/>
      <c r="T215" s="319"/>
      <c r="U215" s="225"/>
      <c r="V215" s="225"/>
      <c r="W215" s="225"/>
      <c r="X215" s="225"/>
      <c r="Y215" s="225"/>
      <c r="Z215" s="225"/>
      <c r="AA215" s="225"/>
      <c r="AB215" s="225"/>
      <c r="AC215" s="225"/>
      <c r="AD215" s="225"/>
      <c r="AE215" s="225"/>
      <c r="AT215" s="216" t="s">
        <v>157</v>
      </c>
      <c r="AU215" s="216" t="s">
        <v>80</v>
      </c>
    </row>
    <row r="216" spans="1:65" s="229" customFormat="1" ht="24.2" customHeight="1">
      <c r="A216" s="225"/>
      <c r="B216" s="226"/>
      <c r="C216" s="302" t="s">
        <v>574</v>
      </c>
      <c r="D216" s="302" t="s">
        <v>152</v>
      </c>
      <c r="E216" s="303" t="s">
        <v>575</v>
      </c>
      <c r="F216" s="304" t="s">
        <v>576</v>
      </c>
      <c r="G216" s="305" t="s">
        <v>314</v>
      </c>
      <c r="H216" s="306">
        <v>45</v>
      </c>
      <c r="I216" s="326"/>
      <c r="J216" s="307">
        <f>ROUND(I216*H216,2)</f>
        <v>0</v>
      </c>
      <c r="K216" s="304" t="s">
        <v>253</v>
      </c>
      <c r="L216" s="226"/>
      <c r="M216" s="308" t="s">
        <v>3</v>
      </c>
      <c r="N216" s="309" t="s">
        <v>42</v>
      </c>
      <c r="O216" s="310">
        <v>0</v>
      </c>
      <c r="P216" s="310">
        <f>O216*H216</f>
        <v>0</v>
      </c>
      <c r="Q216" s="310">
        <v>0</v>
      </c>
      <c r="R216" s="310">
        <f>Q216*H216</f>
        <v>0</v>
      </c>
      <c r="S216" s="310">
        <v>0</v>
      </c>
      <c r="T216" s="311">
        <f>S216*H216</f>
        <v>0</v>
      </c>
      <c r="U216" s="225"/>
      <c r="V216" s="225"/>
      <c r="W216" s="225"/>
      <c r="X216" s="225"/>
      <c r="Y216" s="225"/>
      <c r="Z216" s="225"/>
      <c r="AA216" s="225"/>
      <c r="AB216" s="225"/>
      <c r="AC216" s="225"/>
      <c r="AD216" s="225"/>
      <c r="AE216" s="225"/>
      <c r="AR216" s="312" t="s">
        <v>85</v>
      </c>
      <c r="AT216" s="312" t="s">
        <v>152</v>
      </c>
      <c r="AU216" s="312" t="s">
        <v>80</v>
      </c>
      <c r="AY216" s="216" t="s">
        <v>149</v>
      </c>
      <c r="BE216" s="313">
        <f>IF(N216="základní",J216,0)</f>
        <v>0</v>
      </c>
      <c r="BF216" s="313">
        <f>IF(N216="snížená",J216,0)</f>
        <v>0</v>
      </c>
      <c r="BG216" s="313">
        <f>IF(N216="zákl. přenesená",J216,0)</f>
        <v>0</v>
      </c>
      <c r="BH216" s="313">
        <f>IF(N216="sníž. přenesená",J216,0)</f>
        <v>0</v>
      </c>
      <c r="BI216" s="313">
        <f>IF(N216="nulová",J216,0)</f>
        <v>0</v>
      </c>
      <c r="BJ216" s="216" t="s">
        <v>78</v>
      </c>
      <c r="BK216" s="313">
        <f>ROUND(I216*H216,2)</f>
        <v>0</v>
      </c>
      <c r="BL216" s="216" t="s">
        <v>85</v>
      </c>
      <c r="BM216" s="312" t="s">
        <v>577</v>
      </c>
    </row>
    <row r="217" spans="1:65" s="229" customFormat="1" ht="11.25">
      <c r="A217" s="225"/>
      <c r="B217" s="226"/>
      <c r="C217" s="225"/>
      <c r="D217" s="314" t="s">
        <v>157</v>
      </c>
      <c r="E217" s="225"/>
      <c r="F217" s="315" t="s">
        <v>576</v>
      </c>
      <c r="G217" s="225"/>
      <c r="H217" s="225"/>
      <c r="I217" s="225"/>
      <c r="J217" s="225"/>
      <c r="K217" s="225"/>
      <c r="L217" s="226"/>
      <c r="M217" s="316"/>
      <c r="N217" s="317"/>
      <c r="O217" s="318"/>
      <c r="P217" s="318"/>
      <c r="Q217" s="318"/>
      <c r="R217" s="318"/>
      <c r="S217" s="318"/>
      <c r="T217" s="319"/>
      <c r="U217" s="225"/>
      <c r="V217" s="225"/>
      <c r="W217" s="225"/>
      <c r="X217" s="225"/>
      <c r="Y217" s="225"/>
      <c r="Z217" s="225"/>
      <c r="AA217" s="225"/>
      <c r="AB217" s="225"/>
      <c r="AC217" s="225"/>
      <c r="AD217" s="225"/>
      <c r="AE217" s="225"/>
      <c r="AT217" s="216" t="s">
        <v>157</v>
      </c>
      <c r="AU217" s="216" t="s">
        <v>80</v>
      </c>
    </row>
    <row r="218" spans="1:65" s="229" customFormat="1" ht="16.5" customHeight="1">
      <c r="A218" s="225"/>
      <c r="B218" s="226"/>
      <c r="C218" s="302" t="s">
        <v>347</v>
      </c>
      <c r="D218" s="302" t="s">
        <v>152</v>
      </c>
      <c r="E218" s="303" t="s">
        <v>578</v>
      </c>
      <c r="F218" s="304" t="s">
        <v>579</v>
      </c>
      <c r="G218" s="305" t="s">
        <v>314</v>
      </c>
      <c r="H218" s="306">
        <v>10</v>
      </c>
      <c r="I218" s="326"/>
      <c r="J218" s="307">
        <f>ROUND(I218*H218,2)</f>
        <v>0</v>
      </c>
      <c r="K218" s="304" t="s">
        <v>253</v>
      </c>
      <c r="L218" s="226"/>
      <c r="M218" s="308" t="s">
        <v>3</v>
      </c>
      <c r="N218" s="309" t="s">
        <v>42</v>
      </c>
      <c r="O218" s="310">
        <v>0</v>
      </c>
      <c r="P218" s="310">
        <f>O218*H218</f>
        <v>0</v>
      </c>
      <c r="Q218" s="310">
        <v>0</v>
      </c>
      <c r="R218" s="310">
        <f>Q218*H218</f>
        <v>0</v>
      </c>
      <c r="S218" s="310">
        <v>0</v>
      </c>
      <c r="T218" s="311">
        <f>S218*H218</f>
        <v>0</v>
      </c>
      <c r="U218" s="225"/>
      <c r="V218" s="225"/>
      <c r="W218" s="225"/>
      <c r="X218" s="225"/>
      <c r="Y218" s="225"/>
      <c r="Z218" s="225"/>
      <c r="AA218" s="225"/>
      <c r="AB218" s="225"/>
      <c r="AC218" s="225"/>
      <c r="AD218" s="225"/>
      <c r="AE218" s="225"/>
      <c r="AR218" s="312" t="s">
        <v>85</v>
      </c>
      <c r="AT218" s="312" t="s">
        <v>152</v>
      </c>
      <c r="AU218" s="312" t="s">
        <v>80</v>
      </c>
      <c r="AY218" s="216" t="s">
        <v>149</v>
      </c>
      <c r="BE218" s="313">
        <f>IF(N218="základní",J218,0)</f>
        <v>0</v>
      </c>
      <c r="BF218" s="313">
        <f>IF(N218="snížená",J218,0)</f>
        <v>0</v>
      </c>
      <c r="BG218" s="313">
        <f>IF(N218="zákl. přenesená",J218,0)</f>
        <v>0</v>
      </c>
      <c r="BH218" s="313">
        <f>IF(N218="sníž. přenesená",J218,0)</f>
        <v>0</v>
      </c>
      <c r="BI218" s="313">
        <f>IF(N218="nulová",J218,0)</f>
        <v>0</v>
      </c>
      <c r="BJ218" s="216" t="s">
        <v>78</v>
      </c>
      <c r="BK218" s="313">
        <f>ROUND(I218*H218,2)</f>
        <v>0</v>
      </c>
      <c r="BL218" s="216" t="s">
        <v>85</v>
      </c>
      <c r="BM218" s="312" t="s">
        <v>580</v>
      </c>
    </row>
    <row r="219" spans="1:65" s="229" customFormat="1" ht="11.25">
      <c r="A219" s="225"/>
      <c r="B219" s="226"/>
      <c r="C219" s="225"/>
      <c r="D219" s="314" t="s">
        <v>157</v>
      </c>
      <c r="E219" s="225"/>
      <c r="F219" s="315" t="s">
        <v>579</v>
      </c>
      <c r="G219" s="225"/>
      <c r="H219" s="225"/>
      <c r="I219" s="225"/>
      <c r="J219" s="225"/>
      <c r="K219" s="225"/>
      <c r="L219" s="226"/>
      <c r="M219" s="316"/>
      <c r="N219" s="317"/>
      <c r="O219" s="318"/>
      <c r="P219" s="318"/>
      <c r="Q219" s="318"/>
      <c r="R219" s="318"/>
      <c r="S219" s="318"/>
      <c r="T219" s="319"/>
      <c r="U219" s="225"/>
      <c r="V219" s="225"/>
      <c r="W219" s="225"/>
      <c r="X219" s="225"/>
      <c r="Y219" s="225"/>
      <c r="Z219" s="225"/>
      <c r="AA219" s="225"/>
      <c r="AB219" s="225"/>
      <c r="AC219" s="225"/>
      <c r="AD219" s="225"/>
      <c r="AE219" s="225"/>
      <c r="AT219" s="216" t="s">
        <v>157</v>
      </c>
      <c r="AU219" s="216" t="s">
        <v>80</v>
      </c>
    </row>
    <row r="220" spans="1:65" s="229" customFormat="1" ht="16.5" customHeight="1">
      <c r="A220" s="225"/>
      <c r="B220" s="226"/>
      <c r="C220" s="302" t="s">
        <v>581</v>
      </c>
      <c r="D220" s="302" t="s">
        <v>152</v>
      </c>
      <c r="E220" s="303" t="s">
        <v>582</v>
      </c>
      <c r="F220" s="304" t="s">
        <v>583</v>
      </c>
      <c r="G220" s="305" t="s">
        <v>263</v>
      </c>
      <c r="H220" s="306">
        <v>110</v>
      </c>
      <c r="I220" s="326"/>
      <c r="J220" s="307">
        <f>ROUND(I220*H220,2)</f>
        <v>0</v>
      </c>
      <c r="K220" s="304" t="s">
        <v>253</v>
      </c>
      <c r="L220" s="226"/>
      <c r="M220" s="308" t="s">
        <v>3</v>
      </c>
      <c r="N220" s="309" t="s">
        <v>42</v>
      </c>
      <c r="O220" s="310">
        <v>0</v>
      </c>
      <c r="P220" s="310">
        <f>O220*H220</f>
        <v>0</v>
      </c>
      <c r="Q220" s="310">
        <v>0</v>
      </c>
      <c r="R220" s="310">
        <f>Q220*H220</f>
        <v>0</v>
      </c>
      <c r="S220" s="310">
        <v>0</v>
      </c>
      <c r="T220" s="311">
        <f>S220*H220</f>
        <v>0</v>
      </c>
      <c r="U220" s="225"/>
      <c r="V220" s="225"/>
      <c r="W220" s="225"/>
      <c r="X220" s="225"/>
      <c r="Y220" s="225"/>
      <c r="Z220" s="225"/>
      <c r="AA220" s="225"/>
      <c r="AB220" s="225"/>
      <c r="AC220" s="225"/>
      <c r="AD220" s="225"/>
      <c r="AE220" s="225"/>
      <c r="AR220" s="312" t="s">
        <v>85</v>
      </c>
      <c r="AT220" s="312" t="s">
        <v>152</v>
      </c>
      <c r="AU220" s="312" t="s">
        <v>80</v>
      </c>
      <c r="AY220" s="216" t="s">
        <v>149</v>
      </c>
      <c r="BE220" s="313">
        <f>IF(N220="základní",J220,0)</f>
        <v>0</v>
      </c>
      <c r="BF220" s="313">
        <f>IF(N220="snížená",J220,0)</f>
        <v>0</v>
      </c>
      <c r="BG220" s="313">
        <f>IF(N220="zákl. přenesená",J220,0)</f>
        <v>0</v>
      </c>
      <c r="BH220" s="313">
        <f>IF(N220="sníž. přenesená",J220,0)</f>
        <v>0</v>
      </c>
      <c r="BI220" s="313">
        <f>IF(N220="nulová",J220,0)</f>
        <v>0</v>
      </c>
      <c r="BJ220" s="216" t="s">
        <v>78</v>
      </c>
      <c r="BK220" s="313">
        <f>ROUND(I220*H220,2)</f>
        <v>0</v>
      </c>
      <c r="BL220" s="216" t="s">
        <v>85</v>
      </c>
      <c r="BM220" s="312" t="s">
        <v>584</v>
      </c>
    </row>
    <row r="221" spans="1:65" s="229" customFormat="1" ht="11.25">
      <c r="A221" s="225"/>
      <c r="B221" s="226"/>
      <c r="C221" s="225"/>
      <c r="D221" s="314" t="s">
        <v>157</v>
      </c>
      <c r="E221" s="225"/>
      <c r="F221" s="315" t="s">
        <v>583</v>
      </c>
      <c r="G221" s="225"/>
      <c r="H221" s="225"/>
      <c r="I221" s="225"/>
      <c r="J221" s="225"/>
      <c r="K221" s="225"/>
      <c r="L221" s="226"/>
      <c r="M221" s="316"/>
      <c r="N221" s="317"/>
      <c r="O221" s="318"/>
      <c r="P221" s="318"/>
      <c r="Q221" s="318"/>
      <c r="R221" s="318"/>
      <c r="S221" s="318"/>
      <c r="T221" s="319"/>
      <c r="U221" s="225"/>
      <c r="V221" s="225"/>
      <c r="W221" s="225"/>
      <c r="X221" s="225"/>
      <c r="Y221" s="225"/>
      <c r="Z221" s="225"/>
      <c r="AA221" s="225"/>
      <c r="AB221" s="225"/>
      <c r="AC221" s="225"/>
      <c r="AD221" s="225"/>
      <c r="AE221" s="225"/>
      <c r="AT221" s="216" t="s">
        <v>157</v>
      </c>
      <c r="AU221" s="216" t="s">
        <v>80</v>
      </c>
    </row>
    <row r="222" spans="1:65" s="229" customFormat="1" ht="16.5" customHeight="1">
      <c r="A222" s="225"/>
      <c r="B222" s="226"/>
      <c r="C222" s="302" t="s">
        <v>351</v>
      </c>
      <c r="D222" s="302" t="s">
        <v>152</v>
      </c>
      <c r="E222" s="303" t="s">
        <v>585</v>
      </c>
      <c r="F222" s="304" t="s">
        <v>586</v>
      </c>
      <c r="G222" s="305" t="s">
        <v>263</v>
      </c>
      <c r="H222" s="306">
        <v>110</v>
      </c>
      <c r="I222" s="326"/>
      <c r="J222" s="307">
        <f>ROUND(I222*H222,2)</f>
        <v>0</v>
      </c>
      <c r="K222" s="304" t="s">
        <v>253</v>
      </c>
      <c r="L222" s="226"/>
      <c r="M222" s="308" t="s">
        <v>3</v>
      </c>
      <c r="N222" s="309" t="s">
        <v>42</v>
      </c>
      <c r="O222" s="310">
        <v>0</v>
      </c>
      <c r="P222" s="310">
        <f>O222*H222</f>
        <v>0</v>
      </c>
      <c r="Q222" s="310">
        <v>0</v>
      </c>
      <c r="R222" s="310">
        <f>Q222*H222</f>
        <v>0</v>
      </c>
      <c r="S222" s="310">
        <v>0</v>
      </c>
      <c r="T222" s="311">
        <f>S222*H222</f>
        <v>0</v>
      </c>
      <c r="U222" s="225"/>
      <c r="V222" s="225"/>
      <c r="W222" s="225"/>
      <c r="X222" s="225"/>
      <c r="Y222" s="225"/>
      <c r="Z222" s="225"/>
      <c r="AA222" s="225"/>
      <c r="AB222" s="225"/>
      <c r="AC222" s="225"/>
      <c r="AD222" s="225"/>
      <c r="AE222" s="225"/>
      <c r="AR222" s="312" t="s">
        <v>85</v>
      </c>
      <c r="AT222" s="312" t="s">
        <v>152</v>
      </c>
      <c r="AU222" s="312" t="s">
        <v>80</v>
      </c>
      <c r="AY222" s="216" t="s">
        <v>149</v>
      </c>
      <c r="BE222" s="313">
        <f>IF(N222="základní",J222,0)</f>
        <v>0</v>
      </c>
      <c r="BF222" s="313">
        <f>IF(N222="snížená",J222,0)</f>
        <v>0</v>
      </c>
      <c r="BG222" s="313">
        <f>IF(N222="zákl. přenesená",J222,0)</f>
        <v>0</v>
      </c>
      <c r="BH222" s="313">
        <f>IF(N222="sníž. přenesená",J222,0)</f>
        <v>0</v>
      </c>
      <c r="BI222" s="313">
        <f>IF(N222="nulová",J222,0)</f>
        <v>0</v>
      </c>
      <c r="BJ222" s="216" t="s">
        <v>78</v>
      </c>
      <c r="BK222" s="313">
        <f>ROUND(I222*H222,2)</f>
        <v>0</v>
      </c>
      <c r="BL222" s="216" t="s">
        <v>85</v>
      </c>
      <c r="BM222" s="312" t="s">
        <v>587</v>
      </c>
    </row>
    <row r="223" spans="1:65" s="229" customFormat="1" ht="11.25">
      <c r="A223" s="225"/>
      <c r="B223" s="226"/>
      <c r="C223" s="225"/>
      <c r="D223" s="314" t="s">
        <v>157</v>
      </c>
      <c r="E223" s="225"/>
      <c r="F223" s="315" t="s">
        <v>586</v>
      </c>
      <c r="G223" s="225"/>
      <c r="H223" s="225"/>
      <c r="I223" s="225"/>
      <c r="J223" s="225"/>
      <c r="K223" s="225"/>
      <c r="L223" s="226"/>
      <c r="M223" s="316"/>
      <c r="N223" s="317"/>
      <c r="O223" s="318"/>
      <c r="P223" s="318"/>
      <c r="Q223" s="318"/>
      <c r="R223" s="318"/>
      <c r="S223" s="318"/>
      <c r="T223" s="319"/>
      <c r="U223" s="225"/>
      <c r="V223" s="225"/>
      <c r="W223" s="225"/>
      <c r="X223" s="225"/>
      <c r="Y223" s="225"/>
      <c r="Z223" s="225"/>
      <c r="AA223" s="225"/>
      <c r="AB223" s="225"/>
      <c r="AC223" s="225"/>
      <c r="AD223" s="225"/>
      <c r="AE223" s="225"/>
      <c r="AT223" s="216" t="s">
        <v>157</v>
      </c>
      <c r="AU223" s="216" t="s">
        <v>80</v>
      </c>
    </row>
    <row r="224" spans="1:65" s="229" customFormat="1" ht="16.5" customHeight="1">
      <c r="A224" s="225"/>
      <c r="B224" s="226"/>
      <c r="C224" s="302" t="s">
        <v>588</v>
      </c>
      <c r="D224" s="302" t="s">
        <v>152</v>
      </c>
      <c r="E224" s="303" t="s">
        <v>589</v>
      </c>
      <c r="F224" s="304" t="s">
        <v>590</v>
      </c>
      <c r="G224" s="305" t="s">
        <v>263</v>
      </c>
      <c r="H224" s="306">
        <v>180</v>
      </c>
      <c r="I224" s="326"/>
      <c r="J224" s="307">
        <f>ROUND(I224*H224,2)</f>
        <v>0</v>
      </c>
      <c r="K224" s="304" t="s">
        <v>253</v>
      </c>
      <c r="L224" s="226"/>
      <c r="M224" s="308" t="s">
        <v>3</v>
      </c>
      <c r="N224" s="309" t="s">
        <v>42</v>
      </c>
      <c r="O224" s="310">
        <v>0</v>
      </c>
      <c r="P224" s="310">
        <f>O224*H224</f>
        <v>0</v>
      </c>
      <c r="Q224" s="310">
        <v>0</v>
      </c>
      <c r="R224" s="310">
        <f>Q224*H224</f>
        <v>0</v>
      </c>
      <c r="S224" s="310">
        <v>0</v>
      </c>
      <c r="T224" s="311">
        <f>S224*H224</f>
        <v>0</v>
      </c>
      <c r="U224" s="225"/>
      <c r="V224" s="225"/>
      <c r="W224" s="225"/>
      <c r="X224" s="225"/>
      <c r="Y224" s="225"/>
      <c r="Z224" s="225"/>
      <c r="AA224" s="225"/>
      <c r="AB224" s="225"/>
      <c r="AC224" s="225"/>
      <c r="AD224" s="225"/>
      <c r="AE224" s="225"/>
      <c r="AR224" s="312" t="s">
        <v>85</v>
      </c>
      <c r="AT224" s="312" t="s">
        <v>152</v>
      </c>
      <c r="AU224" s="312" t="s">
        <v>80</v>
      </c>
      <c r="AY224" s="216" t="s">
        <v>149</v>
      </c>
      <c r="BE224" s="313">
        <f>IF(N224="základní",J224,0)</f>
        <v>0</v>
      </c>
      <c r="BF224" s="313">
        <f>IF(N224="snížená",J224,0)</f>
        <v>0</v>
      </c>
      <c r="BG224" s="313">
        <f>IF(N224="zákl. přenesená",J224,0)</f>
        <v>0</v>
      </c>
      <c r="BH224" s="313">
        <f>IF(N224="sníž. přenesená",J224,0)</f>
        <v>0</v>
      </c>
      <c r="BI224" s="313">
        <f>IF(N224="nulová",J224,0)</f>
        <v>0</v>
      </c>
      <c r="BJ224" s="216" t="s">
        <v>78</v>
      </c>
      <c r="BK224" s="313">
        <f>ROUND(I224*H224,2)</f>
        <v>0</v>
      </c>
      <c r="BL224" s="216" t="s">
        <v>85</v>
      </c>
      <c r="BM224" s="312" t="s">
        <v>591</v>
      </c>
    </row>
    <row r="225" spans="1:65" s="229" customFormat="1" ht="11.25">
      <c r="A225" s="225"/>
      <c r="B225" s="226"/>
      <c r="C225" s="225"/>
      <c r="D225" s="314" t="s">
        <v>157</v>
      </c>
      <c r="E225" s="225"/>
      <c r="F225" s="315" t="s">
        <v>590</v>
      </c>
      <c r="G225" s="225"/>
      <c r="H225" s="225"/>
      <c r="I225" s="225"/>
      <c r="J225" s="225"/>
      <c r="K225" s="225"/>
      <c r="L225" s="226"/>
      <c r="M225" s="316"/>
      <c r="N225" s="317"/>
      <c r="O225" s="318"/>
      <c r="P225" s="318"/>
      <c r="Q225" s="318"/>
      <c r="R225" s="318"/>
      <c r="S225" s="318"/>
      <c r="T225" s="319"/>
      <c r="U225" s="225"/>
      <c r="V225" s="225"/>
      <c r="W225" s="225"/>
      <c r="X225" s="225"/>
      <c r="Y225" s="225"/>
      <c r="Z225" s="225"/>
      <c r="AA225" s="225"/>
      <c r="AB225" s="225"/>
      <c r="AC225" s="225"/>
      <c r="AD225" s="225"/>
      <c r="AE225" s="225"/>
      <c r="AT225" s="216" t="s">
        <v>157</v>
      </c>
      <c r="AU225" s="216" t="s">
        <v>80</v>
      </c>
    </row>
    <row r="226" spans="1:65" s="229" customFormat="1" ht="16.5" customHeight="1">
      <c r="A226" s="225"/>
      <c r="B226" s="226"/>
      <c r="C226" s="302" t="s">
        <v>354</v>
      </c>
      <c r="D226" s="302" t="s">
        <v>152</v>
      </c>
      <c r="E226" s="303" t="s">
        <v>592</v>
      </c>
      <c r="F226" s="304" t="s">
        <v>593</v>
      </c>
      <c r="G226" s="305" t="s">
        <v>263</v>
      </c>
      <c r="H226" s="306">
        <v>80</v>
      </c>
      <c r="I226" s="326"/>
      <c r="J226" s="307">
        <f>ROUND(I226*H226,2)</f>
        <v>0</v>
      </c>
      <c r="K226" s="304" t="s">
        <v>253</v>
      </c>
      <c r="L226" s="226"/>
      <c r="M226" s="308" t="s">
        <v>3</v>
      </c>
      <c r="N226" s="309" t="s">
        <v>42</v>
      </c>
      <c r="O226" s="310">
        <v>0</v>
      </c>
      <c r="P226" s="310">
        <f>O226*H226</f>
        <v>0</v>
      </c>
      <c r="Q226" s="310">
        <v>0</v>
      </c>
      <c r="R226" s="310">
        <f>Q226*H226</f>
        <v>0</v>
      </c>
      <c r="S226" s="310">
        <v>0</v>
      </c>
      <c r="T226" s="311">
        <f>S226*H226</f>
        <v>0</v>
      </c>
      <c r="U226" s="225"/>
      <c r="V226" s="225"/>
      <c r="W226" s="225"/>
      <c r="X226" s="225"/>
      <c r="Y226" s="225"/>
      <c r="Z226" s="225"/>
      <c r="AA226" s="225"/>
      <c r="AB226" s="225"/>
      <c r="AC226" s="225"/>
      <c r="AD226" s="225"/>
      <c r="AE226" s="225"/>
      <c r="AR226" s="312" t="s">
        <v>85</v>
      </c>
      <c r="AT226" s="312" t="s">
        <v>152</v>
      </c>
      <c r="AU226" s="312" t="s">
        <v>80</v>
      </c>
      <c r="AY226" s="216" t="s">
        <v>149</v>
      </c>
      <c r="BE226" s="313">
        <f>IF(N226="základní",J226,0)</f>
        <v>0</v>
      </c>
      <c r="BF226" s="313">
        <f>IF(N226="snížená",J226,0)</f>
        <v>0</v>
      </c>
      <c r="BG226" s="313">
        <f>IF(N226="zákl. přenesená",J226,0)</f>
        <v>0</v>
      </c>
      <c r="BH226" s="313">
        <f>IF(N226="sníž. přenesená",J226,0)</f>
        <v>0</v>
      </c>
      <c r="BI226" s="313">
        <f>IF(N226="nulová",J226,0)</f>
        <v>0</v>
      </c>
      <c r="BJ226" s="216" t="s">
        <v>78</v>
      </c>
      <c r="BK226" s="313">
        <f>ROUND(I226*H226,2)</f>
        <v>0</v>
      </c>
      <c r="BL226" s="216" t="s">
        <v>85</v>
      </c>
      <c r="BM226" s="312" t="s">
        <v>594</v>
      </c>
    </row>
    <row r="227" spans="1:65" s="229" customFormat="1" ht="11.25">
      <c r="A227" s="225"/>
      <c r="B227" s="226"/>
      <c r="C227" s="225"/>
      <c r="D227" s="314" t="s">
        <v>157</v>
      </c>
      <c r="E227" s="225"/>
      <c r="F227" s="315" t="s">
        <v>593</v>
      </c>
      <c r="G227" s="225"/>
      <c r="H227" s="225"/>
      <c r="I227" s="225"/>
      <c r="J227" s="225"/>
      <c r="K227" s="225"/>
      <c r="L227" s="226"/>
      <c r="M227" s="316"/>
      <c r="N227" s="317"/>
      <c r="O227" s="318"/>
      <c r="P227" s="318"/>
      <c r="Q227" s="318"/>
      <c r="R227" s="318"/>
      <c r="S227" s="318"/>
      <c r="T227" s="319"/>
      <c r="U227" s="225"/>
      <c r="V227" s="225"/>
      <c r="W227" s="225"/>
      <c r="X227" s="225"/>
      <c r="Y227" s="225"/>
      <c r="Z227" s="225"/>
      <c r="AA227" s="225"/>
      <c r="AB227" s="225"/>
      <c r="AC227" s="225"/>
      <c r="AD227" s="225"/>
      <c r="AE227" s="225"/>
      <c r="AT227" s="216" t="s">
        <v>157</v>
      </c>
      <c r="AU227" s="216" t="s">
        <v>80</v>
      </c>
    </row>
    <row r="228" spans="1:65" s="229" customFormat="1" ht="24.2" customHeight="1">
      <c r="A228" s="225"/>
      <c r="B228" s="226"/>
      <c r="C228" s="302" t="s">
        <v>595</v>
      </c>
      <c r="D228" s="302" t="s">
        <v>152</v>
      </c>
      <c r="E228" s="303" t="s">
        <v>596</v>
      </c>
      <c r="F228" s="304" t="s">
        <v>597</v>
      </c>
      <c r="G228" s="305" t="s">
        <v>314</v>
      </c>
      <c r="H228" s="306">
        <v>5</v>
      </c>
      <c r="I228" s="326"/>
      <c r="J228" s="307">
        <f>ROUND(I228*H228,2)</f>
        <v>0</v>
      </c>
      <c r="K228" s="304" t="s">
        <v>253</v>
      </c>
      <c r="L228" s="226"/>
      <c r="M228" s="308" t="s">
        <v>3</v>
      </c>
      <c r="N228" s="309" t="s">
        <v>42</v>
      </c>
      <c r="O228" s="310">
        <v>0</v>
      </c>
      <c r="P228" s="310">
        <f>O228*H228</f>
        <v>0</v>
      </c>
      <c r="Q228" s="310">
        <v>0</v>
      </c>
      <c r="R228" s="310">
        <f>Q228*H228</f>
        <v>0</v>
      </c>
      <c r="S228" s="310">
        <v>0</v>
      </c>
      <c r="T228" s="311">
        <f>S228*H228</f>
        <v>0</v>
      </c>
      <c r="U228" s="225"/>
      <c r="V228" s="225"/>
      <c r="W228" s="225"/>
      <c r="X228" s="225"/>
      <c r="Y228" s="225"/>
      <c r="Z228" s="225"/>
      <c r="AA228" s="225"/>
      <c r="AB228" s="225"/>
      <c r="AC228" s="225"/>
      <c r="AD228" s="225"/>
      <c r="AE228" s="225"/>
      <c r="AR228" s="312" t="s">
        <v>85</v>
      </c>
      <c r="AT228" s="312" t="s">
        <v>152</v>
      </c>
      <c r="AU228" s="312" t="s">
        <v>80</v>
      </c>
      <c r="AY228" s="216" t="s">
        <v>149</v>
      </c>
      <c r="BE228" s="313">
        <f>IF(N228="základní",J228,0)</f>
        <v>0</v>
      </c>
      <c r="BF228" s="313">
        <f>IF(N228="snížená",J228,0)</f>
        <v>0</v>
      </c>
      <c r="BG228" s="313">
        <f>IF(N228="zákl. přenesená",J228,0)</f>
        <v>0</v>
      </c>
      <c r="BH228" s="313">
        <f>IF(N228="sníž. přenesená",J228,0)</f>
        <v>0</v>
      </c>
      <c r="BI228" s="313">
        <f>IF(N228="nulová",J228,0)</f>
        <v>0</v>
      </c>
      <c r="BJ228" s="216" t="s">
        <v>78</v>
      </c>
      <c r="BK228" s="313">
        <f>ROUND(I228*H228,2)</f>
        <v>0</v>
      </c>
      <c r="BL228" s="216" t="s">
        <v>85</v>
      </c>
      <c r="BM228" s="312" t="s">
        <v>598</v>
      </c>
    </row>
    <row r="229" spans="1:65" s="229" customFormat="1" ht="11.25">
      <c r="A229" s="225"/>
      <c r="B229" s="226"/>
      <c r="C229" s="225"/>
      <c r="D229" s="314" t="s">
        <v>157</v>
      </c>
      <c r="E229" s="225"/>
      <c r="F229" s="315" t="s">
        <v>597</v>
      </c>
      <c r="G229" s="225"/>
      <c r="H229" s="225"/>
      <c r="I229" s="225"/>
      <c r="J229" s="225"/>
      <c r="K229" s="225"/>
      <c r="L229" s="226"/>
      <c r="M229" s="316"/>
      <c r="N229" s="317"/>
      <c r="O229" s="318"/>
      <c r="P229" s="318"/>
      <c r="Q229" s="318"/>
      <c r="R229" s="318"/>
      <c r="S229" s="318"/>
      <c r="T229" s="319"/>
      <c r="U229" s="225"/>
      <c r="V229" s="225"/>
      <c r="W229" s="225"/>
      <c r="X229" s="225"/>
      <c r="Y229" s="225"/>
      <c r="Z229" s="225"/>
      <c r="AA229" s="225"/>
      <c r="AB229" s="225"/>
      <c r="AC229" s="225"/>
      <c r="AD229" s="225"/>
      <c r="AE229" s="225"/>
      <c r="AT229" s="216" t="s">
        <v>157</v>
      </c>
      <c r="AU229" s="216" t="s">
        <v>80</v>
      </c>
    </row>
    <row r="230" spans="1:65" s="229" customFormat="1" ht="24.2" customHeight="1">
      <c r="A230" s="225"/>
      <c r="B230" s="226"/>
      <c r="C230" s="302" t="s">
        <v>358</v>
      </c>
      <c r="D230" s="302" t="s">
        <v>152</v>
      </c>
      <c r="E230" s="303" t="s">
        <v>599</v>
      </c>
      <c r="F230" s="304" t="s">
        <v>600</v>
      </c>
      <c r="G230" s="305" t="s">
        <v>314</v>
      </c>
      <c r="H230" s="306">
        <v>30</v>
      </c>
      <c r="I230" s="326"/>
      <c r="J230" s="307">
        <f>ROUND(I230*H230,2)</f>
        <v>0</v>
      </c>
      <c r="K230" s="304" t="s">
        <v>253</v>
      </c>
      <c r="L230" s="226"/>
      <c r="M230" s="308" t="s">
        <v>3</v>
      </c>
      <c r="N230" s="309" t="s">
        <v>42</v>
      </c>
      <c r="O230" s="310">
        <v>0</v>
      </c>
      <c r="P230" s="310">
        <f>O230*H230</f>
        <v>0</v>
      </c>
      <c r="Q230" s="310">
        <v>0</v>
      </c>
      <c r="R230" s="310">
        <f>Q230*H230</f>
        <v>0</v>
      </c>
      <c r="S230" s="310">
        <v>0</v>
      </c>
      <c r="T230" s="311">
        <f>S230*H230</f>
        <v>0</v>
      </c>
      <c r="U230" s="225"/>
      <c r="V230" s="225"/>
      <c r="W230" s="225"/>
      <c r="X230" s="225"/>
      <c r="Y230" s="225"/>
      <c r="Z230" s="225"/>
      <c r="AA230" s="225"/>
      <c r="AB230" s="225"/>
      <c r="AC230" s="225"/>
      <c r="AD230" s="225"/>
      <c r="AE230" s="225"/>
      <c r="AR230" s="312" t="s">
        <v>85</v>
      </c>
      <c r="AT230" s="312" t="s">
        <v>152</v>
      </c>
      <c r="AU230" s="312" t="s">
        <v>80</v>
      </c>
      <c r="AY230" s="216" t="s">
        <v>149</v>
      </c>
      <c r="BE230" s="313">
        <f>IF(N230="základní",J230,0)</f>
        <v>0</v>
      </c>
      <c r="BF230" s="313">
        <f>IF(N230="snížená",J230,0)</f>
        <v>0</v>
      </c>
      <c r="BG230" s="313">
        <f>IF(N230="zákl. přenesená",J230,0)</f>
        <v>0</v>
      </c>
      <c r="BH230" s="313">
        <f>IF(N230="sníž. přenesená",J230,0)</f>
        <v>0</v>
      </c>
      <c r="BI230" s="313">
        <f>IF(N230="nulová",J230,0)</f>
        <v>0</v>
      </c>
      <c r="BJ230" s="216" t="s">
        <v>78</v>
      </c>
      <c r="BK230" s="313">
        <f>ROUND(I230*H230,2)</f>
        <v>0</v>
      </c>
      <c r="BL230" s="216" t="s">
        <v>85</v>
      </c>
      <c r="BM230" s="312" t="s">
        <v>601</v>
      </c>
    </row>
    <row r="231" spans="1:65" s="229" customFormat="1" ht="19.5">
      <c r="A231" s="225"/>
      <c r="B231" s="226"/>
      <c r="C231" s="225"/>
      <c r="D231" s="314" t="s">
        <v>157</v>
      </c>
      <c r="E231" s="225"/>
      <c r="F231" s="315" t="s">
        <v>600</v>
      </c>
      <c r="G231" s="225"/>
      <c r="H231" s="225"/>
      <c r="I231" s="225"/>
      <c r="J231" s="225"/>
      <c r="K231" s="225"/>
      <c r="L231" s="226"/>
      <c r="M231" s="316"/>
      <c r="N231" s="317"/>
      <c r="O231" s="318"/>
      <c r="P231" s="318"/>
      <c r="Q231" s="318"/>
      <c r="R231" s="318"/>
      <c r="S231" s="318"/>
      <c r="T231" s="319"/>
      <c r="U231" s="225"/>
      <c r="V231" s="225"/>
      <c r="W231" s="225"/>
      <c r="X231" s="225"/>
      <c r="Y231" s="225"/>
      <c r="Z231" s="225"/>
      <c r="AA231" s="225"/>
      <c r="AB231" s="225"/>
      <c r="AC231" s="225"/>
      <c r="AD231" s="225"/>
      <c r="AE231" s="225"/>
      <c r="AT231" s="216" t="s">
        <v>157</v>
      </c>
      <c r="AU231" s="216" t="s">
        <v>80</v>
      </c>
    </row>
    <row r="232" spans="1:65" s="229" customFormat="1" ht="16.5" customHeight="1">
      <c r="A232" s="225"/>
      <c r="B232" s="226"/>
      <c r="C232" s="302" t="s">
        <v>602</v>
      </c>
      <c r="D232" s="302" t="s">
        <v>152</v>
      </c>
      <c r="E232" s="303" t="s">
        <v>603</v>
      </c>
      <c r="F232" s="304" t="s">
        <v>604</v>
      </c>
      <c r="G232" s="305" t="s">
        <v>436</v>
      </c>
      <c r="H232" s="306">
        <v>140</v>
      </c>
      <c r="I232" s="326"/>
      <c r="J232" s="307">
        <f>ROUND(I232*H232,2)</f>
        <v>0</v>
      </c>
      <c r="K232" s="304" t="s">
        <v>253</v>
      </c>
      <c r="L232" s="226"/>
      <c r="M232" s="308" t="s">
        <v>3</v>
      </c>
      <c r="N232" s="309" t="s">
        <v>42</v>
      </c>
      <c r="O232" s="310">
        <v>0</v>
      </c>
      <c r="P232" s="310">
        <f>O232*H232</f>
        <v>0</v>
      </c>
      <c r="Q232" s="310">
        <v>0</v>
      </c>
      <c r="R232" s="310">
        <f>Q232*H232</f>
        <v>0</v>
      </c>
      <c r="S232" s="310">
        <v>0</v>
      </c>
      <c r="T232" s="311">
        <f>S232*H232</f>
        <v>0</v>
      </c>
      <c r="U232" s="225"/>
      <c r="V232" s="225"/>
      <c r="W232" s="225"/>
      <c r="X232" s="225"/>
      <c r="Y232" s="225"/>
      <c r="Z232" s="225"/>
      <c r="AA232" s="225"/>
      <c r="AB232" s="225"/>
      <c r="AC232" s="225"/>
      <c r="AD232" s="225"/>
      <c r="AE232" s="225"/>
      <c r="AR232" s="312" t="s">
        <v>85</v>
      </c>
      <c r="AT232" s="312" t="s">
        <v>152</v>
      </c>
      <c r="AU232" s="312" t="s">
        <v>80</v>
      </c>
      <c r="AY232" s="216" t="s">
        <v>149</v>
      </c>
      <c r="BE232" s="313">
        <f>IF(N232="základní",J232,0)</f>
        <v>0</v>
      </c>
      <c r="BF232" s="313">
        <f>IF(N232="snížená",J232,0)</f>
        <v>0</v>
      </c>
      <c r="BG232" s="313">
        <f>IF(N232="zákl. přenesená",J232,0)</f>
        <v>0</v>
      </c>
      <c r="BH232" s="313">
        <f>IF(N232="sníž. přenesená",J232,0)</f>
        <v>0</v>
      </c>
      <c r="BI232" s="313">
        <f>IF(N232="nulová",J232,0)</f>
        <v>0</v>
      </c>
      <c r="BJ232" s="216" t="s">
        <v>78</v>
      </c>
      <c r="BK232" s="313">
        <f>ROUND(I232*H232,2)</f>
        <v>0</v>
      </c>
      <c r="BL232" s="216" t="s">
        <v>85</v>
      </c>
      <c r="BM232" s="312" t="s">
        <v>605</v>
      </c>
    </row>
    <row r="233" spans="1:65" s="229" customFormat="1" ht="11.25">
      <c r="A233" s="225"/>
      <c r="B233" s="226"/>
      <c r="C233" s="225"/>
      <c r="D233" s="314" t="s">
        <v>157</v>
      </c>
      <c r="E233" s="225"/>
      <c r="F233" s="315" t="s">
        <v>604</v>
      </c>
      <c r="G233" s="225"/>
      <c r="H233" s="225"/>
      <c r="I233" s="225"/>
      <c r="J233" s="225"/>
      <c r="K233" s="225"/>
      <c r="L233" s="226"/>
      <c r="M233" s="316"/>
      <c r="N233" s="317"/>
      <c r="O233" s="318"/>
      <c r="P233" s="318"/>
      <c r="Q233" s="318"/>
      <c r="R233" s="318"/>
      <c r="S233" s="318"/>
      <c r="T233" s="319"/>
      <c r="U233" s="225"/>
      <c r="V233" s="225"/>
      <c r="W233" s="225"/>
      <c r="X233" s="225"/>
      <c r="Y233" s="225"/>
      <c r="Z233" s="225"/>
      <c r="AA233" s="225"/>
      <c r="AB233" s="225"/>
      <c r="AC233" s="225"/>
      <c r="AD233" s="225"/>
      <c r="AE233" s="225"/>
      <c r="AT233" s="216" t="s">
        <v>157</v>
      </c>
      <c r="AU233" s="216" t="s">
        <v>80</v>
      </c>
    </row>
    <row r="234" spans="1:65" s="229" customFormat="1" ht="21.75" customHeight="1">
      <c r="A234" s="225"/>
      <c r="B234" s="226"/>
      <c r="C234" s="302" t="s">
        <v>606</v>
      </c>
      <c r="D234" s="302" t="s">
        <v>152</v>
      </c>
      <c r="E234" s="303" t="s">
        <v>607</v>
      </c>
      <c r="F234" s="304" t="s">
        <v>608</v>
      </c>
      <c r="G234" s="305" t="s">
        <v>314</v>
      </c>
      <c r="H234" s="306">
        <v>1</v>
      </c>
      <c r="I234" s="326"/>
      <c r="J234" s="307">
        <f>ROUND(I234*H234,2)</f>
        <v>0</v>
      </c>
      <c r="K234" s="304" t="s">
        <v>253</v>
      </c>
      <c r="L234" s="226"/>
      <c r="M234" s="308" t="s">
        <v>3</v>
      </c>
      <c r="N234" s="309" t="s">
        <v>42</v>
      </c>
      <c r="O234" s="310">
        <v>0</v>
      </c>
      <c r="P234" s="310">
        <f>O234*H234</f>
        <v>0</v>
      </c>
      <c r="Q234" s="310">
        <v>0</v>
      </c>
      <c r="R234" s="310">
        <f>Q234*H234</f>
        <v>0</v>
      </c>
      <c r="S234" s="310">
        <v>0</v>
      </c>
      <c r="T234" s="311">
        <f>S234*H234</f>
        <v>0</v>
      </c>
      <c r="U234" s="225"/>
      <c r="V234" s="225"/>
      <c r="W234" s="225"/>
      <c r="X234" s="225"/>
      <c r="Y234" s="225"/>
      <c r="Z234" s="225"/>
      <c r="AA234" s="225"/>
      <c r="AB234" s="225"/>
      <c r="AC234" s="225"/>
      <c r="AD234" s="225"/>
      <c r="AE234" s="225"/>
      <c r="AR234" s="312" t="s">
        <v>85</v>
      </c>
      <c r="AT234" s="312" t="s">
        <v>152</v>
      </c>
      <c r="AU234" s="312" t="s">
        <v>80</v>
      </c>
      <c r="AY234" s="216" t="s">
        <v>149</v>
      </c>
      <c r="BE234" s="313">
        <f>IF(N234="základní",J234,0)</f>
        <v>0</v>
      </c>
      <c r="BF234" s="313">
        <f>IF(N234="snížená",J234,0)</f>
        <v>0</v>
      </c>
      <c r="BG234" s="313">
        <f>IF(N234="zákl. přenesená",J234,0)</f>
        <v>0</v>
      </c>
      <c r="BH234" s="313">
        <f>IF(N234="sníž. přenesená",J234,0)</f>
        <v>0</v>
      </c>
      <c r="BI234" s="313">
        <f>IF(N234="nulová",J234,0)</f>
        <v>0</v>
      </c>
      <c r="BJ234" s="216" t="s">
        <v>78</v>
      </c>
      <c r="BK234" s="313">
        <f>ROUND(I234*H234,2)</f>
        <v>0</v>
      </c>
      <c r="BL234" s="216" t="s">
        <v>85</v>
      </c>
      <c r="BM234" s="312" t="s">
        <v>609</v>
      </c>
    </row>
    <row r="235" spans="1:65" s="229" customFormat="1" ht="11.25">
      <c r="A235" s="225"/>
      <c r="B235" s="226"/>
      <c r="C235" s="225"/>
      <c r="D235" s="314" t="s">
        <v>157</v>
      </c>
      <c r="E235" s="225"/>
      <c r="F235" s="315" t="s">
        <v>608</v>
      </c>
      <c r="G235" s="225"/>
      <c r="H235" s="225"/>
      <c r="I235" s="225"/>
      <c r="J235" s="225"/>
      <c r="K235" s="225"/>
      <c r="L235" s="226"/>
      <c r="M235" s="316"/>
      <c r="N235" s="317"/>
      <c r="O235" s="318"/>
      <c r="P235" s="318"/>
      <c r="Q235" s="318"/>
      <c r="R235" s="318"/>
      <c r="S235" s="318"/>
      <c r="T235" s="319"/>
      <c r="U235" s="225"/>
      <c r="V235" s="225"/>
      <c r="W235" s="225"/>
      <c r="X235" s="225"/>
      <c r="Y235" s="225"/>
      <c r="Z235" s="225"/>
      <c r="AA235" s="225"/>
      <c r="AB235" s="225"/>
      <c r="AC235" s="225"/>
      <c r="AD235" s="225"/>
      <c r="AE235" s="225"/>
      <c r="AT235" s="216" t="s">
        <v>157</v>
      </c>
      <c r="AU235" s="216" t="s">
        <v>80</v>
      </c>
    </row>
    <row r="236" spans="1:65" s="229" customFormat="1" ht="16.5" customHeight="1">
      <c r="A236" s="225"/>
      <c r="B236" s="226"/>
      <c r="C236" s="302" t="s">
        <v>610</v>
      </c>
      <c r="D236" s="302" t="s">
        <v>152</v>
      </c>
      <c r="E236" s="303" t="s">
        <v>611</v>
      </c>
      <c r="F236" s="304" t="s">
        <v>612</v>
      </c>
      <c r="G236" s="305" t="s">
        <v>314</v>
      </c>
      <c r="H236" s="306">
        <v>110</v>
      </c>
      <c r="I236" s="326"/>
      <c r="J236" s="307">
        <f>ROUND(I236*H236,2)</f>
        <v>0</v>
      </c>
      <c r="K236" s="304" t="s">
        <v>253</v>
      </c>
      <c r="L236" s="226"/>
      <c r="M236" s="308" t="s">
        <v>3</v>
      </c>
      <c r="N236" s="309" t="s">
        <v>42</v>
      </c>
      <c r="O236" s="310">
        <v>0</v>
      </c>
      <c r="P236" s="310">
        <f>O236*H236</f>
        <v>0</v>
      </c>
      <c r="Q236" s="310">
        <v>0</v>
      </c>
      <c r="R236" s="310">
        <f>Q236*H236</f>
        <v>0</v>
      </c>
      <c r="S236" s="310">
        <v>0</v>
      </c>
      <c r="T236" s="311">
        <f>S236*H236</f>
        <v>0</v>
      </c>
      <c r="U236" s="225"/>
      <c r="V236" s="225"/>
      <c r="W236" s="225"/>
      <c r="X236" s="225"/>
      <c r="Y236" s="225"/>
      <c r="Z236" s="225"/>
      <c r="AA236" s="225"/>
      <c r="AB236" s="225"/>
      <c r="AC236" s="225"/>
      <c r="AD236" s="225"/>
      <c r="AE236" s="225"/>
      <c r="AR236" s="312" t="s">
        <v>85</v>
      </c>
      <c r="AT236" s="312" t="s">
        <v>152</v>
      </c>
      <c r="AU236" s="312" t="s">
        <v>80</v>
      </c>
      <c r="AY236" s="216" t="s">
        <v>149</v>
      </c>
      <c r="BE236" s="313">
        <f>IF(N236="základní",J236,0)</f>
        <v>0</v>
      </c>
      <c r="BF236" s="313">
        <f>IF(N236="snížená",J236,0)</f>
        <v>0</v>
      </c>
      <c r="BG236" s="313">
        <f>IF(N236="zákl. přenesená",J236,0)</f>
        <v>0</v>
      </c>
      <c r="BH236" s="313">
        <f>IF(N236="sníž. přenesená",J236,0)</f>
        <v>0</v>
      </c>
      <c r="BI236" s="313">
        <f>IF(N236="nulová",J236,0)</f>
        <v>0</v>
      </c>
      <c r="BJ236" s="216" t="s">
        <v>78</v>
      </c>
      <c r="BK236" s="313">
        <f>ROUND(I236*H236,2)</f>
        <v>0</v>
      </c>
      <c r="BL236" s="216" t="s">
        <v>85</v>
      </c>
      <c r="BM236" s="312" t="s">
        <v>613</v>
      </c>
    </row>
    <row r="237" spans="1:65" s="229" customFormat="1" ht="11.25">
      <c r="A237" s="225"/>
      <c r="B237" s="226"/>
      <c r="C237" s="225"/>
      <c r="D237" s="314" t="s">
        <v>157</v>
      </c>
      <c r="E237" s="225"/>
      <c r="F237" s="315" t="s">
        <v>612</v>
      </c>
      <c r="G237" s="225"/>
      <c r="H237" s="225"/>
      <c r="I237" s="225"/>
      <c r="J237" s="225"/>
      <c r="K237" s="225"/>
      <c r="L237" s="226"/>
      <c r="M237" s="316"/>
      <c r="N237" s="317"/>
      <c r="O237" s="318"/>
      <c r="P237" s="318"/>
      <c r="Q237" s="318"/>
      <c r="R237" s="318"/>
      <c r="S237" s="318"/>
      <c r="T237" s="319"/>
      <c r="U237" s="225"/>
      <c r="V237" s="225"/>
      <c r="W237" s="225"/>
      <c r="X237" s="225"/>
      <c r="Y237" s="225"/>
      <c r="Z237" s="225"/>
      <c r="AA237" s="225"/>
      <c r="AB237" s="225"/>
      <c r="AC237" s="225"/>
      <c r="AD237" s="225"/>
      <c r="AE237" s="225"/>
      <c r="AT237" s="216" t="s">
        <v>157</v>
      </c>
      <c r="AU237" s="216" t="s">
        <v>80</v>
      </c>
    </row>
    <row r="238" spans="1:65" s="229" customFormat="1" ht="16.5" customHeight="1">
      <c r="A238" s="225"/>
      <c r="B238" s="226"/>
      <c r="C238" s="302" t="s">
        <v>614</v>
      </c>
      <c r="D238" s="302" t="s">
        <v>152</v>
      </c>
      <c r="E238" s="303" t="s">
        <v>615</v>
      </c>
      <c r="F238" s="304" t="s">
        <v>616</v>
      </c>
      <c r="G238" s="305" t="s">
        <v>314</v>
      </c>
      <c r="H238" s="306">
        <v>1</v>
      </c>
      <c r="I238" s="326"/>
      <c r="J238" s="307">
        <f>ROUND(I238*H238,2)</f>
        <v>0</v>
      </c>
      <c r="K238" s="304" t="s">
        <v>253</v>
      </c>
      <c r="L238" s="226"/>
      <c r="M238" s="308" t="s">
        <v>3</v>
      </c>
      <c r="N238" s="309" t="s">
        <v>42</v>
      </c>
      <c r="O238" s="310">
        <v>0</v>
      </c>
      <c r="P238" s="310">
        <f>O238*H238</f>
        <v>0</v>
      </c>
      <c r="Q238" s="310">
        <v>0</v>
      </c>
      <c r="R238" s="310">
        <f>Q238*H238</f>
        <v>0</v>
      </c>
      <c r="S238" s="310">
        <v>0</v>
      </c>
      <c r="T238" s="311">
        <f>S238*H238</f>
        <v>0</v>
      </c>
      <c r="U238" s="225"/>
      <c r="V238" s="225"/>
      <c r="W238" s="225"/>
      <c r="X238" s="225"/>
      <c r="Y238" s="225"/>
      <c r="Z238" s="225"/>
      <c r="AA238" s="225"/>
      <c r="AB238" s="225"/>
      <c r="AC238" s="225"/>
      <c r="AD238" s="225"/>
      <c r="AE238" s="225"/>
      <c r="AR238" s="312" t="s">
        <v>85</v>
      </c>
      <c r="AT238" s="312" t="s">
        <v>152</v>
      </c>
      <c r="AU238" s="312" t="s">
        <v>80</v>
      </c>
      <c r="AY238" s="216" t="s">
        <v>149</v>
      </c>
      <c r="BE238" s="313">
        <f>IF(N238="základní",J238,0)</f>
        <v>0</v>
      </c>
      <c r="BF238" s="313">
        <f>IF(N238="snížená",J238,0)</f>
        <v>0</v>
      </c>
      <c r="BG238" s="313">
        <f>IF(N238="zákl. přenesená",J238,0)</f>
        <v>0</v>
      </c>
      <c r="BH238" s="313">
        <f>IF(N238="sníž. přenesená",J238,0)</f>
        <v>0</v>
      </c>
      <c r="BI238" s="313">
        <f>IF(N238="nulová",J238,0)</f>
        <v>0</v>
      </c>
      <c r="BJ238" s="216" t="s">
        <v>78</v>
      </c>
      <c r="BK238" s="313">
        <f>ROUND(I238*H238,2)</f>
        <v>0</v>
      </c>
      <c r="BL238" s="216" t="s">
        <v>85</v>
      </c>
      <c r="BM238" s="312" t="s">
        <v>617</v>
      </c>
    </row>
    <row r="239" spans="1:65" s="229" customFormat="1" ht="11.25">
      <c r="A239" s="225"/>
      <c r="B239" s="226"/>
      <c r="C239" s="225"/>
      <c r="D239" s="314" t="s">
        <v>157</v>
      </c>
      <c r="E239" s="225"/>
      <c r="F239" s="315" t="s">
        <v>616</v>
      </c>
      <c r="G239" s="225"/>
      <c r="H239" s="225"/>
      <c r="I239" s="225"/>
      <c r="J239" s="225"/>
      <c r="K239" s="225"/>
      <c r="L239" s="226"/>
      <c r="M239" s="316"/>
      <c r="N239" s="317"/>
      <c r="O239" s="318"/>
      <c r="P239" s="318"/>
      <c r="Q239" s="318"/>
      <c r="R239" s="318"/>
      <c r="S239" s="318"/>
      <c r="T239" s="319"/>
      <c r="U239" s="225"/>
      <c r="V239" s="225"/>
      <c r="W239" s="225"/>
      <c r="X239" s="225"/>
      <c r="Y239" s="225"/>
      <c r="Z239" s="225"/>
      <c r="AA239" s="225"/>
      <c r="AB239" s="225"/>
      <c r="AC239" s="225"/>
      <c r="AD239" s="225"/>
      <c r="AE239" s="225"/>
      <c r="AT239" s="216" t="s">
        <v>157</v>
      </c>
      <c r="AU239" s="216" t="s">
        <v>80</v>
      </c>
    </row>
    <row r="240" spans="1:65" s="229" customFormat="1" ht="16.5" customHeight="1">
      <c r="A240" s="225"/>
      <c r="B240" s="226"/>
      <c r="C240" s="302" t="s">
        <v>618</v>
      </c>
      <c r="D240" s="302" t="s">
        <v>152</v>
      </c>
      <c r="E240" s="303" t="s">
        <v>619</v>
      </c>
      <c r="F240" s="304" t="s">
        <v>620</v>
      </c>
      <c r="G240" s="305" t="s">
        <v>314</v>
      </c>
      <c r="H240" s="306">
        <v>1</v>
      </c>
      <c r="I240" s="326"/>
      <c r="J240" s="307">
        <f>ROUND(I240*H240,2)</f>
        <v>0</v>
      </c>
      <c r="K240" s="304" t="s">
        <v>253</v>
      </c>
      <c r="L240" s="226"/>
      <c r="M240" s="308" t="s">
        <v>3</v>
      </c>
      <c r="N240" s="309" t="s">
        <v>42</v>
      </c>
      <c r="O240" s="310">
        <v>0</v>
      </c>
      <c r="P240" s="310">
        <f>O240*H240</f>
        <v>0</v>
      </c>
      <c r="Q240" s="310">
        <v>0</v>
      </c>
      <c r="R240" s="310">
        <f>Q240*H240</f>
        <v>0</v>
      </c>
      <c r="S240" s="310">
        <v>0</v>
      </c>
      <c r="T240" s="311">
        <f>S240*H240</f>
        <v>0</v>
      </c>
      <c r="U240" s="225"/>
      <c r="V240" s="225"/>
      <c r="W240" s="225"/>
      <c r="X240" s="225"/>
      <c r="Y240" s="225"/>
      <c r="Z240" s="225"/>
      <c r="AA240" s="225"/>
      <c r="AB240" s="225"/>
      <c r="AC240" s="225"/>
      <c r="AD240" s="225"/>
      <c r="AE240" s="225"/>
      <c r="AR240" s="312" t="s">
        <v>85</v>
      </c>
      <c r="AT240" s="312" t="s">
        <v>152</v>
      </c>
      <c r="AU240" s="312" t="s">
        <v>80</v>
      </c>
      <c r="AY240" s="216" t="s">
        <v>149</v>
      </c>
      <c r="BE240" s="313">
        <f>IF(N240="základní",J240,0)</f>
        <v>0</v>
      </c>
      <c r="BF240" s="313">
        <f>IF(N240="snížená",J240,0)</f>
        <v>0</v>
      </c>
      <c r="BG240" s="313">
        <f>IF(N240="zákl. přenesená",J240,0)</f>
        <v>0</v>
      </c>
      <c r="BH240" s="313">
        <f>IF(N240="sníž. přenesená",J240,0)</f>
        <v>0</v>
      </c>
      <c r="BI240" s="313">
        <f>IF(N240="nulová",J240,0)</f>
        <v>0</v>
      </c>
      <c r="BJ240" s="216" t="s">
        <v>78</v>
      </c>
      <c r="BK240" s="313">
        <f>ROUND(I240*H240,2)</f>
        <v>0</v>
      </c>
      <c r="BL240" s="216" t="s">
        <v>85</v>
      </c>
      <c r="BM240" s="312" t="s">
        <v>621</v>
      </c>
    </row>
    <row r="241" spans="1:65" s="229" customFormat="1" ht="11.25">
      <c r="A241" s="225"/>
      <c r="B241" s="226"/>
      <c r="C241" s="225"/>
      <c r="D241" s="314" t="s">
        <v>157</v>
      </c>
      <c r="E241" s="225"/>
      <c r="F241" s="315" t="s">
        <v>620</v>
      </c>
      <c r="G241" s="225"/>
      <c r="H241" s="225"/>
      <c r="I241" s="225"/>
      <c r="J241" s="225"/>
      <c r="K241" s="225"/>
      <c r="L241" s="226"/>
      <c r="M241" s="316"/>
      <c r="N241" s="317"/>
      <c r="O241" s="318"/>
      <c r="P241" s="318"/>
      <c r="Q241" s="318"/>
      <c r="R241" s="318"/>
      <c r="S241" s="318"/>
      <c r="T241" s="319"/>
      <c r="U241" s="225"/>
      <c r="V241" s="225"/>
      <c r="W241" s="225"/>
      <c r="X241" s="225"/>
      <c r="Y241" s="225"/>
      <c r="Z241" s="225"/>
      <c r="AA241" s="225"/>
      <c r="AB241" s="225"/>
      <c r="AC241" s="225"/>
      <c r="AD241" s="225"/>
      <c r="AE241" s="225"/>
      <c r="AT241" s="216" t="s">
        <v>157</v>
      </c>
      <c r="AU241" s="216" t="s">
        <v>80</v>
      </c>
    </row>
    <row r="242" spans="1:65" s="229" customFormat="1" ht="24.2" customHeight="1">
      <c r="A242" s="225"/>
      <c r="B242" s="226"/>
      <c r="C242" s="302" t="s">
        <v>622</v>
      </c>
      <c r="D242" s="302" t="s">
        <v>152</v>
      </c>
      <c r="E242" s="303" t="s">
        <v>623</v>
      </c>
      <c r="F242" s="304" t="s">
        <v>624</v>
      </c>
      <c r="G242" s="305" t="s">
        <v>314</v>
      </c>
      <c r="H242" s="306">
        <v>1</v>
      </c>
      <c r="I242" s="326"/>
      <c r="J242" s="307">
        <f>ROUND(I242*H242,2)</f>
        <v>0</v>
      </c>
      <c r="K242" s="304" t="s">
        <v>253</v>
      </c>
      <c r="L242" s="226"/>
      <c r="M242" s="308" t="s">
        <v>3</v>
      </c>
      <c r="N242" s="309" t="s">
        <v>42</v>
      </c>
      <c r="O242" s="310">
        <v>0</v>
      </c>
      <c r="P242" s="310">
        <f>O242*H242</f>
        <v>0</v>
      </c>
      <c r="Q242" s="310">
        <v>0</v>
      </c>
      <c r="R242" s="310">
        <f>Q242*H242</f>
        <v>0</v>
      </c>
      <c r="S242" s="310">
        <v>0</v>
      </c>
      <c r="T242" s="311">
        <f>S242*H242</f>
        <v>0</v>
      </c>
      <c r="U242" s="225"/>
      <c r="V242" s="225"/>
      <c r="W242" s="225"/>
      <c r="X242" s="225"/>
      <c r="Y242" s="225"/>
      <c r="Z242" s="225"/>
      <c r="AA242" s="225"/>
      <c r="AB242" s="225"/>
      <c r="AC242" s="225"/>
      <c r="AD242" s="225"/>
      <c r="AE242" s="225"/>
      <c r="AR242" s="312" t="s">
        <v>85</v>
      </c>
      <c r="AT242" s="312" t="s">
        <v>152</v>
      </c>
      <c r="AU242" s="312" t="s">
        <v>80</v>
      </c>
      <c r="AY242" s="216" t="s">
        <v>149</v>
      </c>
      <c r="BE242" s="313">
        <f>IF(N242="základní",J242,0)</f>
        <v>0</v>
      </c>
      <c r="BF242" s="313">
        <f>IF(N242="snížená",J242,0)</f>
        <v>0</v>
      </c>
      <c r="BG242" s="313">
        <f>IF(N242="zákl. přenesená",J242,0)</f>
        <v>0</v>
      </c>
      <c r="BH242" s="313">
        <f>IF(N242="sníž. přenesená",J242,0)</f>
        <v>0</v>
      </c>
      <c r="BI242" s="313">
        <f>IF(N242="nulová",J242,0)</f>
        <v>0</v>
      </c>
      <c r="BJ242" s="216" t="s">
        <v>78</v>
      </c>
      <c r="BK242" s="313">
        <f>ROUND(I242*H242,2)</f>
        <v>0</v>
      </c>
      <c r="BL242" s="216" t="s">
        <v>85</v>
      </c>
      <c r="BM242" s="312" t="s">
        <v>625</v>
      </c>
    </row>
    <row r="243" spans="1:65" s="229" customFormat="1" ht="11.25">
      <c r="A243" s="225"/>
      <c r="B243" s="226"/>
      <c r="C243" s="225"/>
      <c r="D243" s="314" t="s">
        <v>157</v>
      </c>
      <c r="E243" s="225"/>
      <c r="F243" s="315" t="s">
        <v>624</v>
      </c>
      <c r="G243" s="225"/>
      <c r="H243" s="225"/>
      <c r="I243" s="225"/>
      <c r="J243" s="225"/>
      <c r="K243" s="225"/>
      <c r="L243" s="226"/>
      <c r="M243" s="316"/>
      <c r="N243" s="317"/>
      <c r="O243" s="318"/>
      <c r="P243" s="318"/>
      <c r="Q243" s="318"/>
      <c r="R243" s="318"/>
      <c r="S243" s="318"/>
      <c r="T243" s="319"/>
      <c r="U243" s="225"/>
      <c r="V243" s="225"/>
      <c r="W243" s="225"/>
      <c r="X243" s="225"/>
      <c r="Y243" s="225"/>
      <c r="Z243" s="225"/>
      <c r="AA243" s="225"/>
      <c r="AB243" s="225"/>
      <c r="AC243" s="225"/>
      <c r="AD243" s="225"/>
      <c r="AE243" s="225"/>
      <c r="AT243" s="216" t="s">
        <v>157</v>
      </c>
      <c r="AU243" s="216" t="s">
        <v>80</v>
      </c>
    </row>
    <row r="244" spans="1:65" s="229" customFormat="1" ht="16.5" customHeight="1">
      <c r="A244" s="225"/>
      <c r="B244" s="226"/>
      <c r="C244" s="302" t="s">
        <v>626</v>
      </c>
      <c r="D244" s="302" t="s">
        <v>152</v>
      </c>
      <c r="E244" s="303" t="s">
        <v>627</v>
      </c>
      <c r="F244" s="304" t="s">
        <v>628</v>
      </c>
      <c r="G244" s="305" t="s">
        <v>314</v>
      </c>
      <c r="H244" s="306">
        <v>1</v>
      </c>
      <c r="I244" s="326"/>
      <c r="J244" s="307">
        <f>ROUND(I244*H244,2)</f>
        <v>0</v>
      </c>
      <c r="K244" s="304" t="s">
        <v>253</v>
      </c>
      <c r="L244" s="226"/>
      <c r="M244" s="308" t="s">
        <v>3</v>
      </c>
      <c r="N244" s="309" t="s">
        <v>42</v>
      </c>
      <c r="O244" s="310">
        <v>0</v>
      </c>
      <c r="P244" s="310">
        <f>O244*H244</f>
        <v>0</v>
      </c>
      <c r="Q244" s="310">
        <v>0</v>
      </c>
      <c r="R244" s="310">
        <f>Q244*H244</f>
        <v>0</v>
      </c>
      <c r="S244" s="310">
        <v>0</v>
      </c>
      <c r="T244" s="311">
        <f>S244*H244</f>
        <v>0</v>
      </c>
      <c r="U244" s="225"/>
      <c r="V244" s="225"/>
      <c r="W244" s="225"/>
      <c r="X244" s="225"/>
      <c r="Y244" s="225"/>
      <c r="Z244" s="225"/>
      <c r="AA244" s="225"/>
      <c r="AB244" s="225"/>
      <c r="AC244" s="225"/>
      <c r="AD244" s="225"/>
      <c r="AE244" s="225"/>
      <c r="AR244" s="312" t="s">
        <v>85</v>
      </c>
      <c r="AT244" s="312" t="s">
        <v>152</v>
      </c>
      <c r="AU244" s="312" t="s">
        <v>80</v>
      </c>
      <c r="AY244" s="216" t="s">
        <v>149</v>
      </c>
      <c r="BE244" s="313">
        <f>IF(N244="základní",J244,0)</f>
        <v>0</v>
      </c>
      <c r="BF244" s="313">
        <f>IF(N244="snížená",J244,0)</f>
        <v>0</v>
      </c>
      <c r="BG244" s="313">
        <f>IF(N244="zákl. přenesená",J244,0)</f>
        <v>0</v>
      </c>
      <c r="BH244" s="313">
        <f>IF(N244="sníž. přenesená",J244,0)</f>
        <v>0</v>
      </c>
      <c r="BI244" s="313">
        <f>IF(N244="nulová",J244,0)</f>
        <v>0</v>
      </c>
      <c r="BJ244" s="216" t="s">
        <v>78</v>
      </c>
      <c r="BK244" s="313">
        <f>ROUND(I244*H244,2)</f>
        <v>0</v>
      </c>
      <c r="BL244" s="216" t="s">
        <v>85</v>
      </c>
      <c r="BM244" s="312" t="s">
        <v>629</v>
      </c>
    </row>
    <row r="245" spans="1:65" s="229" customFormat="1" ht="11.25">
      <c r="A245" s="225"/>
      <c r="B245" s="226"/>
      <c r="C245" s="225"/>
      <c r="D245" s="314" t="s">
        <v>157</v>
      </c>
      <c r="E245" s="225"/>
      <c r="F245" s="315" t="s">
        <v>628</v>
      </c>
      <c r="G245" s="225"/>
      <c r="H245" s="225"/>
      <c r="I245" s="225"/>
      <c r="J245" s="225"/>
      <c r="K245" s="225"/>
      <c r="L245" s="226"/>
      <c r="M245" s="316"/>
      <c r="N245" s="317"/>
      <c r="O245" s="318"/>
      <c r="P245" s="318"/>
      <c r="Q245" s="318"/>
      <c r="R245" s="318"/>
      <c r="S245" s="318"/>
      <c r="T245" s="319"/>
      <c r="U245" s="225"/>
      <c r="V245" s="225"/>
      <c r="W245" s="225"/>
      <c r="X245" s="225"/>
      <c r="Y245" s="225"/>
      <c r="Z245" s="225"/>
      <c r="AA245" s="225"/>
      <c r="AB245" s="225"/>
      <c r="AC245" s="225"/>
      <c r="AD245" s="225"/>
      <c r="AE245" s="225"/>
      <c r="AT245" s="216" t="s">
        <v>157</v>
      </c>
      <c r="AU245" s="216" t="s">
        <v>80</v>
      </c>
    </row>
    <row r="246" spans="1:65" s="289" customFormat="1" ht="22.9" customHeight="1">
      <c r="B246" s="290"/>
      <c r="D246" s="291" t="s">
        <v>70</v>
      </c>
      <c r="E246" s="300" t="s">
        <v>630</v>
      </c>
      <c r="F246" s="300" t="s">
        <v>631</v>
      </c>
      <c r="J246" s="301">
        <f>BK246</f>
        <v>0</v>
      </c>
      <c r="L246" s="290"/>
      <c r="M246" s="294"/>
      <c r="N246" s="295"/>
      <c r="O246" s="295"/>
      <c r="P246" s="296">
        <f>SUM(P247:P250)</f>
        <v>0</v>
      </c>
      <c r="Q246" s="295"/>
      <c r="R246" s="296">
        <f>SUM(R247:R250)</f>
        <v>0</v>
      </c>
      <c r="S246" s="295"/>
      <c r="T246" s="297">
        <f>SUM(T247:T250)</f>
        <v>0</v>
      </c>
      <c r="AR246" s="291" t="s">
        <v>78</v>
      </c>
      <c r="AT246" s="298" t="s">
        <v>70</v>
      </c>
      <c r="AU246" s="298" t="s">
        <v>78</v>
      </c>
      <c r="AY246" s="291" t="s">
        <v>149</v>
      </c>
      <c r="BK246" s="299">
        <f>SUM(BK247:BK250)</f>
        <v>0</v>
      </c>
    </row>
    <row r="247" spans="1:65" s="229" customFormat="1" ht="37.9" customHeight="1">
      <c r="A247" s="225"/>
      <c r="B247" s="226"/>
      <c r="C247" s="302" t="s">
        <v>632</v>
      </c>
      <c r="D247" s="302" t="s">
        <v>152</v>
      </c>
      <c r="E247" s="303" t="s">
        <v>633</v>
      </c>
      <c r="F247" s="304" t="s">
        <v>634</v>
      </c>
      <c r="G247" s="305" t="s">
        <v>314</v>
      </c>
      <c r="H247" s="306">
        <v>8</v>
      </c>
      <c r="I247" s="326"/>
      <c r="J247" s="307">
        <f>ROUND(I247*H247,2)</f>
        <v>0</v>
      </c>
      <c r="K247" s="304" t="s">
        <v>253</v>
      </c>
      <c r="L247" s="226"/>
      <c r="M247" s="308" t="s">
        <v>3</v>
      </c>
      <c r="N247" s="309" t="s">
        <v>42</v>
      </c>
      <c r="O247" s="310">
        <v>0</v>
      </c>
      <c r="P247" s="310">
        <f>O247*H247</f>
        <v>0</v>
      </c>
      <c r="Q247" s="310">
        <v>0</v>
      </c>
      <c r="R247" s="310">
        <f>Q247*H247</f>
        <v>0</v>
      </c>
      <c r="S247" s="310">
        <v>0</v>
      </c>
      <c r="T247" s="311">
        <f>S247*H247</f>
        <v>0</v>
      </c>
      <c r="U247" s="225"/>
      <c r="V247" s="225"/>
      <c r="W247" s="225"/>
      <c r="X247" s="225"/>
      <c r="Y247" s="225"/>
      <c r="Z247" s="225"/>
      <c r="AA247" s="225"/>
      <c r="AB247" s="225"/>
      <c r="AC247" s="225"/>
      <c r="AD247" s="225"/>
      <c r="AE247" s="225"/>
      <c r="AR247" s="312" t="s">
        <v>85</v>
      </c>
      <c r="AT247" s="312" t="s">
        <v>152</v>
      </c>
      <c r="AU247" s="312" t="s">
        <v>80</v>
      </c>
      <c r="AY247" s="216" t="s">
        <v>149</v>
      </c>
      <c r="BE247" s="313">
        <f>IF(N247="základní",J247,0)</f>
        <v>0</v>
      </c>
      <c r="BF247" s="313">
        <f>IF(N247="snížená",J247,0)</f>
        <v>0</v>
      </c>
      <c r="BG247" s="313">
        <f>IF(N247="zákl. přenesená",J247,0)</f>
        <v>0</v>
      </c>
      <c r="BH247" s="313">
        <f>IF(N247="sníž. přenesená",J247,0)</f>
        <v>0</v>
      </c>
      <c r="BI247" s="313">
        <f>IF(N247="nulová",J247,0)</f>
        <v>0</v>
      </c>
      <c r="BJ247" s="216" t="s">
        <v>78</v>
      </c>
      <c r="BK247" s="313">
        <f>ROUND(I247*H247,2)</f>
        <v>0</v>
      </c>
      <c r="BL247" s="216" t="s">
        <v>85</v>
      </c>
      <c r="BM247" s="312" t="s">
        <v>635</v>
      </c>
    </row>
    <row r="248" spans="1:65" s="229" customFormat="1" ht="19.5">
      <c r="A248" s="225"/>
      <c r="B248" s="226"/>
      <c r="C248" s="225"/>
      <c r="D248" s="314" t="s">
        <v>157</v>
      </c>
      <c r="E248" s="225"/>
      <c r="F248" s="315" t="s">
        <v>634</v>
      </c>
      <c r="G248" s="225"/>
      <c r="H248" s="225"/>
      <c r="I248" s="225"/>
      <c r="J248" s="225"/>
      <c r="K248" s="225"/>
      <c r="L248" s="226"/>
      <c r="M248" s="316"/>
      <c r="N248" s="317"/>
      <c r="O248" s="318"/>
      <c r="P248" s="318"/>
      <c r="Q248" s="318"/>
      <c r="R248" s="318"/>
      <c r="S248" s="318"/>
      <c r="T248" s="319"/>
      <c r="U248" s="225"/>
      <c r="V248" s="225"/>
      <c r="W248" s="225"/>
      <c r="X248" s="225"/>
      <c r="Y248" s="225"/>
      <c r="Z248" s="225"/>
      <c r="AA248" s="225"/>
      <c r="AB248" s="225"/>
      <c r="AC248" s="225"/>
      <c r="AD248" s="225"/>
      <c r="AE248" s="225"/>
      <c r="AT248" s="216" t="s">
        <v>157</v>
      </c>
      <c r="AU248" s="216" t="s">
        <v>80</v>
      </c>
    </row>
    <row r="249" spans="1:65" s="229" customFormat="1" ht="33" customHeight="1">
      <c r="A249" s="225"/>
      <c r="B249" s="226"/>
      <c r="C249" s="302" t="s">
        <v>636</v>
      </c>
      <c r="D249" s="302" t="s">
        <v>152</v>
      </c>
      <c r="E249" s="303" t="s">
        <v>637</v>
      </c>
      <c r="F249" s="304" t="s">
        <v>638</v>
      </c>
      <c r="G249" s="305" t="s">
        <v>314</v>
      </c>
      <c r="H249" s="306">
        <v>8</v>
      </c>
      <c r="I249" s="326"/>
      <c r="J249" s="307">
        <f>ROUND(I249*H249,2)</f>
        <v>0</v>
      </c>
      <c r="K249" s="304" t="s">
        <v>253</v>
      </c>
      <c r="L249" s="226"/>
      <c r="M249" s="308" t="s">
        <v>3</v>
      </c>
      <c r="N249" s="309" t="s">
        <v>42</v>
      </c>
      <c r="O249" s="310">
        <v>0</v>
      </c>
      <c r="P249" s="310">
        <f>O249*H249</f>
        <v>0</v>
      </c>
      <c r="Q249" s="310">
        <v>0</v>
      </c>
      <c r="R249" s="310">
        <f>Q249*H249</f>
        <v>0</v>
      </c>
      <c r="S249" s="310">
        <v>0</v>
      </c>
      <c r="T249" s="311">
        <f>S249*H249</f>
        <v>0</v>
      </c>
      <c r="U249" s="225"/>
      <c r="V249" s="225"/>
      <c r="W249" s="225"/>
      <c r="X249" s="225"/>
      <c r="Y249" s="225"/>
      <c r="Z249" s="225"/>
      <c r="AA249" s="225"/>
      <c r="AB249" s="225"/>
      <c r="AC249" s="225"/>
      <c r="AD249" s="225"/>
      <c r="AE249" s="225"/>
      <c r="AR249" s="312" t="s">
        <v>85</v>
      </c>
      <c r="AT249" s="312" t="s">
        <v>152</v>
      </c>
      <c r="AU249" s="312" t="s">
        <v>80</v>
      </c>
      <c r="AY249" s="216" t="s">
        <v>149</v>
      </c>
      <c r="BE249" s="313">
        <f>IF(N249="základní",J249,0)</f>
        <v>0</v>
      </c>
      <c r="BF249" s="313">
        <f>IF(N249="snížená",J249,0)</f>
        <v>0</v>
      </c>
      <c r="BG249" s="313">
        <f>IF(N249="zákl. přenesená",J249,0)</f>
        <v>0</v>
      </c>
      <c r="BH249" s="313">
        <f>IF(N249="sníž. přenesená",J249,0)</f>
        <v>0</v>
      </c>
      <c r="BI249" s="313">
        <f>IF(N249="nulová",J249,0)</f>
        <v>0</v>
      </c>
      <c r="BJ249" s="216" t="s">
        <v>78</v>
      </c>
      <c r="BK249" s="313">
        <f>ROUND(I249*H249,2)</f>
        <v>0</v>
      </c>
      <c r="BL249" s="216" t="s">
        <v>85</v>
      </c>
      <c r="BM249" s="312" t="s">
        <v>639</v>
      </c>
    </row>
    <row r="250" spans="1:65" s="229" customFormat="1" ht="19.5">
      <c r="A250" s="225"/>
      <c r="B250" s="226"/>
      <c r="C250" s="225"/>
      <c r="D250" s="314" t="s">
        <v>157</v>
      </c>
      <c r="E250" s="225"/>
      <c r="F250" s="315" t="s">
        <v>638</v>
      </c>
      <c r="G250" s="225"/>
      <c r="H250" s="225"/>
      <c r="I250" s="225"/>
      <c r="J250" s="225"/>
      <c r="K250" s="225"/>
      <c r="L250" s="226"/>
      <c r="M250" s="316"/>
      <c r="N250" s="317"/>
      <c r="O250" s="318"/>
      <c r="P250" s="318"/>
      <c r="Q250" s="318"/>
      <c r="R250" s="318"/>
      <c r="S250" s="318"/>
      <c r="T250" s="319"/>
      <c r="U250" s="225"/>
      <c r="V250" s="225"/>
      <c r="W250" s="225"/>
      <c r="X250" s="225"/>
      <c r="Y250" s="225"/>
      <c r="Z250" s="225"/>
      <c r="AA250" s="225"/>
      <c r="AB250" s="225"/>
      <c r="AC250" s="225"/>
      <c r="AD250" s="225"/>
      <c r="AE250" s="225"/>
      <c r="AT250" s="216" t="s">
        <v>157</v>
      </c>
      <c r="AU250" s="216" t="s">
        <v>80</v>
      </c>
    </row>
    <row r="251" spans="1:65" s="289" customFormat="1" ht="22.9" customHeight="1">
      <c r="B251" s="290"/>
      <c r="D251" s="291" t="s">
        <v>70</v>
      </c>
      <c r="E251" s="300" t="s">
        <v>640</v>
      </c>
      <c r="F251" s="300" t="s">
        <v>641</v>
      </c>
      <c r="J251" s="301">
        <f>BK251</f>
        <v>0</v>
      </c>
      <c r="L251" s="290"/>
      <c r="M251" s="294"/>
      <c r="N251" s="295"/>
      <c r="O251" s="295"/>
      <c r="P251" s="296">
        <f>SUM(P252:P259)</f>
        <v>0</v>
      </c>
      <c r="Q251" s="295"/>
      <c r="R251" s="296">
        <f>SUM(R252:R259)</f>
        <v>0</v>
      </c>
      <c r="S251" s="295"/>
      <c r="T251" s="297">
        <f>SUM(T252:T259)</f>
        <v>0</v>
      </c>
      <c r="AR251" s="291" t="s">
        <v>78</v>
      </c>
      <c r="AT251" s="298" t="s">
        <v>70</v>
      </c>
      <c r="AU251" s="298" t="s">
        <v>78</v>
      </c>
      <c r="AY251" s="291" t="s">
        <v>149</v>
      </c>
      <c r="BK251" s="299">
        <f>SUM(BK252:BK259)</f>
        <v>0</v>
      </c>
    </row>
    <row r="252" spans="1:65" s="229" customFormat="1" ht="24.2" customHeight="1">
      <c r="A252" s="225"/>
      <c r="B252" s="226"/>
      <c r="C252" s="302" t="s">
        <v>642</v>
      </c>
      <c r="D252" s="302" t="s">
        <v>152</v>
      </c>
      <c r="E252" s="303" t="s">
        <v>643</v>
      </c>
      <c r="F252" s="304" t="s">
        <v>644</v>
      </c>
      <c r="G252" s="305" t="s">
        <v>314</v>
      </c>
      <c r="H252" s="306">
        <v>5</v>
      </c>
      <c r="I252" s="326"/>
      <c r="J252" s="307">
        <f>ROUND(I252*H252,2)</f>
        <v>0</v>
      </c>
      <c r="K252" s="304" t="s">
        <v>253</v>
      </c>
      <c r="L252" s="226"/>
      <c r="M252" s="308" t="s">
        <v>3</v>
      </c>
      <c r="N252" s="309" t="s">
        <v>42</v>
      </c>
      <c r="O252" s="310">
        <v>0</v>
      </c>
      <c r="P252" s="310">
        <f>O252*H252</f>
        <v>0</v>
      </c>
      <c r="Q252" s="310">
        <v>0</v>
      </c>
      <c r="R252" s="310">
        <f>Q252*H252</f>
        <v>0</v>
      </c>
      <c r="S252" s="310">
        <v>0</v>
      </c>
      <c r="T252" s="311">
        <f>S252*H252</f>
        <v>0</v>
      </c>
      <c r="U252" s="225"/>
      <c r="V252" s="225"/>
      <c r="W252" s="225"/>
      <c r="X252" s="225"/>
      <c r="Y252" s="225"/>
      <c r="Z252" s="225"/>
      <c r="AA252" s="225"/>
      <c r="AB252" s="225"/>
      <c r="AC252" s="225"/>
      <c r="AD252" s="225"/>
      <c r="AE252" s="225"/>
      <c r="AR252" s="312" t="s">
        <v>85</v>
      </c>
      <c r="AT252" s="312" t="s">
        <v>152</v>
      </c>
      <c r="AU252" s="312" t="s">
        <v>80</v>
      </c>
      <c r="AY252" s="216" t="s">
        <v>149</v>
      </c>
      <c r="BE252" s="313">
        <f>IF(N252="základní",J252,0)</f>
        <v>0</v>
      </c>
      <c r="BF252" s="313">
        <f>IF(N252="snížená",J252,0)</f>
        <v>0</v>
      </c>
      <c r="BG252" s="313">
        <f>IF(N252="zákl. přenesená",J252,0)</f>
        <v>0</v>
      </c>
      <c r="BH252" s="313">
        <f>IF(N252="sníž. přenesená",J252,0)</f>
        <v>0</v>
      </c>
      <c r="BI252" s="313">
        <f>IF(N252="nulová",J252,0)</f>
        <v>0</v>
      </c>
      <c r="BJ252" s="216" t="s">
        <v>78</v>
      </c>
      <c r="BK252" s="313">
        <f>ROUND(I252*H252,2)</f>
        <v>0</v>
      </c>
      <c r="BL252" s="216" t="s">
        <v>85</v>
      </c>
      <c r="BM252" s="312" t="s">
        <v>645</v>
      </c>
    </row>
    <row r="253" spans="1:65" s="229" customFormat="1" ht="11.25">
      <c r="A253" s="225"/>
      <c r="B253" s="226"/>
      <c r="C253" s="225"/>
      <c r="D253" s="314" t="s">
        <v>157</v>
      </c>
      <c r="E253" s="225"/>
      <c r="F253" s="315" t="s">
        <v>644</v>
      </c>
      <c r="G253" s="225"/>
      <c r="H253" s="225"/>
      <c r="I253" s="225"/>
      <c r="J253" s="225"/>
      <c r="K253" s="225"/>
      <c r="L253" s="226"/>
      <c r="M253" s="316"/>
      <c r="N253" s="317"/>
      <c r="O253" s="318"/>
      <c r="P253" s="318"/>
      <c r="Q253" s="318"/>
      <c r="R253" s="318"/>
      <c r="S253" s="318"/>
      <c r="T253" s="319"/>
      <c r="U253" s="225"/>
      <c r="V253" s="225"/>
      <c r="W253" s="225"/>
      <c r="X253" s="225"/>
      <c r="Y253" s="225"/>
      <c r="Z253" s="225"/>
      <c r="AA253" s="225"/>
      <c r="AB253" s="225"/>
      <c r="AC253" s="225"/>
      <c r="AD253" s="225"/>
      <c r="AE253" s="225"/>
      <c r="AT253" s="216" t="s">
        <v>157</v>
      </c>
      <c r="AU253" s="216" t="s">
        <v>80</v>
      </c>
    </row>
    <row r="254" spans="1:65" s="229" customFormat="1" ht="16.5" customHeight="1">
      <c r="A254" s="225"/>
      <c r="B254" s="226"/>
      <c r="C254" s="302" t="s">
        <v>646</v>
      </c>
      <c r="D254" s="302" t="s">
        <v>152</v>
      </c>
      <c r="E254" s="303" t="s">
        <v>647</v>
      </c>
      <c r="F254" s="304" t="s">
        <v>648</v>
      </c>
      <c r="G254" s="305" t="s">
        <v>314</v>
      </c>
      <c r="H254" s="306">
        <v>10</v>
      </c>
      <c r="I254" s="326"/>
      <c r="J254" s="307">
        <f>ROUND(I254*H254,2)</f>
        <v>0</v>
      </c>
      <c r="K254" s="304" t="s">
        <v>253</v>
      </c>
      <c r="L254" s="226"/>
      <c r="M254" s="308" t="s">
        <v>3</v>
      </c>
      <c r="N254" s="309" t="s">
        <v>42</v>
      </c>
      <c r="O254" s="310">
        <v>0</v>
      </c>
      <c r="P254" s="310">
        <f>O254*H254</f>
        <v>0</v>
      </c>
      <c r="Q254" s="310">
        <v>0</v>
      </c>
      <c r="R254" s="310">
        <f>Q254*H254</f>
        <v>0</v>
      </c>
      <c r="S254" s="310">
        <v>0</v>
      </c>
      <c r="T254" s="311">
        <f>S254*H254</f>
        <v>0</v>
      </c>
      <c r="U254" s="225"/>
      <c r="V254" s="225"/>
      <c r="W254" s="225"/>
      <c r="X254" s="225"/>
      <c r="Y254" s="225"/>
      <c r="Z254" s="225"/>
      <c r="AA254" s="225"/>
      <c r="AB254" s="225"/>
      <c r="AC254" s="225"/>
      <c r="AD254" s="225"/>
      <c r="AE254" s="225"/>
      <c r="AR254" s="312" t="s">
        <v>85</v>
      </c>
      <c r="AT254" s="312" t="s">
        <v>152</v>
      </c>
      <c r="AU254" s="312" t="s">
        <v>80</v>
      </c>
      <c r="AY254" s="216" t="s">
        <v>149</v>
      </c>
      <c r="BE254" s="313">
        <f>IF(N254="základní",J254,0)</f>
        <v>0</v>
      </c>
      <c r="BF254" s="313">
        <f>IF(N254="snížená",J254,0)</f>
        <v>0</v>
      </c>
      <c r="BG254" s="313">
        <f>IF(N254="zákl. přenesená",J254,0)</f>
        <v>0</v>
      </c>
      <c r="BH254" s="313">
        <f>IF(N254="sníž. přenesená",J254,0)</f>
        <v>0</v>
      </c>
      <c r="BI254" s="313">
        <f>IF(N254="nulová",J254,0)</f>
        <v>0</v>
      </c>
      <c r="BJ254" s="216" t="s">
        <v>78</v>
      </c>
      <c r="BK254" s="313">
        <f>ROUND(I254*H254,2)</f>
        <v>0</v>
      </c>
      <c r="BL254" s="216" t="s">
        <v>85</v>
      </c>
      <c r="BM254" s="312" t="s">
        <v>649</v>
      </c>
    </row>
    <row r="255" spans="1:65" s="229" customFormat="1" ht="11.25">
      <c r="A255" s="225"/>
      <c r="B255" s="226"/>
      <c r="C255" s="225"/>
      <c r="D255" s="314" t="s">
        <v>157</v>
      </c>
      <c r="E255" s="225"/>
      <c r="F255" s="315" t="s">
        <v>648</v>
      </c>
      <c r="G255" s="225"/>
      <c r="H255" s="225"/>
      <c r="I255" s="225"/>
      <c r="J255" s="225"/>
      <c r="K255" s="225"/>
      <c r="L255" s="226"/>
      <c r="M255" s="316"/>
      <c r="N255" s="317"/>
      <c r="O255" s="318"/>
      <c r="P255" s="318"/>
      <c r="Q255" s="318"/>
      <c r="R255" s="318"/>
      <c r="S255" s="318"/>
      <c r="T255" s="319"/>
      <c r="U255" s="225"/>
      <c r="V255" s="225"/>
      <c r="W255" s="225"/>
      <c r="X255" s="225"/>
      <c r="Y255" s="225"/>
      <c r="Z255" s="225"/>
      <c r="AA255" s="225"/>
      <c r="AB255" s="225"/>
      <c r="AC255" s="225"/>
      <c r="AD255" s="225"/>
      <c r="AE255" s="225"/>
      <c r="AT255" s="216" t="s">
        <v>157</v>
      </c>
      <c r="AU255" s="216" t="s">
        <v>80</v>
      </c>
    </row>
    <row r="256" spans="1:65" s="229" customFormat="1" ht="49.15" customHeight="1">
      <c r="A256" s="225"/>
      <c r="B256" s="226"/>
      <c r="C256" s="302" t="s">
        <v>650</v>
      </c>
      <c r="D256" s="302" t="s">
        <v>152</v>
      </c>
      <c r="E256" s="303" t="s">
        <v>651</v>
      </c>
      <c r="F256" s="304" t="s">
        <v>652</v>
      </c>
      <c r="G256" s="305" t="s">
        <v>653</v>
      </c>
      <c r="H256" s="306">
        <v>20</v>
      </c>
      <c r="I256" s="326"/>
      <c r="J256" s="307">
        <f>ROUND(I256*H256,2)</f>
        <v>0</v>
      </c>
      <c r="K256" s="304" t="s">
        <v>253</v>
      </c>
      <c r="L256" s="226"/>
      <c r="M256" s="308" t="s">
        <v>3</v>
      </c>
      <c r="N256" s="309" t="s">
        <v>42</v>
      </c>
      <c r="O256" s="310">
        <v>0</v>
      </c>
      <c r="P256" s="310">
        <f>O256*H256</f>
        <v>0</v>
      </c>
      <c r="Q256" s="310">
        <v>0</v>
      </c>
      <c r="R256" s="310">
        <f>Q256*H256</f>
        <v>0</v>
      </c>
      <c r="S256" s="310">
        <v>0</v>
      </c>
      <c r="T256" s="311">
        <f>S256*H256</f>
        <v>0</v>
      </c>
      <c r="U256" s="225"/>
      <c r="V256" s="225"/>
      <c r="W256" s="225"/>
      <c r="X256" s="225"/>
      <c r="Y256" s="225"/>
      <c r="Z256" s="225"/>
      <c r="AA256" s="225"/>
      <c r="AB256" s="225"/>
      <c r="AC256" s="225"/>
      <c r="AD256" s="225"/>
      <c r="AE256" s="225"/>
      <c r="AR256" s="312" t="s">
        <v>85</v>
      </c>
      <c r="AT256" s="312" t="s">
        <v>152</v>
      </c>
      <c r="AU256" s="312" t="s">
        <v>80</v>
      </c>
      <c r="AY256" s="216" t="s">
        <v>149</v>
      </c>
      <c r="BE256" s="313">
        <f>IF(N256="základní",J256,0)</f>
        <v>0</v>
      </c>
      <c r="BF256" s="313">
        <f>IF(N256="snížená",J256,0)</f>
        <v>0</v>
      </c>
      <c r="BG256" s="313">
        <f>IF(N256="zákl. přenesená",J256,0)</f>
        <v>0</v>
      </c>
      <c r="BH256" s="313">
        <f>IF(N256="sníž. přenesená",J256,0)</f>
        <v>0</v>
      </c>
      <c r="BI256" s="313">
        <f>IF(N256="nulová",J256,0)</f>
        <v>0</v>
      </c>
      <c r="BJ256" s="216" t="s">
        <v>78</v>
      </c>
      <c r="BK256" s="313">
        <f>ROUND(I256*H256,2)</f>
        <v>0</v>
      </c>
      <c r="BL256" s="216" t="s">
        <v>85</v>
      </c>
      <c r="BM256" s="312" t="s">
        <v>654</v>
      </c>
    </row>
    <row r="257" spans="1:65" s="229" customFormat="1" ht="29.25">
      <c r="A257" s="225"/>
      <c r="B257" s="226"/>
      <c r="C257" s="225"/>
      <c r="D257" s="314" t="s">
        <v>157</v>
      </c>
      <c r="E257" s="225"/>
      <c r="F257" s="315" t="s">
        <v>652</v>
      </c>
      <c r="G257" s="225"/>
      <c r="H257" s="225"/>
      <c r="I257" s="225"/>
      <c r="J257" s="225"/>
      <c r="K257" s="225"/>
      <c r="L257" s="226"/>
      <c r="M257" s="316"/>
      <c r="N257" s="317"/>
      <c r="O257" s="318"/>
      <c r="P257" s="318"/>
      <c r="Q257" s="318"/>
      <c r="R257" s="318"/>
      <c r="S257" s="318"/>
      <c r="T257" s="319"/>
      <c r="U257" s="225"/>
      <c r="V257" s="225"/>
      <c r="W257" s="225"/>
      <c r="X257" s="225"/>
      <c r="Y257" s="225"/>
      <c r="Z257" s="225"/>
      <c r="AA257" s="225"/>
      <c r="AB257" s="225"/>
      <c r="AC257" s="225"/>
      <c r="AD257" s="225"/>
      <c r="AE257" s="225"/>
      <c r="AT257" s="216" t="s">
        <v>157</v>
      </c>
      <c r="AU257" s="216" t="s">
        <v>80</v>
      </c>
    </row>
    <row r="258" spans="1:65" s="229" customFormat="1" ht="16.5" customHeight="1">
      <c r="A258" s="225"/>
      <c r="B258" s="226"/>
      <c r="C258" s="302" t="s">
        <v>655</v>
      </c>
      <c r="D258" s="302" t="s">
        <v>152</v>
      </c>
      <c r="E258" s="303" t="s">
        <v>656</v>
      </c>
      <c r="F258" s="304" t="s">
        <v>657</v>
      </c>
      <c r="G258" s="305" t="s">
        <v>314</v>
      </c>
      <c r="H258" s="306">
        <v>5</v>
      </c>
      <c r="I258" s="326"/>
      <c r="J258" s="307">
        <f>ROUND(I258*H258,2)</f>
        <v>0</v>
      </c>
      <c r="K258" s="304" t="s">
        <v>253</v>
      </c>
      <c r="L258" s="226"/>
      <c r="M258" s="308" t="s">
        <v>3</v>
      </c>
      <c r="N258" s="309" t="s">
        <v>42</v>
      </c>
      <c r="O258" s="310">
        <v>0</v>
      </c>
      <c r="P258" s="310">
        <f>O258*H258</f>
        <v>0</v>
      </c>
      <c r="Q258" s="310">
        <v>0</v>
      </c>
      <c r="R258" s="310">
        <f>Q258*H258</f>
        <v>0</v>
      </c>
      <c r="S258" s="310">
        <v>0</v>
      </c>
      <c r="T258" s="311">
        <f>S258*H258</f>
        <v>0</v>
      </c>
      <c r="U258" s="225"/>
      <c r="V258" s="225"/>
      <c r="W258" s="225"/>
      <c r="X258" s="225"/>
      <c r="Y258" s="225"/>
      <c r="Z258" s="225"/>
      <c r="AA258" s="225"/>
      <c r="AB258" s="225"/>
      <c r="AC258" s="225"/>
      <c r="AD258" s="225"/>
      <c r="AE258" s="225"/>
      <c r="AR258" s="312" t="s">
        <v>85</v>
      </c>
      <c r="AT258" s="312" t="s">
        <v>152</v>
      </c>
      <c r="AU258" s="312" t="s">
        <v>80</v>
      </c>
      <c r="AY258" s="216" t="s">
        <v>149</v>
      </c>
      <c r="BE258" s="313">
        <f>IF(N258="základní",J258,0)</f>
        <v>0</v>
      </c>
      <c r="BF258" s="313">
        <f>IF(N258="snížená",J258,0)</f>
        <v>0</v>
      </c>
      <c r="BG258" s="313">
        <f>IF(N258="zákl. přenesená",J258,0)</f>
        <v>0</v>
      </c>
      <c r="BH258" s="313">
        <f>IF(N258="sníž. přenesená",J258,0)</f>
        <v>0</v>
      </c>
      <c r="BI258" s="313">
        <f>IF(N258="nulová",J258,0)</f>
        <v>0</v>
      </c>
      <c r="BJ258" s="216" t="s">
        <v>78</v>
      </c>
      <c r="BK258" s="313">
        <f>ROUND(I258*H258,2)</f>
        <v>0</v>
      </c>
      <c r="BL258" s="216" t="s">
        <v>85</v>
      </c>
      <c r="BM258" s="312" t="s">
        <v>658</v>
      </c>
    </row>
    <row r="259" spans="1:65" s="229" customFormat="1" ht="11.25">
      <c r="A259" s="225"/>
      <c r="B259" s="226"/>
      <c r="C259" s="225"/>
      <c r="D259" s="314" t="s">
        <v>157</v>
      </c>
      <c r="E259" s="225"/>
      <c r="F259" s="315" t="s">
        <v>657</v>
      </c>
      <c r="G259" s="225"/>
      <c r="H259" s="225"/>
      <c r="I259" s="225"/>
      <c r="J259" s="225"/>
      <c r="K259" s="225"/>
      <c r="L259" s="226"/>
      <c r="M259" s="316"/>
      <c r="N259" s="317"/>
      <c r="O259" s="318"/>
      <c r="P259" s="318"/>
      <c r="Q259" s="318"/>
      <c r="R259" s="318"/>
      <c r="S259" s="318"/>
      <c r="T259" s="319"/>
      <c r="U259" s="225"/>
      <c r="V259" s="225"/>
      <c r="W259" s="225"/>
      <c r="X259" s="225"/>
      <c r="Y259" s="225"/>
      <c r="Z259" s="225"/>
      <c r="AA259" s="225"/>
      <c r="AB259" s="225"/>
      <c r="AC259" s="225"/>
      <c r="AD259" s="225"/>
      <c r="AE259" s="225"/>
      <c r="AT259" s="216" t="s">
        <v>157</v>
      </c>
      <c r="AU259" s="216" t="s">
        <v>80</v>
      </c>
    </row>
    <row r="260" spans="1:65" s="289" customFormat="1" ht="22.9" customHeight="1">
      <c r="B260" s="290"/>
      <c r="D260" s="291" t="s">
        <v>70</v>
      </c>
      <c r="E260" s="300" t="s">
        <v>659</v>
      </c>
      <c r="F260" s="300" t="s">
        <v>660</v>
      </c>
      <c r="J260" s="301">
        <f>BK260</f>
        <v>0</v>
      </c>
      <c r="L260" s="290"/>
      <c r="M260" s="294"/>
      <c r="N260" s="295"/>
      <c r="O260" s="295"/>
      <c r="P260" s="296">
        <f>SUM(P261:P264)</f>
        <v>0</v>
      </c>
      <c r="Q260" s="295"/>
      <c r="R260" s="296">
        <f>SUM(R261:R264)</f>
        <v>0</v>
      </c>
      <c r="S260" s="295"/>
      <c r="T260" s="297">
        <f>SUM(T261:T264)</f>
        <v>0</v>
      </c>
      <c r="AR260" s="291" t="s">
        <v>78</v>
      </c>
      <c r="AT260" s="298" t="s">
        <v>70</v>
      </c>
      <c r="AU260" s="298" t="s">
        <v>78</v>
      </c>
      <c r="AY260" s="291" t="s">
        <v>149</v>
      </c>
      <c r="BK260" s="299">
        <f>SUM(BK261:BK264)</f>
        <v>0</v>
      </c>
    </row>
    <row r="261" spans="1:65" s="229" customFormat="1" ht="24.2" customHeight="1">
      <c r="A261" s="225"/>
      <c r="B261" s="226"/>
      <c r="C261" s="302" t="s">
        <v>661</v>
      </c>
      <c r="D261" s="302" t="s">
        <v>152</v>
      </c>
      <c r="E261" s="303" t="s">
        <v>662</v>
      </c>
      <c r="F261" s="304" t="s">
        <v>663</v>
      </c>
      <c r="G261" s="305" t="s">
        <v>436</v>
      </c>
      <c r="H261" s="306">
        <v>60</v>
      </c>
      <c r="I261" s="326"/>
      <c r="J261" s="307">
        <f>ROUND(I261*H261,2)</f>
        <v>0</v>
      </c>
      <c r="K261" s="304" t="s">
        <v>253</v>
      </c>
      <c r="L261" s="226"/>
      <c r="M261" s="308" t="s">
        <v>3</v>
      </c>
      <c r="N261" s="309" t="s">
        <v>42</v>
      </c>
      <c r="O261" s="310">
        <v>0</v>
      </c>
      <c r="P261" s="310">
        <f>O261*H261</f>
        <v>0</v>
      </c>
      <c r="Q261" s="310">
        <v>0</v>
      </c>
      <c r="R261" s="310">
        <f>Q261*H261</f>
        <v>0</v>
      </c>
      <c r="S261" s="310">
        <v>0</v>
      </c>
      <c r="T261" s="311">
        <f>S261*H261</f>
        <v>0</v>
      </c>
      <c r="U261" s="225"/>
      <c r="V261" s="225"/>
      <c r="W261" s="225"/>
      <c r="X261" s="225"/>
      <c r="Y261" s="225"/>
      <c r="Z261" s="225"/>
      <c r="AA261" s="225"/>
      <c r="AB261" s="225"/>
      <c r="AC261" s="225"/>
      <c r="AD261" s="225"/>
      <c r="AE261" s="225"/>
      <c r="AR261" s="312" t="s">
        <v>85</v>
      </c>
      <c r="AT261" s="312" t="s">
        <v>152</v>
      </c>
      <c r="AU261" s="312" t="s">
        <v>80</v>
      </c>
      <c r="AY261" s="216" t="s">
        <v>149</v>
      </c>
      <c r="BE261" s="313">
        <f>IF(N261="základní",J261,0)</f>
        <v>0</v>
      </c>
      <c r="BF261" s="313">
        <f>IF(N261="snížená",J261,0)</f>
        <v>0</v>
      </c>
      <c r="BG261" s="313">
        <f>IF(N261="zákl. přenesená",J261,0)</f>
        <v>0</v>
      </c>
      <c r="BH261" s="313">
        <f>IF(N261="sníž. přenesená",J261,0)</f>
        <v>0</v>
      </c>
      <c r="BI261" s="313">
        <f>IF(N261="nulová",J261,0)</f>
        <v>0</v>
      </c>
      <c r="BJ261" s="216" t="s">
        <v>78</v>
      </c>
      <c r="BK261" s="313">
        <f>ROUND(I261*H261,2)</f>
        <v>0</v>
      </c>
      <c r="BL261" s="216" t="s">
        <v>85</v>
      </c>
      <c r="BM261" s="312" t="s">
        <v>664</v>
      </c>
    </row>
    <row r="262" spans="1:65" s="229" customFormat="1" ht="19.5">
      <c r="A262" s="225"/>
      <c r="B262" s="226"/>
      <c r="C262" s="225"/>
      <c r="D262" s="314" t="s">
        <v>157</v>
      </c>
      <c r="E262" s="225"/>
      <c r="F262" s="315" t="s">
        <v>663</v>
      </c>
      <c r="G262" s="225"/>
      <c r="H262" s="225"/>
      <c r="I262" s="225"/>
      <c r="J262" s="225"/>
      <c r="K262" s="225"/>
      <c r="L262" s="226"/>
      <c r="M262" s="316"/>
      <c r="N262" s="317"/>
      <c r="O262" s="318"/>
      <c r="P262" s="318"/>
      <c r="Q262" s="318"/>
      <c r="R262" s="318"/>
      <c r="S262" s="318"/>
      <c r="T262" s="319"/>
      <c r="U262" s="225"/>
      <c r="V262" s="225"/>
      <c r="W262" s="225"/>
      <c r="X262" s="225"/>
      <c r="Y262" s="225"/>
      <c r="Z262" s="225"/>
      <c r="AA262" s="225"/>
      <c r="AB262" s="225"/>
      <c r="AC262" s="225"/>
      <c r="AD262" s="225"/>
      <c r="AE262" s="225"/>
      <c r="AT262" s="216" t="s">
        <v>157</v>
      </c>
      <c r="AU262" s="216" t="s">
        <v>80</v>
      </c>
    </row>
    <row r="263" spans="1:65" s="229" customFormat="1" ht="16.5" customHeight="1">
      <c r="A263" s="225"/>
      <c r="B263" s="226"/>
      <c r="C263" s="302" t="s">
        <v>665</v>
      </c>
      <c r="D263" s="302" t="s">
        <v>152</v>
      </c>
      <c r="E263" s="303" t="s">
        <v>666</v>
      </c>
      <c r="F263" s="304" t="s">
        <v>667</v>
      </c>
      <c r="G263" s="305" t="s">
        <v>314</v>
      </c>
      <c r="H263" s="306">
        <v>8</v>
      </c>
      <c r="I263" s="326"/>
      <c r="J263" s="307">
        <f>ROUND(I263*H263,2)</f>
        <v>0</v>
      </c>
      <c r="K263" s="304" t="s">
        <v>253</v>
      </c>
      <c r="L263" s="226"/>
      <c r="M263" s="308" t="s">
        <v>3</v>
      </c>
      <c r="N263" s="309" t="s">
        <v>42</v>
      </c>
      <c r="O263" s="310">
        <v>0</v>
      </c>
      <c r="P263" s="310">
        <f>O263*H263</f>
        <v>0</v>
      </c>
      <c r="Q263" s="310">
        <v>0</v>
      </c>
      <c r="R263" s="310">
        <f>Q263*H263</f>
        <v>0</v>
      </c>
      <c r="S263" s="310">
        <v>0</v>
      </c>
      <c r="T263" s="311">
        <f>S263*H263</f>
        <v>0</v>
      </c>
      <c r="U263" s="225"/>
      <c r="V263" s="225"/>
      <c r="W263" s="225"/>
      <c r="X263" s="225"/>
      <c r="Y263" s="225"/>
      <c r="Z263" s="225"/>
      <c r="AA263" s="225"/>
      <c r="AB263" s="225"/>
      <c r="AC263" s="225"/>
      <c r="AD263" s="225"/>
      <c r="AE263" s="225"/>
      <c r="AR263" s="312" t="s">
        <v>85</v>
      </c>
      <c r="AT263" s="312" t="s">
        <v>152</v>
      </c>
      <c r="AU263" s="312" t="s">
        <v>80</v>
      </c>
      <c r="AY263" s="216" t="s">
        <v>149</v>
      </c>
      <c r="BE263" s="313">
        <f>IF(N263="základní",J263,0)</f>
        <v>0</v>
      </c>
      <c r="BF263" s="313">
        <f>IF(N263="snížená",J263,0)</f>
        <v>0</v>
      </c>
      <c r="BG263" s="313">
        <f>IF(N263="zákl. přenesená",J263,0)</f>
        <v>0</v>
      </c>
      <c r="BH263" s="313">
        <f>IF(N263="sníž. přenesená",J263,0)</f>
        <v>0</v>
      </c>
      <c r="BI263" s="313">
        <f>IF(N263="nulová",J263,0)</f>
        <v>0</v>
      </c>
      <c r="BJ263" s="216" t="s">
        <v>78</v>
      </c>
      <c r="BK263" s="313">
        <f>ROUND(I263*H263,2)</f>
        <v>0</v>
      </c>
      <c r="BL263" s="216" t="s">
        <v>85</v>
      </c>
      <c r="BM263" s="312" t="s">
        <v>668</v>
      </c>
    </row>
    <row r="264" spans="1:65" s="229" customFormat="1" ht="11.25">
      <c r="A264" s="225"/>
      <c r="B264" s="226"/>
      <c r="C264" s="225"/>
      <c r="D264" s="314" t="s">
        <v>157</v>
      </c>
      <c r="E264" s="225"/>
      <c r="F264" s="315" t="s">
        <v>667</v>
      </c>
      <c r="G264" s="225"/>
      <c r="H264" s="225"/>
      <c r="I264" s="225"/>
      <c r="J264" s="225"/>
      <c r="K264" s="225"/>
      <c r="L264" s="226"/>
      <c r="M264" s="322"/>
      <c r="N264" s="323"/>
      <c r="O264" s="324"/>
      <c r="P264" s="324"/>
      <c r="Q264" s="324"/>
      <c r="R264" s="324"/>
      <c r="S264" s="324"/>
      <c r="T264" s="325"/>
      <c r="U264" s="225"/>
      <c r="V264" s="225"/>
      <c r="W264" s="225"/>
      <c r="X264" s="225"/>
      <c r="Y264" s="225"/>
      <c r="Z264" s="225"/>
      <c r="AA264" s="225"/>
      <c r="AB264" s="225"/>
      <c r="AC264" s="225"/>
      <c r="AD264" s="225"/>
      <c r="AE264" s="225"/>
      <c r="AT264" s="216" t="s">
        <v>157</v>
      </c>
      <c r="AU264" s="216" t="s">
        <v>80</v>
      </c>
    </row>
    <row r="265" spans="1:65" s="229" customFormat="1" ht="6.95" customHeight="1">
      <c r="A265" s="225"/>
      <c r="B265" s="254"/>
      <c r="C265" s="255"/>
      <c r="D265" s="255"/>
      <c r="E265" s="255"/>
      <c r="F265" s="255"/>
      <c r="G265" s="255"/>
      <c r="H265" s="255"/>
      <c r="I265" s="255"/>
      <c r="J265" s="255"/>
      <c r="K265" s="255"/>
      <c r="L265" s="226"/>
      <c r="M265" s="225"/>
      <c r="O265" s="225"/>
      <c r="P265" s="225"/>
      <c r="Q265" s="225"/>
      <c r="R265" s="225"/>
      <c r="S265" s="225"/>
      <c r="T265" s="225"/>
      <c r="U265" s="225"/>
      <c r="V265" s="225"/>
      <c r="W265" s="225"/>
      <c r="X265" s="225"/>
      <c r="Y265" s="225"/>
      <c r="Z265" s="225"/>
      <c r="AA265" s="225"/>
      <c r="AB265" s="225"/>
      <c r="AC265" s="225"/>
      <c r="AD265" s="225"/>
      <c r="AE265" s="225"/>
    </row>
  </sheetData>
  <sheetProtection algorithmName="SHA-512" hashValue="ENuqMCRVLL5ThURW9D9q5pLvg1AecRMb83VwVxI5G0P8TquBtaSHIA+nKtJeEk/3dsLg21Vwh4ZTnB0NPuzCfw==" saltValue="pKBijq9Kwx/s1KxBI+WpAw==" spinCount="100000" sheet="1" objects="1" scenarios="1" selectLockedCells="1"/>
  <autoFilter ref="C100:K264" xr:uid="{00000000-0009-0000-0000-000004000000}"/>
  <mergeCells count="12">
    <mergeCell ref="E93:H93"/>
    <mergeCell ref="L2:V2"/>
    <mergeCell ref="E50:H50"/>
    <mergeCell ref="E52:H52"/>
    <mergeCell ref="E54:H54"/>
    <mergeCell ref="E89:H89"/>
    <mergeCell ref="E91:H9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M108"/>
  <sheetViews>
    <sheetView showGridLines="0" topLeftCell="A64" workbookViewId="0">
      <selection activeCell="I93" sqref="I93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96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120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669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ROUND(J90,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ROUND((SUM(BE90:BE107)),  2)</f>
        <v>0</v>
      </c>
      <c r="G35" s="225"/>
      <c r="H35" s="225"/>
      <c r="I35" s="246">
        <v>0.21</v>
      </c>
      <c r="J35" s="245">
        <f>ROUND(((SUM(BE90:BE107))*I35),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ROUND((SUM(BF90:BF107)),  2)</f>
        <v>0</v>
      </c>
      <c r="G36" s="225"/>
      <c r="H36" s="225"/>
      <c r="I36" s="246">
        <v>0.12</v>
      </c>
      <c r="J36" s="245">
        <f>ROUND(((SUM(BF90:BF107))*I36),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ROUND((SUM(BG90:BG107)),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ROUND((SUM(BH90:BH107)),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ROUND((SUM(BI90:BI107)),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120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VRN - Vedlejší rozpočtové náklady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J90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669</v>
      </c>
      <c r="E64" s="265"/>
      <c r="F64" s="265"/>
      <c r="G64" s="265"/>
      <c r="H64" s="265"/>
      <c r="I64" s="265"/>
      <c r="J64" s="266">
        <f>J91</f>
        <v>0</v>
      </c>
      <c r="L64" s="263"/>
    </row>
    <row r="65" spans="1:31" s="267" customFormat="1" ht="19.899999999999999" customHeight="1">
      <c r="B65" s="268"/>
      <c r="D65" s="269" t="s">
        <v>670</v>
      </c>
      <c r="E65" s="270"/>
      <c r="F65" s="270"/>
      <c r="G65" s="270"/>
      <c r="H65" s="270"/>
      <c r="I65" s="270"/>
      <c r="J65" s="271">
        <f>J92</f>
        <v>0</v>
      </c>
      <c r="L65" s="268"/>
    </row>
    <row r="66" spans="1:31" s="267" customFormat="1" ht="19.899999999999999" customHeight="1">
      <c r="B66" s="268"/>
      <c r="D66" s="269" t="s">
        <v>671</v>
      </c>
      <c r="E66" s="270"/>
      <c r="F66" s="270"/>
      <c r="G66" s="270"/>
      <c r="H66" s="270"/>
      <c r="I66" s="270"/>
      <c r="J66" s="271">
        <f>J96</f>
        <v>0</v>
      </c>
      <c r="L66" s="268"/>
    </row>
    <row r="67" spans="1:31" s="267" customFormat="1" ht="19.899999999999999" customHeight="1">
      <c r="B67" s="268"/>
      <c r="D67" s="269" t="s">
        <v>672</v>
      </c>
      <c r="E67" s="270"/>
      <c r="F67" s="270"/>
      <c r="G67" s="270"/>
      <c r="H67" s="270"/>
      <c r="I67" s="270"/>
      <c r="J67" s="271">
        <f>J100</f>
        <v>0</v>
      </c>
      <c r="L67" s="268"/>
    </row>
    <row r="68" spans="1:31" s="267" customFormat="1" ht="19.899999999999999" customHeight="1">
      <c r="B68" s="268"/>
      <c r="D68" s="269" t="s">
        <v>673</v>
      </c>
      <c r="E68" s="270"/>
      <c r="F68" s="270"/>
      <c r="G68" s="270"/>
      <c r="H68" s="270"/>
      <c r="I68" s="270"/>
      <c r="J68" s="271">
        <f>J104</f>
        <v>0</v>
      </c>
      <c r="L68" s="268"/>
    </row>
    <row r="69" spans="1:31" s="229" customFormat="1" ht="21.75" customHeight="1">
      <c r="A69" s="225"/>
      <c r="B69" s="226"/>
      <c r="C69" s="225"/>
      <c r="D69" s="225"/>
      <c r="E69" s="225"/>
      <c r="F69" s="225"/>
      <c r="G69" s="225"/>
      <c r="H69" s="225"/>
      <c r="I69" s="225"/>
      <c r="J69" s="225"/>
      <c r="K69" s="225"/>
      <c r="L69" s="228"/>
      <c r="S69" s="225"/>
      <c r="T69" s="225"/>
      <c r="U69" s="225"/>
      <c r="V69" s="225"/>
      <c r="W69" s="225"/>
      <c r="X69" s="225"/>
      <c r="Y69" s="225"/>
      <c r="Z69" s="225"/>
      <c r="AA69" s="225"/>
      <c r="AB69" s="225"/>
      <c r="AC69" s="225"/>
      <c r="AD69" s="225"/>
      <c r="AE69" s="225"/>
    </row>
    <row r="70" spans="1:31" s="229" customFormat="1" ht="6.95" customHeight="1">
      <c r="A70" s="225"/>
      <c r="B70" s="254"/>
      <c r="C70" s="255"/>
      <c r="D70" s="255"/>
      <c r="E70" s="255"/>
      <c r="F70" s="255"/>
      <c r="G70" s="255"/>
      <c r="H70" s="255"/>
      <c r="I70" s="255"/>
      <c r="J70" s="255"/>
      <c r="K70" s="255"/>
      <c r="L70" s="228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  <c r="AD70" s="225"/>
      <c r="AE70" s="225"/>
    </row>
    <row r="74" spans="1:31" s="229" customFormat="1" ht="6.95" customHeight="1">
      <c r="A74" s="225"/>
      <c r="B74" s="256"/>
      <c r="C74" s="257"/>
      <c r="D74" s="257"/>
      <c r="E74" s="257"/>
      <c r="F74" s="257"/>
      <c r="G74" s="257"/>
      <c r="H74" s="257"/>
      <c r="I74" s="257"/>
      <c r="J74" s="257"/>
      <c r="K74" s="257"/>
      <c r="L74" s="228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</row>
    <row r="75" spans="1:31" s="229" customFormat="1" ht="24.95" customHeight="1">
      <c r="A75" s="225"/>
      <c r="B75" s="226"/>
      <c r="C75" s="220" t="s">
        <v>134</v>
      </c>
      <c r="D75" s="225"/>
      <c r="E75" s="225"/>
      <c r="F75" s="225"/>
      <c r="G75" s="225"/>
      <c r="H75" s="225"/>
      <c r="I75" s="225"/>
      <c r="J75" s="225"/>
      <c r="K75" s="225"/>
      <c r="L75" s="228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</row>
    <row r="76" spans="1:31" s="229" customFormat="1" ht="6.95" customHeight="1">
      <c r="A76" s="225"/>
      <c r="B76" s="226"/>
      <c r="C76" s="225"/>
      <c r="D76" s="225"/>
      <c r="E76" s="225"/>
      <c r="F76" s="225"/>
      <c r="G76" s="225"/>
      <c r="H76" s="225"/>
      <c r="I76" s="225"/>
      <c r="J76" s="225"/>
      <c r="K76" s="225"/>
      <c r="L76" s="228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  <c r="AD76" s="225"/>
      <c r="AE76" s="225"/>
    </row>
    <row r="77" spans="1:31" s="229" customFormat="1" ht="12" customHeight="1">
      <c r="A77" s="225"/>
      <c r="B77" s="226"/>
      <c r="C77" s="222" t="s">
        <v>15</v>
      </c>
      <c r="D77" s="225"/>
      <c r="E77" s="225"/>
      <c r="F77" s="225"/>
      <c r="G77" s="225"/>
      <c r="H77" s="225"/>
      <c r="I77" s="225"/>
      <c r="J77" s="225"/>
      <c r="K77" s="225"/>
      <c r="L77" s="228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</row>
    <row r="78" spans="1:31" s="229" customFormat="1" ht="16.5" customHeight="1">
      <c r="A78" s="225"/>
      <c r="B78" s="226"/>
      <c r="C78" s="225"/>
      <c r="D78" s="225"/>
      <c r="E78" s="223" t="str">
        <f>E7</f>
        <v>IROP výzva 37 (ZŠ Písečná)</v>
      </c>
      <c r="F78" s="224"/>
      <c r="G78" s="224"/>
      <c r="H78" s="224"/>
      <c r="I78" s="225"/>
      <c r="J78" s="225"/>
      <c r="K78" s="225"/>
      <c r="L78" s="228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ht="12" customHeight="1">
      <c r="B79" s="219"/>
      <c r="C79" s="222" t="s">
        <v>119</v>
      </c>
      <c r="L79" s="219"/>
    </row>
    <row r="80" spans="1:31" s="229" customFormat="1" ht="16.5" customHeight="1">
      <c r="A80" s="225"/>
      <c r="B80" s="226"/>
      <c r="C80" s="225"/>
      <c r="D80" s="225"/>
      <c r="E80" s="223" t="s">
        <v>120</v>
      </c>
      <c r="F80" s="227"/>
      <c r="G80" s="227"/>
      <c r="H80" s="227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5" s="229" customFormat="1" ht="12" customHeight="1">
      <c r="A81" s="225"/>
      <c r="B81" s="226"/>
      <c r="C81" s="222" t="s">
        <v>121</v>
      </c>
      <c r="D81" s="225"/>
      <c r="E81" s="225"/>
      <c r="F81" s="225"/>
      <c r="G81" s="225"/>
      <c r="H81" s="225"/>
      <c r="I81" s="225"/>
      <c r="J81" s="225"/>
      <c r="K81" s="22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65" s="229" customFormat="1" ht="16.5" customHeight="1">
      <c r="A82" s="225"/>
      <c r="B82" s="226"/>
      <c r="C82" s="225"/>
      <c r="D82" s="225"/>
      <c r="E82" s="230" t="str">
        <f>E11</f>
        <v>VRN - Vedlejší rozpočtové náklady</v>
      </c>
      <c r="F82" s="227"/>
      <c r="G82" s="227"/>
      <c r="H82" s="227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65" s="229" customFormat="1" ht="6.95" customHeight="1">
      <c r="A83" s="225"/>
      <c r="B83" s="226"/>
      <c r="C83" s="225"/>
      <c r="D83" s="225"/>
      <c r="E83" s="225"/>
      <c r="F83" s="225"/>
      <c r="G83" s="225"/>
      <c r="H83" s="225"/>
      <c r="I83" s="225"/>
      <c r="J83" s="225"/>
      <c r="K83" s="225"/>
      <c r="L83" s="228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</row>
    <row r="84" spans="1:65" s="229" customFormat="1" ht="12" customHeight="1">
      <c r="A84" s="225"/>
      <c r="B84" s="226"/>
      <c r="C84" s="222" t="s">
        <v>19</v>
      </c>
      <c r="D84" s="225"/>
      <c r="E84" s="225"/>
      <c r="F84" s="231" t="str">
        <f>F14</f>
        <v>ZŠ Písečná 5144, Chomutov</v>
      </c>
      <c r="G84" s="225"/>
      <c r="H84" s="225"/>
      <c r="I84" s="222" t="s">
        <v>21</v>
      </c>
      <c r="J84" s="232" t="str">
        <f>IF(J14="","",J14)</f>
        <v>29. 1. 2026</v>
      </c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5" s="229" customFormat="1" ht="6.95" customHeight="1">
      <c r="A85" s="225"/>
      <c r="B85" s="226"/>
      <c r="C85" s="225"/>
      <c r="D85" s="225"/>
      <c r="E85" s="225"/>
      <c r="F85" s="225"/>
      <c r="G85" s="225"/>
      <c r="H85" s="225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5" s="229" customFormat="1" ht="25.7" customHeight="1">
      <c r="A86" s="225"/>
      <c r="B86" s="226"/>
      <c r="C86" s="222" t="s">
        <v>23</v>
      </c>
      <c r="D86" s="225"/>
      <c r="E86" s="225"/>
      <c r="F86" s="231" t="str">
        <f>E17</f>
        <v>Statutární město Chomutov</v>
      </c>
      <c r="G86" s="225"/>
      <c r="H86" s="225"/>
      <c r="I86" s="222" t="s">
        <v>30</v>
      </c>
      <c r="J86" s="258" t="str">
        <f>E23</f>
        <v>Digitronic CZ s.r.o. Hradec Králové</v>
      </c>
      <c r="K86" s="225"/>
      <c r="L86" s="228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225"/>
    </row>
    <row r="87" spans="1:65" s="229" customFormat="1" ht="15.2" customHeight="1">
      <c r="A87" s="225"/>
      <c r="B87" s="226"/>
      <c r="C87" s="222" t="s">
        <v>28</v>
      </c>
      <c r="D87" s="225"/>
      <c r="E87" s="225"/>
      <c r="F87" s="231" t="str">
        <f>IF(E20="","",E20)</f>
        <v>Vyplň údaj</v>
      </c>
      <c r="G87" s="225"/>
      <c r="H87" s="225"/>
      <c r="I87" s="222" t="s">
        <v>34</v>
      </c>
      <c r="J87" s="258" t="str">
        <f>E26</f>
        <v xml:space="preserve"> </v>
      </c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65" s="229" customFormat="1" ht="10.35" customHeight="1">
      <c r="A88" s="225"/>
      <c r="B88" s="226"/>
      <c r="C88" s="225"/>
      <c r="D88" s="225"/>
      <c r="E88" s="225"/>
      <c r="F88" s="225"/>
      <c r="G88" s="225"/>
      <c r="H88" s="225"/>
      <c r="I88" s="225"/>
      <c r="J88" s="225"/>
      <c r="K88" s="225"/>
      <c r="L88" s="228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</row>
    <row r="89" spans="1:65" s="281" customFormat="1" ht="29.25" customHeight="1">
      <c r="A89" s="272"/>
      <c r="B89" s="273"/>
      <c r="C89" s="274" t="s">
        <v>135</v>
      </c>
      <c r="D89" s="275" t="s">
        <v>56</v>
      </c>
      <c r="E89" s="275" t="s">
        <v>52</v>
      </c>
      <c r="F89" s="275" t="s">
        <v>53</v>
      </c>
      <c r="G89" s="275" t="s">
        <v>136</v>
      </c>
      <c r="H89" s="275" t="s">
        <v>137</v>
      </c>
      <c r="I89" s="275" t="s">
        <v>138</v>
      </c>
      <c r="J89" s="275" t="s">
        <v>125</v>
      </c>
      <c r="K89" s="276" t="s">
        <v>139</v>
      </c>
      <c r="L89" s="277"/>
      <c r="M89" s="278" t="s">
        <v>3</v>
      </c>
      <c r="N89" s="279" t="s">
        <v>41</v>
      </c>
      <c r="O89" s="279" t="s">
        <v>140</v>
      </c>
      <c r="P89" s="279" t="s">
        <v>141</v>
      </c>
      <c r="Q89" s="279" t="s">
        <v>142</v>
      </c>
      <c r="R89" s="279" t="s">
        <v>143</v>
      </c>
      <c r="S89" s="279" t="s">
        <v>144</v>
      </c>
      <c r="T89" s="280" t="s">
        <v>145</v>
      </c>
      <c r="U89" s="272"/>
      <c r="V89" s="272"/>
      <c r="W89" s="272"/>
      <c r="X89" s="272"/>
      <c r="Y89" s="272"/>
      <c r="Z89" s="272"/>
      <c r="AA89" s="272"/>
      <c r="AB89" s="272"/>
      <c r="AC89" s="272"/>
      <c r="AD89" s="272"/>
      <c r="AE89" s="272"/>
    </row>
    <row r="90" spans="1:65" s="229" customFormat="1" ht="22.9" customHeight="1">
      <c r="A90" s="225"/>
      <c r="B90" s="226"/>
      <c r="C90" s="282" t="s">
        <v>146</v>
      </c>
      <c r="D90" s="225"/>
      <c r="E90" s="225"/>
      <c r="F90" s="225"/>
      <c r="G90" s="225"/>
      <c r="H90" s="225"/>
      <c r="I90" s="225"/>
      <c r="J90" s="283">
        <f>BK90</f>
        <v>0</v>
      </c>
      <c r="K90" s="225"/>
      <c r="L90" s="226"/>
      <c r="M90" s="284"/>
      <c r="N90" s="285"/>
      <c r="O90" s="240"/>
      <c r="P90" s="286">
        <f>P91</f>
        <v>0</v>
      </c>
      <c r="Q90" s="240"/>
      <c r="R90" s="286">
        <f>R91</f>
        <v>0</v>
      </c>
      <c r="S90" s="240"/>
      <c r="T90" s="287">
        <f>T91</f>
        <v>0</v>
      </c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  <c r="AT90" s="216" t="s">
        <v>70</v>
      </c>
      <c r="AU90" s="216" t="s">
        <v>126</v>
      </c>
      <c r="BK90" s="288">
        <f>BK91</f>
        <v>0</v>
      </c>
    </row>
    <row r="91" spans="1:65" s="289" customFormat="1" ht="25.9" customHeight="1">
      <c r="B91" s="290"/>
      <c r="D91" s="291" t="s">
        <v>70</v>
      </c>
      <c r="E91" s="292" t="s">
        <v>94</v>
      </c>
      <c r="F91" s="292" t="s">
        <v>95</v>
      </c>
      <c r="J91" s="293">
        <f>BK91</f>
        <v>0</v>
      </c>
      <c r="L91" s="290"/>
      <c r="M91" s="294"/>
      <c r="N91" s="295"/>
      <c r="O91" s="295"/>
      <c r="P91" s="296">
        <f>P92+P96+P100+P104</f>
        <v>0</v>
      </c>
      <c r="Q91" s="295"/>
      <c r="R91" s="296">
        <f>R92+R96+R100+R104</f>
        <v>0</v>
      </c>
      <c r="S91" s="295"/>
      <c r="T91" s="297">
        <f>T92+T96+T100+T104</f>
        <v>0</v>
      </c>
      <c r="AR91" s="291" t="s">
        <v>106</v>
      </c>
      <c r="AT91" s="298" t="s">
        <v>70</v>
      </c>
      <c r="AU91" s="298" t="s">
        <v>71</v>
      </c>
      <c r="AY91" s="291" t="s">
        <v>149</v>
      </c>
      <c r="BK91" s="299">
        <f>BK92+BK96+BK100+BK104</f>
        <v>0</v>
      </c>
    </row>
    <row r="92" spans="1:65" s="289" customFormat="1" ht="22.9" customHeight="1">
      <c r="B92" s="290"/>
      <c r="D92" s="291" t="s">
        <v>70</v>
      </c>
      <c r="E92" s="300" t="s">
        <v>674</v>
      </c>
      <c r="F92" s="300" t="s">
        <v>675</v>
      </c>
      <c r="J92" s="301">
        <f>BK92</f>
        <v>0</v>
      </c>
      <c r="L92" s="290"/>
      <c r="M92" s="294"/>
      <c r="N92" s="295"/>
      <c r="O92" s="295"/>
      <c r="P92" s="296">
        <f>SUM(P93:P95)</f>
        <v>0</v>
      </c>
      <c r="Q92" s="295"/>
      <c r="R92" s="296">
        <f>SUM(R93:R95)</f>
        <v>0</v>
      </c>
      <c r="S92" s="295"/>
      <c r="T92" s="297">
        <f>SUM(T93:T95)</f>
        <v>0</v>
      </c>
      <c r="AR92" s="291" t="s">
        <v>106</v>
      </c>
      <c r="AT92" s="298" t="s">
        <v>70</v>
      </c>
      <c r="AU92" s="298" t="s">
        <v>78</v>
      </c>
      <c r="AY92" s="291" t="s">
        <v>149</v>
      </c>
      <c r="BK92" s="299">
        <f>SUM(BK93:BK95)</f>
        <v>0</v>
      </c>
    </row>
    <row r="93" spans="1:65" s="229" customFormat="1" ht="16.5" customHeight="1">
      <c r="A93" s="225"/>
      <c r="B93" s="226"/>
      <c r="C93" s="302" t="s">
        <v>78</v>
      </c>
      <c r="D93" s="302" t="s">
        <v>152</v>
      </c>
      <c r="E93" s="303" t="s">
        <v>676</v>
      </c>
      <c r="F93" s="304" t="s">
        <v>677</v>
      </c>
      <c r="G93" s="305" t="s">
        <v>392</v>
      </c>
      <c r="H93" s="306">
        <v>1</v>
      </c>
      <c r="I93" s="326"/>
      <c r="J93" s="307">
        <f>ROUND(I93*H93,2)</f>
        <v>0</v>
      </c>
      <c r="K93" s="304" t="s">
        <v>156</v>
      </c>
      <c r="L93" s="226"/>
      <c r="M93" s="308" t="s">
        <v>3</v>
      </c>
      <c r="N93" s="309" t="s">
        <v>42</v>
      </c>
      <c r="O93" s="310">
        <v>0</v>
      </c>
      <c r="P93" s="310">
        <f>O93*H93</f>
        <v>0</v>
      </c>
      <c r="Q93" s="310">
        <v>0</v>
      </c>
      <c r="R93" s="310">
        <f>Q93*H93</f>
        <v>0</v>
      </c>
      <c r="S93" s="310">
        <v>0</v>
      </c>
      <c r="T93" s="311">
        <f>S93*H93</f>
        <v>0</v>
      </c>
      <c r="U93" s="225"/>
      <c r="V93" s="225"/>
      <c r="W93" s="225"/>
      <c r="X93" s="225"/>
      <c r="Y93" s="225"/>
      <c r="Z93" s="225"/>
      <c r="AA93" s="225"/>
      <c r="AB93" s="225"/>
      <c r="AC93" s="225"/>
      <c r="AD93" s="225"/>
      <c r="AE93" s="225"/>
      <c r="AR93" s="312" t="s">
        <v>85</v>
      </c>
      <c r="AT93" s="312" t="s">
        <v>152</v>
      </c>
      <c r="AU93" s="312" t="s">
        <v>80</v>
      </c>
      <c r="AY93" s="216" t="s">
        <v>149</v>
      </c>
      <c r="BE93" s="313">
        <f>IF(N93="základní",J93,0)</f>
        <v>0</v>
      </c>
      <c r="BF93" s="313">
        <f>IF(N93="snížená",J93,0)</f>
        <v>0</v>
      </c>
      <c r="BG93" s="313">
        <f>IF(N93="zákl. přenesená",J93,0)</f>
        <v>0</v>
      </c>
      <c r="BH93" s="313">
        <f>IF(N93="sníž. přenesená",J93,0)</f>
        <v>0</v>
      </c>
      <c r="BI93" s="313">
        <f>IF(N93="nulová",J93,0)</f>
        <v>0</v>
      </c>
      <c r="BJ93" s="216" t="s">
        <v>78</v>
      </c>
      <c r="BK93" s="313">
        <f>ROUND(I93*H93,2)</f>
        <v>0</v>
      </c>
      <c r="BL93" s="216" t="s">
        <v>85</v>
      </c>
      <c r="BM93" s="312" t="s">
        <v>80</v>
      </c>
    </row>
    <row r="94" spans="1:65" s="229" customFormat="1" ht="11.25">
      <c r="A94" s="225"/>
      <c r="B94" s="226"/>
      <c r="C94" s="225"/>
      <c r="D94" s="314" t="s">
        <v>157</v>
      </c>
      <c r="E94" s="225"/>
      <c r="F94" s="315" t="s">
        <v>677</v>
      </c>
      <c r="G94" s="225"/>
      <c r="H94" s="225"/>
      <c r="I94" s="225"/>
      <c r="J94" s="225"/>
      <c r="K94" s="225"/>
      <c r="L94" s="226"/>
      <c r="M94" s="316"/>
      <c r="N94" s="317"/>
      <c r="O94" s="318"/>
      <c r="P94" s="318"/>
      <c r="Q94" s="318"/>
      <c r="R94" s="318"/>
      <c r="S94" s="318"/>
      <c r="T94" s="319"/>
      <c r="U94" s="225"/>
      <c r="V94" s="225"/>
      <c r="W94" s="225"/>
      <c r="X94" s="225"/>
      <c r="Y94" s="225"/>
      <c r="Z94" s="225"/>
      <c r="AA94" s="225"/>
      <c r="AB94" s="225"/>
      <c r="AC94" s="225"/>
      <c r="AD94" s="225"/>
      <c r="AE94" s="225"/>
      <c r="AT94" s="216" t="s">
        <v>157</v>
      </c>
      <c r="AU94" s="216" t="s">
        <v>80</v>
      </c>
    </row>
    <row r="95" spans="1:65" s="229" customFormat="1" ht="11.25">
      <c r="A95" s="225"/>
      <c r="B95" s="226"/>
      <c r="C95" s="225"/>
      <c r="D95" s="329" t="s">
        <v>158</v>
      </c>
      <c r="E95" s="225"/>
      <c r="F95" s="330" t="s">
        <v>678</v>
      </c>
      <c r="G95" s="225"/>
      <c r="H95" s="225"/>
      <c r="I95" s="225"/>
      <c r="J95" s="225"/>
      <c r="K95" s="225"/>
      <c r="L95" s="226"/>
      <c r="M95" s="316"/>
      <c r="N95" s="317"/>
      <c r="O95" s="318"/>
      <c r="P95" s="318"/>
      <c r="Q95" s="318"/>
      <c r="R95" s="318"/>
      <c r="S95" s="318"/>
      <c r="T95" s="319"/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  <c r="AT95" s="216" t="s">
        <v>158</v>
      </c>
      <c r="AU95" s="216" t="s">
        <v>80</v>
      </c>
    </row>
    <row r="96" spans="1:65" s="289" customFormat="1" ht="22.9" customHeight="1">
      <c r="B96" s="290"/>
      <c r="D96" s="291" t="s">
        <v>70</v>
      </c>
      <c r="E96" s="300" t="s">
        <v>679</v>
      </c>
      <c r="F96" s="300" t="s">
        <v>680</v>
      </c>
      <c r="J96" s="301">
        <f>BK96</f>
        <v>0</v>
      </c>
      <c r="L96" s="290"/>
      <c r="M96" s="294"/>
      <c r="N96" s="295"/>
      <c r="O96" s="295"/>
      <c r="P96" s="296">
        <f>SUM(P97:P99)</f>
        <v>0</v>
      </c>
      <c r="Q96" s="295"/>
      <c r="R96" s="296">
        <f>SUM(R97:R99)</f>
        <v>0</v>
      </c>
      <c r="S96" s="295"/>
      <c r="T96" s="297">
        <f>SUM(T97:T99)</f>
        <v>0</v>
      </c>
      <c r="AR96" s="291" t="s">
        <v>106</v>
      </c>
      <c r="AT96" s="298" t="s">
        <v>70</v>
      </c>
      <c r="AU96" s="298" t="s">
        <v>78</v>
      </c>
      <c r="AY96" s="291" t="s">
        <v>149</v>
      </c>
      <c r="BK96" s="299">
        <f>SUM(BK97:BK99)</f>
        <v>0</v>
      </c>
    </row>
    <row r="97" spans="1:65" s="229" customFormat="1" ht="21.75" customHeight="1">
      <c r="A97" s="225"/>
      <c r="B97" s="226"/>
      <c r="C97" s="302" t="s">
        <v>80</v>
      </c>
      <c r="D97" s="302" t="s">
        <v>152</v>
      </c>
      <c r="E97" s="303" t="s">
        <v>681</v>
      </c>
      <c r="F97" s="304" t="s">
        <v>682</v>
      </c>
      <c r="G97" s="305" t="s">
        <v>392</v>
      </c>
      <c r="H97" s="306">
        <v>1</v>
      </c>
      <c r="I97" s="326"/>
      <c r="J97" s="307">
        <f>ROUND(I97*H97,2)</f>
        <v>0</v>
      </c>
      <c r="K97" s="304" t="s">
        <v>156</v>
      </c>
      <c r="L97" s="226"/>
      <c r="M97" s="308" t="s">
        <v>3</v>
      </c>
      <c r="N97" s="309" t="s">
        <v>42</v>
      </c>
      <c r="O97" s="310">
        <v>0</v>
      </c>
      <c r="P97" s="310">
        <f>O97*H97</f>
        <v>0</v>
      </c>
      <c r="Q97" s="310">
        <v>0</v>
      </c>
      <c r="R97" s="310">
        <f>Q97*H97</f>
        <v>0</v>
      </c>
      <c r="S97" s="310">
        <v>0</v>
      </c>
      <c r="T97" s="311">
        <f>S97*H97</f>
        <v>0</v>
      </c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R97" s="312" t="s">
        <v>85</v>
      </c>
      <c r="AT97" s="312" t="s">
        <v>152</v>
      </c>
      <c r="AU97" s="312" t="s">
        <v>80</v>
      </c>
      <c r="AY97" s="216" t="s">
        <v>149</v>
      </c>
      <c r="BE97" s="313">
        <f>IF(N97="základní",J97,0)</f>
        <v>0</v>
      </c>
      <c r="BF97" s="313">
        <f>IF(N97="snížená",J97,0)</f>
        <v>0</v>
      </c>
      <c r="BG97" s="313">
        <f>IF(N97="zákl. přenesená",J97,0)</f>
        <v>0</v>
      </c>
      <c r="BH97" s="313">
        <f>IF(N97="sníž. přenesená",J97,0)</f>
        <v>0</v>
      </c>
      <c r="BI97" s="313">
        <f>IF(N97="nulová",J97,0)</f>
        <v>0</v>
      </c>
      <c r="BJ97" s="216" t="s">
        <v>78</v>
      </c>
      <c r="BK97" s="313">
        <f>ROUND(I97*H97,2)</f>
        <v>0</v>
      </c>
      <c r="BL97" s="216" t="s">
        <v>85</v>
      </c>
      <c r="BM97" s="312" t="s">
        <v>85</v>
      </c>
    </row>
    <row r="98" spans="1:65" s="229" customFormat="1" ht="11.25">
      <c r="A98" s="225"/>
      <c r="B98" s="226"/>
      <c r="C98" s="225"/>
      <c r="D98" s="314" t="s">
        <v>157</v>
      </c>
      <c r="E98" s="225"/>
      <c r="F98" s="315" t="s">
        <v>682</v>
      </c>
      <c r="G98" s="225"/>
      <c r="H98" s="225"/>
      <c r="I98" s="225"/>
      <c r="J98" s="225"/>
      <c r="K98" s="225"/>
      <c r="L98" s="226"/>
      <c r="M98" s="316"/>
      <c r="N98" s="317"/>
      <c r="O98" s="318"/>
      <c r="P98" s="318"/>
      <c r="Q98" s="318"/>
      <c r="R98" s="318"/>
      <c r="S98" s="318"/>
      <c r="T98" s="319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T98" s="216" t="s">
        <v>157</v>
      </c>
      <c r="AU98" s="216" t="s">
        <v>80</v>
      </c>
    </row>
    <row r="99" spans="1:65" s="229" customFormat="1" ht="11.25">
      <c r="A99" s="225"/>
      <c r="B99" s="226"/>
      <c r="C99" s="225"/>
      <c r="D99" s="329" t="s">
        <v>158</v>
      </c>
      <c r="E99" s="225"/>
      <c r="F99" s="330" t="s">
        <v>683</v>
      </c>
      <c r="G99" s="225"/>
      <c r="H99" s="225"/>
      <c r="I99" s="225"/>
      <c r="J99" s="225"/>
      <c r="K99" s="225"/>
      <c r="L99" s="226"/>
      <c r="M99" s="316"/>
      <c r="N99" s="317"/>
      <c r="O99" s="318"/>
      <c r="P99" s="318"/>
      <c r="Q99" s="318"/>
      <c r="R99" s="318"/>
      <c r="S99" s="318"/>
      <c r="T99" s="319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T99" s="216" t="s">
        <v>158</v>
      </c>
      <c r="AU99" s="216" t="s">
        <v>80</v>
      </c>
    </row>
    <row r="100" spans="1:65" s="289" customFormat="1" ht="22.9" customHeight="1">
      <c r="B100" s="290"/>
      <c r="D100" s="291" t="s">
        <v>70</v>
      </c>
      <c r="E100" s="300" t="s">
        <v>684</v>
      </c>
      <c r="F100" s="300" t="s">
        <v>685</v>
      </c>
      <c r="J100" s="301">
        <f>BK100</f>
        <v>0</v>
      </c>
      <c r="L100" s="290"/>
      <c r="M100" s="294"/>
      <c r="N100" s="295"/>
      <c r="O100" s="295"/>
      <c r="P100" s="296">
        <f>SUM(P101:P103)</f>
        <v>0</v>
      </c>
      <c r="Q100" s="295"/>
      <c r="R100" s="296">
        <f>SUM(R101:R103)</f>
        <v>0</v>
      </c>
      <c r="S100" s="295"/>
      <c r="T100" s="297">
        <f>SUM(T101:T103)</f>
        <v>0</v>
      </c>
      <c r="AR100" s="291" t="s">
        <v>106</v>
      </c>
      <c r="AT100" s="298" t="s">
        <v>70</v>
      </c>
      <c r="AU100" s="298" t="s">
        <v>78</v>
      </c>
      <c r="AY100" s="291" t="s">
        <v>149</v>
      </c>
      <c r="BK100" s="299">
        <f>SUM(BK101:BK103)</f>
        <v>0</v>
      </c>
    </row>
    <row r="101" spans="1:65" s="229" customFormat="1" ht="16.5" customHeight="1">
      <c r="A101" s="225"/>
      <c r="B101" s="226"/>
      <c r="C101" s="302" t="s">
        <v>103</v>
      </c>
      <c r="D101" s="302" t="s">
        <v>152</v>
      </c>
      <c r="E101" s="303" t="s">
        <v>686</v>
      </c>
      <c r="F101" s="304" t="s">
        <v>687</v>
      </c>
      <c r="G101" s="305" t="s">
        <v>392</v>
      </c>
      <c r="H101" s="306">
        <v>1</v>
      </c>
      <c r="I101" s="326"/>
      <c r="J101" s="307">
        <f>ROUND(I101*H101,2)</f>
        <v>0</v>
      </c>
      <c r="K101" s="304" t="s">
        <v>156</v>
      </c>
      <c r="L101" s="226"/>
      <c r="M101" s="308" t="s">
        <v>3</v>
      </c>
      <c r="N101" s="309" t="s">
        <v>42</v>
      </c>
      <c r="O101" s="310">
        <v>0</v>
      </c>
      <c r="P101" s="310">
        <f>O101*H101</f>
        <v>0</v>
      </c>
      <c r="Q101" s="310">
        <v>0</v>
      </c>
      <c r="R101" s="310">
        <f>Q101*H101</f>
        <v>0</v>
      </c>
      <c r="S101" s="310">
        <v>0</v>
      </c>
      <c r="T101" s="311">
        <f>S101*H101</f>
        <v>0</v>
      </c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R101" s="312" t="s">
        <v>85</v>
      </c>
      <c r="AT101" s="312" t="s">
        <v>152</v>
      </c>
      <c r="AU101" s="312" t="s">
        <v>80</v>
      </c>
      <c r="AY101" s="216" t="s">
        <v>149</v>
      </c>
      <c r="BE101" s="313">
        <f>IF(N101="základní",J101,0)</f>
        <v>0</v>
      </c>
      <c r="BF101" s="313">
        <f>IF(N101="snížená",J101,0)</f>
        <v>0</v>
      </c>
      <c r="BG101" s="313">
        <f>IF(N101="zákl. přenesená",J101,0)</f>
        <v>0</v>
      </c>
      <c r="BH101" s="313">
        <f>IF(N101="sníž. přenesená",J101,0)</f>
        <v>0</v>
      </c>
      <c r="BI101" s="313">
        <f>IF(N101="nulová",J101,0)</f>
        <v>0</v>
      </c>
      <c r="BJ101" s="216" t="s">
        <v>78</v>
      </c>
      <c r="BK101" s="313">
        <f>ROUND(I101*H101,2)</f>
        <v>0</v>
      </c>
      <c r="BL101" s="216" t="s">
        <v>85</v>
      </c>
      <c r="BM101" s="312" t="s">
        <v>88</v>
      </c>
    </row>
    <row r="102" spans="1:65" s="229" customFormat="1" ht="11.25">
      <c r="A102" s="225"/>
      <c r="B102" s="226"/>
      <c r="C102" s="225"/>
      <c r="D102" s="314" t="s">
        <v>157</v>
      </c>
      <c r="E102" s="225"/>
      <c r="F102" s="315" t="s">
        <v>687</v>
      </c>
      <c r="G102" s="225"/>
      <c r="H102" s="225"/>
      <c r="I102" s="225"/>
      <c r="J102" s="225"/>
      <c r="K102" s="225"/>
      <c r="L102" s="226"/>
      <c r="M102" s="316"/>
      <c r="N102" s="317"/>
      <c r="O102" s="318"/>
      <c r="P102" s="318"/>
      <c r="Q102" s="318"/>
      <c r="R102" s="318"/>
      <c r="S102" s="318"/>
      <c r="T102" s="319"/>
      <c r="U102" s="225"/>
      <c r="V102" s="225"/>
      <c r="W102" s="225"/>
      <c r="X102" s="225"/>
      <c r="Y102" s="225"/>
      <c r="Z102" s="225"/>
      <c r="AA102" s="225"/>
      <c r="AB102" s="225"/>
      <c r="AC102" s="225"/>
      <c r="AD102" s="225"/>
      <c r="AE102" s="225"/>
      <c r="AT102" s="216" t="s">
        <v>157</v>
      </c>
      <c r="AU102" s="216" t="s">
        <v>80</v>
      </c>
    </row>
    <row r="103" spans="1:65" s="229" customFormat="1" ht="11.25">
      <c r="A103" s="225"/>
      <c r="B103" s="226"/>
      <c r="C103" s="225"/>
      <c r="D103" s="329" t="s">
        <v>158</v>
      </c>
      <c r="E103" s="225"/>
      <c r="F103" s="330" t="s">
        <v>688</v>
      </c>
      <c r="G103" s="225"/>
      <c r="H103" s="225"/>
      <c r="I103" s="225"/>
      <c r="J103" s="225"/>
      <c r="K103" s="225"/>
      <c r="L103" s="226"/>
      <c r="M103" s="316"/>
      <c r="N103" s="317"/>
      <c r="O103" s="318"/>
      <c r="P103" s="318"/>
      <c r="Q103" s="318"/>
      <c r="R103" s="318"/>
      <c r="S103" s="318"/>
      <c r="T103" s="319"/>
      <c r="U103" s="225"/>
      <c r="V103" s="225"/>
      <c r="W103" s="225"/>
      <c r="X103" s="225"/>
      <c r="Y103" s="225"/>
      <c r="Z103" s="225"/>
      <c r="AA103" s="225"/>
      <c r="AB103" s="225"/>
      <c r="AC103" s="225"/>
      <c r="AD103" s="225"/>
      <c r="AE103" s="225"/>
      <c r="AT103" s="216" t="s">
        <v>158</v>
      </c>
      <c r="AU103" s="216" t="s">
        <v>80</v>
      </c>
    </row>
    <row r="104" spans="1:65" s="289" customFormat="1" ht="22.9" customHeight="1">
      <c r="B104" s="290"/>
      <c r="D104" s="291" t="s">
        <v>70</v>
      </c>
      <c r="E104" s="300" t="s">
        <v>689</v>
      </c>
      <c r="F104" s="300" t="s">
        <v>690</v>
      </c>
      <c r="J104" s="301">
        <f>BK104</f>
        <v>0</v>
      </c>
      <c r="L104" s="290"/>
      <c r="M104" s="294"/>
      <c r="N104" s="295"/>
      <c r="O104" s="295"/>
      <c r="P104" s="296">
        <f>SUM(P105:P107)</f>
        <v>0</v>
      </c>
      <c r="Q104" s="295"/>
      <c r="R104" s="296">
        <f>SUM(R105:R107)</f>
        <v>0</v>
      </c>
      <c r="S104" s="295"/>
      <c r="T104" s="297">
        <f>SUM(T105:T107)</f>
        <v>0</v>
      </c>
      <c r="AR104" s="291" t="s">
        <v>106</v>
      </c>
      <c r="AT104" s="298" t="s">
        <v>70</v>
      </c>
      <c r="AU104" s="298" t="s">
        <v>78</v>
      </c>
      <c r="AY104" s="291" t="s">
        <v>149</v>
      </c>
      <c r="BK104" s="299">
        <f>SUM(BK105:BK107)</f>
        <v>0</v>
      </c>
    </row>
    <row r="105" spans="1:65" s="229" customFormat="1" ht="16.5" customHeight="1">
      <c r="A105" s="225"/>
      <c r="B105" s="226"/>
      <c r="C105" s="302" t="s">
        <v>85</v>
      </c>
      <c r="D105" s="302" t="s">
        <v>152</v>
      </c>
      <c r="E105" s="303" t="s">
        <v>691</v>
      </c>
      <c r="F105" s="304" t="s">
        <v>692</v>
      </c>
      <c r="G105" s="305" t="s">
        <v>392</v>
      </c>
      <c r="H105" s="306">
        <v>1</v>
      </c>
      <c r="I105" s="326"/>
      <c r="J105" s="307">
        <f>ROUND(I105*H105,2)</f>
        <v>0</v>
      </c>
      <c r="K105" s="304" t="s">
        <v>156</v>
      </c>
      <c r="L105" s="226"/>
      <c r="M105" s="308" t="s">
        <v>3</v>
      </c>
      <c r="N105" s="309" t="s">
        <v>42</v>
      </c>
      <c r="O105" s="310">
        <v>0</v>
      </c>
      <c r="P105" s="310">
        <f>O105*H105</f>
        <v>0</v>
      </c>
      <c r="Q105" s="310">
        <v>0</v>
      </c>
      <c r="R105" s="310">
        <f>Q105*H105</f>
        <v>0</v>
      </c>
      <c r="S105" s="310">
        <v>0</v>
      </c>
      <c r="T105" s="311">
        <f>S105*H105</f>
        <v>0</v>
      </c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R105" s="312" t="s">
        <v>85</v>
      </c>
      <c r="AT105" s="312" t="s">
        <v>152</v>
      </c>
      <c r="AU105" s="312" t="s">
        <v>80</v>
      </c>
      <c r="AY105" s="216" t="s">
        <v>149</v>
      </c>
      <c r="BE105" s="313">
        <f>IF(N105="základní",J105,0)</f>
        <v>0</v>
      </c>
      <c r="BF105" s="313">
        <f>IF(N105="snížená",J105,0)</f>
        <v>0</v>
      </c>
      <c r="BG105" s="313">
        <f>IF(N105="zákl. přenesená",J105,0)</f>
        <v>0</v>
      </c>
      <c r="BH105" s="313">
        <f>IF(N105="sníž. přenesená",J105,0)</f>
        <v>0</v>
      </c>
      <c r="BI105" s="313">
        <f>IF(N105="nulová",J105,0)</f>
        <v>0</v>
      </c>
      <c r="BJ105" s="216" t="s">
        <v>78</v>
      </c>
      <c r="BK105" s="313">
        <f>ROUND(I105*H105,2)</f>
        <v>0</v>
      </c>
      <c r="BL105" s="216" t="s">
        <v>85</v>
      </c>
      <c r="BM105" s="312" t="s">
        <v>180</v>
      </c>
    </row>
    <row r="106" spans="1:65" s="229" customFormat="1" ht="11.25">
      <c r="A106" s="225"/>
      <c r="B106" s="226"/>
      <c r="C106" s="225"/>
      <c r="D106" s="314" t="s">
        <v>157</v>
      </c>
      <c r="E106" s="225"/>
      <c r="F106" s="315" t="s">
        <v>692</v>
      </c>
      <c r="G106" s="225"/>
      <c r="H106" s="225"/>
      <c r="I106" s="225"/>
      <c r="J106" s="225"/>
      <c r="K106" s="225"/>
      <c r="L106" s="226"/>
      <c r="M106" s="316"/>
      <c r="N106" s="317"/>
      <c r="O106" s="318"/>
      <c r="P106" s="318"/>
      <c r="Q106" s="318"/>
      <c r="R106" s="318"/>
      <c r="S106" s="318"/>
      <c r="T106" s="319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T106" s="216" t="s">
        <v>157</v>
      </c>
      <c r="AU106" s="216" t="s">
        <v>80</v>
      </c>
    </row>
    <row r="107" spans="1:65" s="229" customFormat="1" ht="11.25">
      <c r="A107" s="225"/>
      <c r="B107" s="226"/>
      <c r="C107" s="225"/>
      <c r="D107" s="329" t="s">
        <v>158</v>
      </c>
      <c r="E107" s="225"/>
      <c r="F107" s="330" t="s">
        <v>693</v>
      </c>
      <c r="G107" s="225"/>
      <c r="H107" s="225"/>
      <c r="I107" s="225"/>
      <c r="J107" s="225"/>
      <c r="K107" s="225"/>
      <c r="L107" s="226"/>
      <c r="M107" s="322"/>
      <c r="N107" s="323"/>
      <c r="O107" s="324"/>
      <c r="P107" s="324"/>
      <c r="Q107" s="324"/>
      <c r="R107" s="324"/>
      <c r="S107" s="324"/>
      <c r="T107" s="325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T107" s="216" t="s">
        <v>158</v>
      </c>
      <c r="AU107" s="216" t="s">
        <v>80</v>
      </c>
    </row>
    <row r="108" spans="1:65" s="229" customFormat="1" ht="6.95" customHeight="1">
      <c r="A108" s="225"/>
      <c r="B108" s="254"/>
      <c r="C108" s="255"/>
      <c r="D108" s="255"/>
      <c r="E108" s="255"/>
      <c r="F108" s="255"/>
      <c r="G108" s="255"/>
      <c r="H108" s="255"/>
      <c r="I108" s="255"/>
      <c r="J108" s="255"/>
      <c r="K108" s="255"/>
      <c r="L108" s="226"/>
      <c r="M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</row>
  </sheetData>
  <sheetProtection algorithmName="SHA-512" hashValue="pd5CLGPnwBDFuQJbiikoxUAvQaTHAFwyzHSyolKl5k9p5ZqyoC1JS/IGHZGvO3nQG3O3dfk3lc96r6u6jndrwQ==" saltValue="HIWdrnz3RrwLXz2M6tMmvA==" spinCount="100000" sheet="1" objects="1" scenarios="1" selectLockedCells="1"/>
  <autoFilter ref="C89:K107" xr:uid="{00000000-0009-0000-0000-000005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95" r:id="rId1" xr:uid="{00000000-0004-0000-0500-000000000000}"/>
    <hyperlink ref="F99" r:id="rId2" xr:uid="{00000000-0004-0000-0500-000001000000}"/>
    <hyperlink ref="F103" r:id="rId3" xr:uid="{00000000-0004-0000-0500-000002000000}"/>
    <hyperlink ref="F107" r:id="rId4" xr:uid="{00000000-0004-0000-05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M181"/>
  <sheetViews>
    <sheetView showGridLines="0" workbookViewId="0">
      <selection activeCell="J19" sqref="J19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101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694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695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360" t="s">
        <v>26</v>
      </c>
      <c r="F17" s="360"/>
      <c r="G17" s="360"/>
      <c r="H17" s="360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ROUND(J94,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ROUND((SUM(BE94:BE180)),  2)</f>
        <v>0</v>
      </c>
      <c r="G35" s="225"/>
      <c r="H35" s="225"/>
      <c r="I35" s="246">
        <v>0.21</v>
      </c>
      <c r="J35" s="245">
        <f>ROUND(((SUM(BE94:BE180))*I35),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ROUND((SUM(BF94:BF180)),  2)</f>
        <v>0</v>
      </c>
      <c r="G36" s="225"/>
      <c r="H36" s="225"/>
      <c r="I36" s="246">
        <v>0.12</v>
      </c>
      <c r="J36" s="245">
        <f>ROUND(((SUM(BF94:BF180))*I36),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ROUND((SUM(BG94:BG180)),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ROUND((SUM(BH94:BH180)),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ROUND((SUM(BI94:BI180)),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694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1 - Bourací práce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J94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127</v>
      </c>
      <c r="E64" s="265"/>
      <c r="F64" s="265"/>
      <c r="G64" s="265"/>
      <c r="H64" s="265"/>
      <c r="I64" s="265"/>
      <c r="J64" s="266">
        <f>J95</f>
        <v>0</v>
      </c>
      <c r="L64" s="263"/>
    </row>
    <row r="65" spans="1:31" s="267" customFormat="1" ht="19.899999999999999" customHeight="1">
      <c r="B65" s="268"/>
      <c r="D65" s="269" t="s">
        <v>128</v>
      </c>
      <c r="E65" s="270"/>
      <c r="F65" s="270"/>
      <c r="G65" s="270"/>
      <c r="H65" s="270"/>
      <c r="I65" s="270"/>
      <c r="J65" s="271">
        <f>J96</f>
        <v>0</v>
      </c>
      <c r="L65" s="268"/>
    </row>
    <row r="66" spans="1:31" s="267" customFormat="1" ht="19.899999999999999" customHeight="1">
      <c r="B66" s="268"/>
      <c r="D66" s="269" t="s">
        <v>696</v>
      </c>
      <c r="E66" s="270"/>
      <c r="F66" s="270"/>
      <c r="G66" s="270"/>
      <c r="H66" s="270"/>
      <c r="I66" s="270"/>
      <c r="J66" s="271">
        <f>J119</f>
        <v>0</v>
      </c>
      <c r="L66" s="268"/>
    </row>
    <row r="67" spans="1:31" s="262" customFormat="1" ht="24.95" customHeight="1">
      <c r="B67" s="263"/>
      <c r="D67" s="264" t="s">
        <v>130</v>
      </c>
      <c r="E67" s="265"/>
      <c r="F67" s="265"/>
      <c r="G67" s="265"/>
      <c r="H67" s="265"/>
      <c r="I67" s="265"/>
      <c r="J67" s="266">
        <f>J134</f>
        <v>0</v>
      </c>
      <c r="L67" s="263"/>
    </row>
    <row r="68" spans="1:31" s="267" customFormat="1" ht="19.899999999999999" customHeight="1">
      <c r="B68" s="268"/>
      <c r="D68" s="269" t="s">
        <v>697</v>
      </c>
      <c r="E68" s="270"/>
      <c r="F68" s="270"/>
      <c r="G68" s="270"/>
      <c r="H68" s="270"/>
      <c r="I68" s="270"/>
      <c r="J68" s="271">
        <f>J135</f>
        <v>0</v>
      </c>
      <c r="L68" s="268"/>
    </row>
    <row r="69" spans="1:31" s="267" customFormat="1" ht="19.899999999999999" customHeight="1">
      <c r="B69" s="268"/>
      <c r="D69" s="269" t="s">
        <v>698</v>
      </c>
      <c r="E69" s="270"/>
      <c r="F69" s="270"/>
      <c r="G69" s="270"/>
      <c r="H69" s="270"/>
      <c r="I69" s="270"/>
      <c r="J69" s="271">
        <f>J141</f>
        <v>0</v>
      </c>
      <c r="L69" s="268"/>
    </row>
    <row r="70" spans="1:31" s="267" customFormat="1" ht="19.899999999999999" customHeight="1">
      <c r="B70" s="268"/>
      <c r="D70" s="269" t="s">
        <v>699</v>
      </c>
      <c r="E70" s="270"/>
      <c r="F70" s="270"/>
      <c r="G70" s="270"/>
      <c r="H70" s="270"/>
      <c r="I70" s="270"/>
      <c r="J70" s="271">
        <f>J157</f>
        <v>0</v>
      </c>
      <c r="L70" s="268"/>
    </row>
    <row r="71" spans="1:31" s="262" customFormat="1" ht="24.95" customHeight="1">
      <c r="B71" s="263"/>
      <c r="D71" s="264" t="s">
        <v>669</v>
      </c>
      <c r="E71" s="265"/>
      <c r="F71" s="265"/>
      <c r="G71" s="265"/>
      <c r="H71" s="265"/>
      <c r="I71" s="265"/>
      <c r="J71" s="266">
        <f>J174</f>
        <v>0</v>
      </c>
      <c r="L71" s="263"/>
    </row>
    <row r="72" spans="1:31" s="267" customFormat="1" ht="19.899999999999999" customHeight="1">
      <c r="B72" s="268"/>
      <c r="D72" s="269" t="s">
        <v>700</v>
      </c>
      <c r="E72" s="270"/>
      <c r="F72" s="270"/>
      <c r="G72" s="270"/>
      <c r="H72" s="270"/>
      <c r="I72" s="270"/>
      <c r="J72" s="271">
        <f>J175</f>
        <v>0</v>
      </c>
      <c r="L72" s="268"/>
    </row>
    <row r="73" spans="1:31" s="229" customFormat="1" ht="21.75" customHeight="1">
      <c r="A73" s="225"/>
      <c r="B73" s="226"/>
      <c r="C73" s="225"/>
      <c r="D73" s="225"/>
      <c r="E73" s="225"/>
      <c r="F73" s="225"/>
      <c r="G73" s="225"/>
      <c r="H73" s="225"/>
      <c r="I73" s="225"/>
      <c r="J73" s="225"/>
      <c r="K73" s="225"/>
      <c r="L73" s="228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</row>
    <row r="74" spans="1:31" s="229" customFormat="1" ht="6.95" customHeight="1">
      <c r="A74" s="225"/>
      <c r="B74" s="254"/>
      <c r="C74" s="255"/>
      <c r="D74" s="255"/>
      <c r="E74" s="255"/>
      <c r="F74" s="255"/>
      <c r="G74" s="255"/>
      <c r="H74" s="255"/>
      <c r="I74" s="255"/>
      <c r="J74" s="255"/>
      <c r="K74" s="255"/>
      <c r="L74" s="228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</row>
    <row r="78" spans="1:31" s="229" customFormat="1" ht="6.95" customHeight="1">
      <c r="A78" s="225"/>
      <c r="B78" s="256"/>
      <c r="C78" s="257"/>
      <c r="D78" s="257"/>
      <c r="E78" s="257"/>
      <c r="F78" s="257"/>
      <c r="G78" s="257"/>
      <c r="H78" s="257"/>
      <c r="I78" s="257"/>
      <c r="J78" s="257"/>
      <c r="K78" s="257"/>
      <c r="L78" s="228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s="229" customFormat="1" ht="24.95" customHeight="1">
      <c r="A79" s="225"/>
      <c r="B79" s="226"/>
      <c r="C79" s="220" t="s">
        <v>134</v>
      </c>
      <c r="D79" s="225"/>
      <c r="E79" s="225"/>
      <c r="F79" s="225"/>
      <c r="G79" s="225"/>
      <c r="H79" s="225"/>
      <c r="I79" s="225"/>
      <c r="J79" s="225"/>
      <c r="K79" s="225"/>
      <c r="L79" s="228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9" customFormat="1" ht="6.95" customHeight="1">
      <c r="A80" s="225"/>
      <c r="B80" s="226"/>
      <c r="C80" s="225"/>
      <c r="D80" s="225"/>
      <c r="E80" s="225"/>
      <c r="F80" s="225"/>
      <c r="G80" s="225"/>
      <c r="H80" s="225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3" s="229" customFormat="1" ht="12" customHeight="1">
      <c r="A81" s="225"/>
      <c r="B81" s="226"/>
      <c r="C81" s="222" t="s">
        <v>15</v>
      </c>
      <c r="D81" s="225"/>
      <c r="E81" s="225"/>
      <c r="F81" s="225"/>
      <c r="G81" s="225"/>
      <c r="H81" s="225"/>
      <c r="I81" s="225"/>
      <c r="J81" s="225"/>
      <c r="K81" s="22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63" s="229" customFormat="1" ht="16.5" customHeight="1">
      <c r="A82" s="225"/>
      <c r="B82" s="226"/>
      <c r="C82" s="225"/>
      <c r="D82" s="225"/>
      <c r="E82" s="223" t="str">
        <f>E7</f>
        <v>IROP výzva 37 (ZŠ Písečná)</v>
      </c>
      <c r="F82" s="224"/>
      <c r="G82" s="224"/>
      <c r="H82" s="224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63" ht="12" customHeight="1">
      <c r="B83" s="219"/>
      <c r="C83" s="222" t="s">
        <v>119</v>
      </c>
      <c r="L83" s="219"/>
    </row>
    <row r="84" spans="1:63" s="229" customFormat="1" ht="16.5" customHeight="1">
      <c r="A84" s="225"/>
      <c r="B84" s="226"/>
      <c r="C84" s="225"/>
      <c r="D84" s="225"/>
      <c r="E84" s="223" t="s">
        <v>694</v>
      </c>
      <c r="F84" s="227"/>
      <c r="G84" s="227"/>
      <c r="H84" s="227"/>
      <c r="I84" s="225"/>
      <c r="J84" s="225"/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3" s="229" customFormat="1" ht="12" customHeight="1">
      <c r="A85" s="225"/>
      <c r="B85" s="226"/>
      <c r="C85" s="222" t="s">
        <v>121</v>
      </c>
      <c r="D85" s="225"/>
      <c r="E85" s="225"/>
      <c r="F85" s="225"/>
      <c r="G85" s="225"/>
      <c r="H85" s="225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3" s="229" customFormat="1" ht="16.5" customHeight="1">
      <c r="A86" s="225"/>
      <c r="B86" s="226"/>
      <c r="C86" s="225"/>
      <c r="D86" s="225"/>
      <c r="E86" s="230" t="str">
        <f>E11</f>
        <v>1 - Bourací práce</v>
      </c>
      <c r="F86" s="227"/>
      <c r="G86" s="227"/>
      <c r="H86" s="227"/>
      <c r="I86" s="225"/>
      <c r="J86" s="225"/>
      <c r="K86" s="225"/>
      <c r="L86" s="228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225"/>
    </row>
    <row r="87" spans="1:63" s="229" customFormat="1" ht="6.95" customHeight="1">
      <c r="A87" s="225"/>
      <c r="B87" s="226"/>
      <c r="C87" s="225"/>
      <c r="D87" s="225"/>
      <c r="E87" s="225"/>
      <c r="F87" s="225"/>
      <c r="G87" s="225"/>
      <c r="H87" s="225"/>
      <c r="I87" s="225"/>
      <c r="J87" s="225"/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63" s="229" customFormat="1" ht="12" customHeight="1">
      <c r="A88" s="225"/>
      <c r="B88" s="226"/>
      <c r="C88" s="222" t="s">
        <v>19</v>
      </c>
      <c r="D88" s="225"/>
      <c r="E88" s="225"/>
      <c r="F88" s="231" t="str">
        <f>F14</f>
        <v>ZŠ Písečná 5144, Chomutov</v>
      </c>
      <c r="G88" s="225"/>
      <c r="H88" s="225"/>
      <c r="I88" s="222" t="s">
        <v>21</v>
      </c>
      <c r="J88" s="232" t="str">
        <f>IF(J14="","",J14)</f>
        <v>29. 1. 2026</v>
      </c>
      <c r="K88" s="225"/>
      <c r="L88" s="228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</row>
    <row r="89" spans="1:63" s="229" customFormat="1" ht="6.95" customHeight="1">
      <c r="A89" s="225"/>
      <c r="B89" s="226"/>
      <c r="C89" s="225"/>
      <c r="D89" s="225"/>
      <c r="E89" s="225"/>
      <c r="F89" s="225"/>
      <c r="G89" s="225"/>
      <c r="H89" s="225"/>
      <c r="I89" s="225"/>
      <c r="J89" s="225"/>
      <c r="K89" s="225"/>
      <c r="L89" s="228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</row>
    <row r="90" spans="1:63" s="229" customFormat="1" ht="25.7" customHeight="1">
      <c r="A90" s="225"/>
      <c r="B90" s="226"/>
      <c r="C90" s="222" t="s">
        <v>23</v>
      </c>
      <c r="D90" s="225"/>
      <c r="E90" s="225"/>
      <c r="F90" s="231" t="str">
        <f>E17</f>
        <v>Statutární město Chomutov</v>
      </c>
      <c r="G90" s="225"/>
      <c r="H90" s="225"/>
      <c r="I90" s="222" t="s">
        <v>30</v>
      </c>
      <c r="J90" s="258" t="str">
        <f>E23</f>
        <v>Digitronic CZ s.r.o. Hradec Králové</v>
      </c>
      <c r="K90" s="225"/>
      <c r="L90" s="228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</row>
    <row r="91" spans="1:63" s="229" customFormat="1" ht="15.2" customHeight="1">
      <c r="A91" s="225"/>
      <c r="B91" s="226"/>
      <c r="C91" s="222" t="s">
        <v>28</v>
      </c>
      <c r="D91" s="225"/>
      <c r="E91" s="225"/>
      <c r="F91" s="231" t="str">
        <f>IF(E20="","",E20)</f>
        <v>Vyplň údaj</v>
      </c>
      <c r="G91" s="225"/>
      <c r="H91" s="225"/>
      <c r="I91" s="222" t="s">
        <v>34</v>
      </c>
      <c r="J91" s="258" t="str">
        <f>E26</f>
        <v xml:space="preserve"> </v>
      </c>
      <c r="K91" s="225"/>
      <c r="L91" s="228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</row>
    <row r="92" spans="1:63" s="229" customFormat="1" ht="10.35" customHeight="1">
      <c r="A92" s="225"/>
      <c r="B92" s="226"/>
      <c r="C92" s="225"/>
      <c r="D92" s="225"/>
      <c r="E92" s="225"/>
      <c r="F92" s="225"/>
      <c r="G92" s="225"/>
      <c r="H92" s="225"/>
      <c r="I92" s="225"/>
      <c r="J92" s="225"/>
      <c r="K92" s="225"/>
      <c r="L92" s="228"/>
      <c r="S92" s="225"/>
      <c r="T92" s="225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</row>
    <row r="93" spans="1:63" s="281" customFormat="1" ht="29.25" customHeight="1">
      <c r="A93" s="272"/>
      <c r="B93" s="273"/>
      <c r="C93" s="274" t="s">
        <v>135</v>
      </c>
      <c r="D93" s="275" t="s">
        <v>56</v>
      </c>
      <c r="E93" s="275" t="s">
        <v>52</v>
      </c>
      <c r="F93" s="275" t="s">
        <v>53</v>
      </c>
      <c r="G93" s="275" t="s">
        <v>136</v>
      </c>
      <c r="H93" s="275" t="s">
        <v>137</v>
      </c>
      <c r="I93" s="275" t="s">
        <v>138</v>
      </c>
      <c r="J93" s="275" t="s">
        <v>125</v>
      </c>
      <c r="K93" s="276" t="s">
        <v>139</v>
      </c>
      <c r="L93" s="277"/>
      <c r="M93" s="278" t="s">
        <v>3</v>
      </c>
      <c r="N93" s="279" t="s">
        <v>41</v>
      </c>
      <c r="O93" s="279" t="s">
        <v>140</v>
      </c>
      <c r="P93" s="279" t="s">
        <v>141</v>
      </c>
      <c r="Q93" s="279" t="s">
        <v>142</v>
      </c>
      <c r="R93" s="279" t="s">
        <v>143</v>
      </c>
      <c r="S93" s="279" t="s">
        <v>144</v>
      </c>
      <c r="T93" s="280" t="s">
        <v>145</v>
      </c>
      <c r="U93" s="272"/>
      <c r="V93" s="272"/>
      <c r="W93" s="272"/>
      <c r="X93" s="272"/>
      <c r="Y93" s="272"/>
      <c r="Z93" s="272"/>
      <c r="AA93" s="272"/>
      <c r="AB93" s="272"/>
      <c r="AC93" s="272"/>
      <c r="AD93" s="272"/>
      <c r="AE93" s="272"/>
    </row>
    <row r="94" spans="1:63" s="229" customFormat="1" ht="22.9" customHeight="1">
      <c r="A94" s="225"/>
      <c r="B94" s="226"/>
      <c r="C94" s="282" t="s">
        <v>146</v>
      </c>
      <c r="D94" s="225"/>
      <c r="E94" s="225"/>
      <c r="F94" s="225"/>
      <c r="G94" s="225"/>
      <c r="H94" s="225"/>
      <c r="I94" s="225"/>
      <c r="J94" s="283">
        <f>BK94</f>
        <v>0</v>
      </c>
      <c r="K94" s="225"/>
      <c r="L94" s="226"/>
      <c r="M94" s="284"/>
      <c r="N94" s="285"/>
      <c r="O94" s="240"/>
      <c r="P94" s="286">
        <f>P95+P134+P174</f>
        <v>120.30926999999998</v>
      </c>
      <c r="Q94" s="240"/>
      <c r="R94" s="286">
        <f>R95+R134+R174</f>
        <v>1.1100000000000001E-3</v>
      </c>
      <c r="S94" s="240"/>
      <c r="T94" s="287">
        <f>T95+T134+T174</f>
        <v>1.63373444</v>
      </c>
      <c r="U94" s="225"/>
      <c r="V94" s="225"/>
      <c r="W94" s="225"/>
      <c r="X94" s="225"/>
      <c r="Y94" s="225"/>
      <c r="Z94" s="225"/>
      <c r="AA94" s="225"/>
      <c r="AB94" s="225"/>
      <c r="AC94" s="225"/>
      <c r="AD94" s="225"/>
      <c r="AE94" s="225"/>
      <c r="AT94" s="216" t="s">
        <v>70</v>
      </c>
      <c r="AU94" s="216" t="s">
        <v>126</v>
      </c>
      <c r="BK94" s="288">
        <f>BK95+BK134+BK174</f>
        <v>0</v>
      </c>
    </row>
    <row r="95" spans="1:63" s="289" customFormat="1" ht="25.9" customHeight="1">
      <c r="B95" s="290"/>
      <c r="D95" s="291" t="s">
        <v>70</v>
      </c>
      <c r="E95" s="292" t="s">
        <v>147</v>
      </c>
      <c r="F95" s="292" t="s">
        <v>148</v>
      </c>
      <c r="J95" s="293">
        <f>BK95</f>
        <v>0</v>
      </c>
      <c r="L95" s="290"/>
      <c r="M95" s="294"/>
      <c r="N95" s="295"/>
      <c r="O95" s="295"/>
      <c r="P95" s="296">
        <f>P96+P119</f>
        <v>100.38957199999999</v>
      </c>
      <c r="Q95" s="295"/>
      <c r="R95" s="296">
        <f>R96+R119</f>
        <v>0</v>
      </c>
      <c r="S95" s="295"/>
      <c r="T95" s="297">
        <f>T96+T119</f>
        <v>1.4327184399999999</v>
      </c>
      <c r="AR95" s="291" t="s">
        <v>78</v>
      </c>
      <c r="AT95" s="298" t="s">
        <v>70</v>
      </c>
      <c r="AU95" s="298" t="s">
        <v>71</v>
      </c>
      <c r="AY95" s="291" t="s">
        <v>149</v>
      </c>
      <c r="BK95" s="299">
        <f>BK96+BK119</f>
        <v>0</v>
      </c>
    </row>
    <row r="96" spans="1:63" s="289" customFormat="1" ht="22.9" customHeight="1">
      <c r="B96" s="290"/>
      <c r="D96" s="291" t="s">
        <v>70</v>
      </c>
      <c r="E96" s="300" t="s">
        <v>150</v>
      </c>
      <c r="F96" s="300" t="s">
        <v>151</v>
      </c>
      <c r="J96" s="301">
        <f>BK96</f>
        <v>0</v>
      </c>
      <c r="L96" s="290"/>
      <c r="M96" s="294"/>
      <c r="N96" s="295"/>
      <c r="O96" s="295"/>
      <c r="P96" s="296">
        <f>SUM(P97:P118)</f>
        <v>96.133001999999991</v>
      </c>
      <c r="Q96" s="295"/>
      <c r="R96" s="296">
        <f>SUM(R97:R118)</f>
        <v>0</v>
      </c>
      <c r="S96" s="295"/>
      <c r="T96" s="297">
        <f>SUM(T97:T118)</f>
        <v>1.4327184399999999</v>
      </c>
      <c r="AR96" s="291" t="s">
        <v>78</v>
      </c>
      <c r="AT96" s="298" t="s">
        <v>70</v>
      </c>
      <c r="AU96" s="298" t="s">
        <v>78</v>
      </c>
      <c r="AY96" s="291" t="s">
        <v>149</v>
      </c>
      <c r="BK96" s="299">
        <f>SUM(BK97:BK118)</f>
        <v>0</v>
      </c>
    </row>
    <row r="97" spans="1:65" s="229" customFormat="1" ht="24.2" customHeight="1">
      <c r="A97" s="225"/>
      <c r="B97" s="226"/>
      <c r="C97" s="302" t="s">
        <v>78</v>
      </c>
      <c r="D97" s="302" t="s">
        <v>152</v>
      </c>
      <c r="E97" s="303" t="s">
        <v>701</v>
      </c>
      <c r="F97" s="304" t="s">
        <v>702</v>
      </c>
      <c r="G97" s="305" t="s">
        <v>263</v>
      </c>
      <c r="H97" s="306">
        <v>29.5</v>
      </c>
      <c r="I97" s="326"/>
      <c r="J97" s="307">
        <f>ROUND(I97*H97,2)</f>
        <v>0</v>
      </c>
      <c r="K97" s="304" t="s">
        <v>165</v>
      </c>
      <c r="L97" s="226"/>
      <c r="M97" s="308" t="s">
        <v>3</v>
      </c>
      <c r="N97" s="309" t="s">
        <v>42</v>
      </c>
      <c r="O97" s="310">
        <v>0.26500000000000001</v>
      </c>
      <c r="P97" s="310">
        <f>O97*H97</f>
        <v>7.8175000000000008</v>
      </c>
      <c r="Q97" s="310">
        <v>0</v>
      </c>
      <c r="R97" s="310">
        <f>Q97*H97</f>
        <v>0</v>
      </c>
      <c r="S97" s="310">
        <v>8.9999999999999993E-3</v>
      </c>
      <c r="T97" s="311">
        <f>S97*H97</f>
        <v>0.26549999999999996</v>
      </c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R97" s="312" t="s">
        <v>85</v>
      </c>
      <c r="AT97" s="312" t="s">
        <v>152</v>
      </c>
      <c r="AU97" s="312" t="s">
        <v>80</v>
      </c>
      <c r="AY97" s="216" t="s">
        <v>149</v>
      </c>
      <c r="BE97" s="313">
        <f>IF(N97="základní",J97,0)</f>
        <v>0</v>
      </c>
      <c r="BF97" s="313">
        <f>IF(N97="snížená",J97,0)</f>
        <v>0</v>
      </c>
      <c r="BG97" s="313">
        <f>IF(N97="zákl. přenesená",J97,0)</f>
        <v>0</v>
      </c>
      <c r="BH97" s="313">
        <f>IF(N97="sníž. přenesená",J97,0)</f>
        <v>0</v>
      </c>
      <c r="BI97" s="313">
        <f>IF(N97="nulová",J97,0)</f>
        <v>0</v>
      </c>
      <c r="BJ97" s="216" t="s">
        <v>78</v>
      </c>
      <c r="BK97" s="313">
        <f>ROUND(I97*H97,2)</f>
        <v>0</v>
      </c>
      <c r="BL97" s="216" t="s">
        <v>85</v>
      </c>
      <c r="BM97" s="312" t="s">
        <v>80</v>
      </c>
    </row>
    <row r="98" spans="1:65" s="229" customFormat="1" ht="19.5">
      <c r="A98" s="225"/>
      <c r="B98" s="226"/>
      <c r="C98" s="225"/>
      <c r="D98" s="314" t="s">
        <v>157</v>
      </c>
      <c r="E98" s="225"/>
      <c r="F98" s="315" t="s">
        <v>703</v>
      </c>
      <c r="G98" s="225"/>
      <c r="H98" s="225"/>
      <c r="I98" s="225"/>
      <c r="J98" s="225"/>
      <c r="K98" s="225"/>
      <c r="L98" s="226"/>
      <c r="M98" s="316"/>
      <c r="N98" s="317"/>
      <c r="O98" s="318"/>
      <c r="P98" s="318"/>
      <c r="Q98" s="318"/>
      <c r="R98" s="318"/>
      <c r="S98" s="318"/>
      <c r="T98" s="319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T98" s="216" t="s">
        <v>157</v>
      </c>
      <c r="AU98" s="216" t="s">
        <v>80</v>
      </c>
    </row>
    <row r="99" spans="1:65" s="229" customFormat="1" ht="11.25">
      <c r="A99" s="225"/>
      <c r="B99" s="226"/>
      <c r="C99" s="225"/>
      <c r="D99" s="329" t="s">
        <v>158</v>
      </c>
      <c r="E99" s="225"/>
      <c r="F99" s="330" t="s">
        <v>704</v>
      </c>
      <c r="G99" s="225"/>
      <c r="H99" s="225"/>
      <c r="I99" s="225"/>
      <c r="J99" s="225"/>
      <c r="K99" s="225"/>
      <c r="L99" s="226"/>
      <c r="M99" s="316"/>
      <c r="N99" s="317"/>
      <c r="O99" s="318"/>
      <c r="P99" s="318"/>
      <c r="Q99" s="318"/>
      <c r="R99" s="318"/>
      <c r="S99" s="318"/>
      <c r="T99" s="319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T99" s="216" t="s">
        <v>158</v>
      </c>
      <c r="AU99" s="216" t="s">
        <v>80</v>
      </c>
    </row>
    <row r="100" spans="1:65" s="361" customFormat="1" ht="11.25">
      <c r="B100" s="362"/>
      <c r="D100" s="314" t="s">
        <v>188</v>
      </c>
      <c r="E100" s="363" t="s">
        <v>3</v>
      </c>
      <c r="F100" s="364" t="s">
        <v>705</v>
      </c>
      <c r="H100" s="363" t="s">
        <v>3</v>
      </c>
      <c r="L100" s="362"/>
      <c r="M100" s="365"/>
      <c r="N100" s="366"/>
      <c r="O100" s="366"/>
      <c r="P100" s="366"/>
      <c r="Q100" s="366"/>
      <c r="R100" s="366"/>
      <c r="S100" s="366"/>
      <c r="T100" s="367"/>
      <c r="AT100" s="363" t="s">
        <v>188</v>
      </c>
      <c r="AU100" s="363" t="s">
        <v>80</v>
      </c>
      <c r="AV100" s="361" t="s">
        <v>78</v>
      </c>
      <c r="AW100" s="361" t="s">
        <v>33</v>
      </c>
      <c r="AX100" s="361" t="s">
        <v>71</v>
      </c>
      <c r="AY100" s="363" t="s">
        <v>149</v>
      </c>
    </row>
    <row r="101" spans="1:65" s="340" customFormat="1" ht="11.25">
      <c r="B101" s="341"/>
      <c r="D101" s="314" t="s">
        <v>188</v>
      </c>
      <c r="E101" s="342" t="s">
        <v>3</v>
      </c>
      <c r="F101" s="343" t="s">
        <v>706</v>
      </c>
      <c r="H101" s="344">
        <v>29.5</v>
      </c>
      <c r="L101" s="341"/>
      <c r="M101" s="345"/>
      <c r="N101" s="346"/>
      <c r="O101" s="346"/>
      <c r="P101" s="346"/>
      <c r="Q101" s="346"/>
      <c r="R101" s="346"/>
      <c r="S101" s="346"/>
      <c r="T101" s="347"/>
      <c r="AT101" s="342" t="s">
        <v>188</v>
      </c>
      <c r="AU101" s="342" t="s">
        <v>80</v>
      </c>
      <c r="AV101" s="340" t="s">
        <v>80</v>
      </c>
      <c r="AW101" s="340" t="s">
        <v>33</v>
      </c>
      <c r="AX101" s="340" t="s">
        <v>71</v>
      </c>
      <c r="AY101" s="342" t="s">
        <v>149</v>
      </c>
    </row>
    <row r="102" spans="1:65" s="348" customFormat="1" ht="11.25">
      <c r="B102" s="349"/>
      <c r="D102" s="314" t="s">
        <v>188</v>
      </c>
      <c r="E102" s="350" t="s">
        <v>3</v>
      </c>
      <c r="F102" s="351" t="s">
        <v>190</v>
      </c>
      <c r="H102" s="352">
        <v>29.5</v>
      </c>
      <c r="L102" s="349"/>
      <c r="M102" s="353"/>
      <c r="N102" s="354"/>
      <c r="O102" s="354"/>
      <c r="P102" s="354"/>
      <c r="Q102" s="354"/>
      <c r="R102" s="354"/>
      <c r="S102" s="354"/>
      <c r="T102" s="355"/>
      <c r="AT102" s="350" t="s">
        <v>188</v>
      </c>
      <c r="AU102" s="350" t="s">
        <v>80</v>
      </c>
      <c r="AV102" s="348" t="s">
        <v>85</v>
      </c>
      <c r="AW102" s="348" t="s">
        <v>33</v>
      </c>
      <c r="AX102" s="348" t="s">
        <v>78</v>
      </c>
      <c r="AY102" s="350" t="s">
        <v>149</v>
      </c>
    </row>
    <row r="103" spans="1:65" s="229" customFormat="1" ht="24.2" customHeight="1">
      <c r="A103" s="225"/>
      <c r="B103" s="226"/>
      <c r="C103" s="302" t="s">
        <v>80</v>
      </c>
      <c r="D103" s="302" t="s">
        <v>152</v>
      </c>
      <c r="E103" s="303" t="s">
        <v>707</v>
      </c>
      <c r="F103" s="304" t="s">
        <v>708</v>
      </c>
      <c r="G103" s="305" t="s">
        <v>263</v>
      </c>
      <c r="H103" s="306">
        <v>24.25</v>
      </c>
      <c r="I103" s="326"/>
      <c r="J103" s="307">
        <f>ROUND(I103*H103,2)</f>
        <v>0</v>
      </c>
      <c r="K103" s="304" t="s">
        <v>165</v>
      </c>
      <c r="L103" s="226"/>
      <c r="M103" s="308" t="s">
        <v>3</v>
      </c>
      <c r="N103" s="309" t="s">
        <v>42</v>
      </c>
      <c r="O103" s="310">
        <v>0.47299999999999998</v>
      </c>
      <c r="P103" s="310">
        <f>O103*H103</f>
        <v>11.47025</v>
      </c>
      <c r="Q103" s="310">
        <v>0</v>
      </c>
      <c r="R103" s="310">
        <f>Q103*H103</f>
        <v>0</v>
      </c>
      <c r="S103" s="310">
        <v>1.0999999999999999E-2</v>
      </c>
      <c r="T103" s="311">
        <f>S103*H103</f>
        <v>0.26674999999999999</v>
      </c>
      <c r="U103" s="225"/>
      <c r="V103" s="225"/>
      <c r="W103" s="225"/>
      <c r="X103" s="225"/>
      <c r="Y103" s="225"/>
      <c r="Z103" s="225"/>
      <c r="AA103" s="225"/>
      <c r="AB103" s="225"/>
      <c r="AC103" s="225"/>
      <c r="AD103" s="225"/>
      <c r="AE103" s="225"/>
      <c r="AR103" s="312" t="s">
        <v>85</v>
      </c>
      <c r="AT103" s="312" t="s">
        <v>152</v>
      </c>
      <c r="AU103" s="312" t="s">
        <v>80</v>
      </c>
      <c r="AY103" s="216" t="s">
        <v>149</v>
      </c>
      <c r="BE103" s="313">
        <f>IF(N103="základní",J103,0)</f>
        <v>0</v>
      </c>
      <c r="BF103" s="313">
        <f>IF(N103="snížená",J103,0)</f>
        <v>0</v>
      </c>
      <c r="BG103" s="313">
        <f>IF(N103="zákl. přenesená",J103,0)</f>
        <v>0</v>
      </c>
      <c r="BH103" s="313">
        <f>IF(N103="sníž. přenesená",J103,0)</f>
        <v>0</v>
      </c>
      <c r="BI103" s="313">
        <f>IF(N103="nulová",J103,0)</f>
        <v>0</v>
      </c>
      <c r="BJ103" s="216" t="s">
        <v>78</v>
      </c>
      <c r="BK103" s="313">
        <f>ROUND(I103*H103,2)</f>
        <v>0</v>
      </c>
      <c r="BL103" s="216" t="s">
        <v>85</v>
      </c>
      <c r="BM103" s="312" t="s">
        <v>85</v>
      </c>
    </row>
    <row r="104" spans="1:65" s="229" customFormat="1" ht="19.5">
      <c r="A104" s="225"/>
      <c r="B104" s="226"/>
      <c r="C104" s="225"/>
      <c r="D104" s="314" t="s">
        <v>157</v>
      </c>
      <c r="E104" s="225"/>
      <c r="F104" s="315" t="s">
        <v>709</v>
      </c>
      <c r="G104" s="225"/>
      <c r="H104" s="225"/>
      <c r="I104" s="225"/>
      <c r="J104" s="225"/>
      <c r="K104" s="225"/>
      <c r="L104" s="226"/>
      <c r="M104" s="316"/>
      <c r="N104" s="317"/>
      <c r="O104" s="318"/>
      <c r="P104" s="318"/>
      <c r="Q104" s="318"/>
      <c r="R104" s="318"/>
      <c r="S104" s="318"/>
      <c r="T104" s="319"/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T104" s="216" t="s">
        <v>157</v>
      </c>
      <c r="AU104" s="216" t="s">
        <v>80</v>
      </c>
    </row>
    <row r="105" spans="1:65" s="229" customFormat="1" ht="11.25">
      <c r="A105" s="225"/>
      <c r="B105" s="226"/>
      <c r="C105" s="225"/>
      <c r="D105" s="329" t="s">
        <v>158</v>
      </c>
      <c r="E105" s="225"/>
      <c r="F105" s="330" t="s">
        <v>710</v>
      </c>
      <c r="G105" s="225"/>
      <c r="H105" s="225"/>
      <c r="I105" s="225"/>
      <c r="J105" s="225"/>
      <c r="K105" s="225"/>
      <c r="L105" s="226"/>
      <c r="M105" s="316"/>
      <c r="N105" s="317"/>
      <c r="O105" s="318"/>
      <c r="P105" s="318"/>
      <c r="Q105" s="318"/>
      <c r="R105" s="318"/>
      <c r="S105" s="318"/>
      <c r="T105" s="319"/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T105" s="216" t="s">
        <v>158</v>
      </c>
      <c r="AU105" s="216" t="s">
        <v>80</v>
      </c>
    </row>
    <row r="106" spans="1:65" s="361" customFormat="1" ht="11.25">
      <c r="B106" s="362"/>
      <c r="D106" s="314" t="s">
        <v>188</v>
      </c>
      <c r="E106" s="363" t="s">
        <v>3</v>
      </c>
      <c r="F106" s="364" t="s">
        <v>705</v>
      </c>
      <c r="H106" s="363" t="s">
        <v>3</v>
      </c>
      <c r="L106" s="362"/>
      <c r="M106" s="365"/>
      <c r="N106" s="366"/>
      <c r="O106" s="366"/>
      <c r="P106" s="366"/>
      <c r="Q106" s="366"/>
      <c r="R106" s="366"/>
      <c r="S106" s="366"/>
      <c r="T106" s="367"/>
      <c r="AT106" s="363" t="s">
        <v>188</v>
      </c>
      <c r="AU106" s="363" t="s">
        <v>80</v>
      </c>
      <c r="AV106" s="361" t="s">
        <v>78</v>
      </c>
      <c r="AW106" s="361" t="s">
        <v>33</v>
      </c>
      <c r="AX106" s="361" t="s">
        <v>71</v>
      </c>
      <c r="AY106" s="363" t="s">
        <v>149</v>
      </c>
    </row>
    <row r="107" spans="1:65" s="340" customFormat="1" ht="11.25">
      <c r="B107" s="341"/>
      <c r="D107" s="314" t="s">
        <v>188</v>
      </c>
      <c r="E107" s="342" t="s">
        <v>3</v>
      </c>
      <c r="F107" s="343" t="s">
        <v>711</v>
      </c>
      <c r="H107" s="344">
        <v>24.25</v>
      </c>
      <c r="L107" s="341"/>
      <c r="M107" s="345"/>
      <c r="N107" s="346"/>
      <c r="O107" s="346"/>
      <c r="P107" s="346"/>
      <c r="Q107" s="346"/>
      <c r="R107" s="346"/>
      <c r="S107" s="346"/>
      <c r="T107" s="347"/>
      <c r="AT107" s="342" t="s">
        <v>188</v>
      </c>
      <c r="AU107" s="342" t="s">
        <v>80</v>
      </c>
      <c r="AV107" s="340" t="s">
        <v>80</v>
      </c>
      <c r="AW107" s="340" t="s">
        <v>33</v>
      </c>
      <c r="AX107" s="340" t="s">
        <v>71</v>
      </c>
      <c r="AY107" s="342" t="s">
        <v>149</v>
      </c>
    </row>
    <row r="108" spans="1:65" s="348" customFormat="1" ht="11.25">
      <c r="B108" s="349"/>
      <c r="D108" s="314" t="s">
        <v>188</v>
      </c>
      <c r="E108" s="350" t="s">
        <v>3</v>
      </c>
      <c r="F108" s="351" t="s">
        <v>190</v>
      </c>
      <c r="H108" s="352">
        <v>24.25</v>
      </c>
      <c r="L108" s="349"/>
      <c r="M108" s="353"/>
      <c r="N108" s="354"/>
      <c r="O108" s="354"/>
      <c r="P108" s="354"/>
      <c r="Q108" s="354"/>
      <c r="R108" s="354"/>
      <c r="S108" s="354"/>
      <c r="T108" s="355"/>
      <c r="AT108" s="350" t="s">
        <v>188</v>
      </c>
      <c r="AU108" s="350" t="s">
        <v>80</v>
      </c>
      <c r="AV108" s="348" t="s">
        <v>85</v>
      </c>
      <c r="AW108" s="348" t="s">
        <v>33</v>
      </c>
      <c r="AX108" s="348" t="s">
        <v>78</v>
      </c>
      <c r="AY108" s="350" t="s">
        <v>149</v>
      </c>
    </row>
    <row r="109" spans="1:65" s="229" customFormat="1" ht="24.2" customHeight="1">
      <c r="A109" s="225"/>
      <c r="B109" s="226"/>
      <c r="C109" s="302" t="s">
        <v>103</v>
      </c>
      <c r="D109" s="302" t="s">
        <v>152</v>
      </c>
      <c r="E109" s="303" t="s">
        <v>712</v>
      </c>
      <c r="F109" s="304" t="s">
        <v>713</v>
      </c>
      <c r="G109" s="305" t="s">
        <v>174</v>
      </c>
      <c r="H109" s="306">
        <v>160.898</v>
      </c>
      <c r="I109" s="326"/>
      <c r="J109" s="307">
        <f>ROUND(I109*H109,2)</f>
        <v>0</v>
      </c>
      <c r="K109" s="304" t="s">
        <v>165</v>
      </c>
      <c r="L109" s="226"/>
      <c r="M109" s="308" t="s">
        <v>3</v>
      </c>
      <c r="N109" s="309" t="s">
        <v>42</v>
      </c>
      <c r="O109" s="310">
        <v>0.47399999999999998</v>
      </c>
      <c r="P109" s="310">
        <f>O109*H109</f>
        <v>76.265651999999989</v>
      </c>
      <c r="Q109" s="310">
        <v>0</v>
      </c>
      <c r="R109" s="310">
        <f>Q109*H109</f>
        <v>0</v>
      </c>
      <c r="S109" s="310">
        <v>4.7800000000000004E-3</v>
      </c>
      <c r="T109" s="311">
        <f>S109*H109</f>
        <v>0.7690924400000001</v>
      </c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R109" s="312" t="s">
        <v>85</v>
      </c>
      <c r="AT109" s="312" t="s">
        <v>152</v>
      </c>
      <c r="AU109" s="312" t="s">
        <v>80</v>
      </c>
      <c r="AY109" s="216" t="s">
        <v>149</v>
      </c>
      <c r="BE109" s="313">
        <f>IF(N109="základní",J109,0)</f>
        <v>0</v>
      </c>
      <c r="BF109" s="313">
        <f>IF(N109="snížená",J109,0)</f>
        <v>0</v>
      </c>
      <c r="BG109" s="313">
        <f>IF(N109="zákl. přenesená",J109,0)</f>
        <v>0</v>
      </c>
      <c r="BH109" s="313">
        <f>IF(N109="sníž. přenesená",J109,0)</f>
        <v>0</v>
      </c>
      <c r="BI109" s="313">
        <f>IF(N109="nulová",J109,0)</f>
        <v>0</v>
      </c>
      <c r="BJ109" s="216" t="s">
        <v>78</v>
      </c>
      <c r="BK109" s="313">
        <f>ROUND(I109*H109,2)</f>
        <v>0</v>
      </c>
      <c r="BL109" s="216" t="s">
        <v>85</v>
      </c>
      <c r="BM109" s="312" t="s">
        <v>88</v>
      </c>
    </row>
    <row r="110" spans="1:65" s="229" customFormat="1" ht="19.5">
      <c r="A110" s="225"/>
      <c r="B110" s="226"/>
      <c r="C110" s="225"/>
      <c r="D110" s="314" t="s">
        <v>157</v>
      </c>
      <c r="E110" s="225"/>
      <c r="F110" s="315" t="s">
        <v>714</v>
      </c>
      <c r="G110" s="225"/>
      <c r="H110" s="225"/>
      <c r="I110" s="225"/>
      <c r="J110" s="225"/>
      <c r="K110" s="225"/>
      <c r="L110" s="226"/>
      <c r="M110" s="316"/>
      <c r="N110" s="317"/>
      <c r="O110" s="318"/>
      <c r="P110" s="318"/>
      <c r="Q110" s="318"/>
      <c r="R110" s="318"/>
      <c r="S110" s="318"/>
      <c r="T110" s="319"/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T110" s="216" t="s">
        <v>157</v>
      </c>
      <c r="AU110" s="216" t="s">
        <v>80</v>
      </c>
    </row>
    <row r="111" spans="1:65" s="229" customFormat="1" ht="11.25">
      <c r="A111" s="225"/>
      <c r="B111" s="226"/>
      <c r="C111" s="225"/>
      <c r="D111" s="329" t="s">
        <v>158</v>
      </c>
      <c r="E111" s="225"/>
      <c r="F111" s="330" t="s">
        <v>715</v>
      </c>
      <c r="G111" s="225"/>
      <c r="H111" s="225"/>
      <c r="I111" s="225"/>
      <c r="J111" s="225"/>
      <c r="K111" s="225"/>
      <c r="L111" s="226"/>
      <c r="M111" s="316"/>
      <c r="N111" s="317"/>
      <c r="O111" s="318"/>
      <c r="P111" s="318"/>
      <c r="Q111" s="318"/>
      <c r="R111" s="318"/>
      <c r="S111" s="318"/>
      <c r="T111" s="319"/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T111" s="216" t="s">
        <v>158</v>
      </c>
      <c r="AU111" s="216" t="s">
        <v>80</v>
      </c>
    </row>
    <row r="112" spans="1:65" s="340" customFormat="1" ht="11.25">
      <c r="B112" s="341"/>
      <c r="D112" s="314" t="s">
        <v>188</v>
      </c>
      <c r="E112" s="342" t="s">
        <v>3</v>
      </c>
      <c r="F112" s="343" t="s">
        <v>716</v>
      </c>
      <c r="H112" s="344">
        <v>160.898</v>
      </c>
      <c r="L112" s="341"/>
      <c r="M112" s="345"/>
      <c r="N112" s="346"/>
      <c r="O112" s="346"/>
      <c r="P112" s="346"/>
      <c r="Q112" s="346"/>
      <c r="R112" s="346"/>
      <c r="S112" s="346"/>
      <c r="T112" s="347"/>
      <c r="AT112" s="342" t="s">
        <v>188</v>
      </c>
      <c r="AU112" s="342" t="s">
        <v>80</v>
      </c>
      <c r="AV112" s="340" t="s">
        <v>80</v>
      </c>
      <c r="AW112" s="340" t="s">
        <v>33</v>
      </c>
      <c r="AX112" s="340" t="s">
        <v>71</v>
      </c>
      <c r="AY112" s="342" t="s">
        <v>149</v>
      </c>
    </row>
    <row r="113" spans="1:65" s="348" customFormat="1" ht="11.25">
      <c r="B113" s="349"/>
      <c r="D113" s="314" t="s">
        <v>188</v>
      </c>
      <c r="E113" s="350" t="s">
        <v>3</v>
      </c>
      <c r="F113" s="351" t="s">
        <v>190</v>
      </c>
      <c r="H113" s="352">
        <v>160.898</v>
      </c>
      <c r="L113" s="349"/>
      <c r="M113" s="353"/>
      <c r="N113" s="354"/>
      <c r="O113" s="354"/>
      <c r="P113" s="354"/>
      <c r="Q113" s="354"/>
      <c r="R113" s="354"/>
      <c r="S113" s="354"/>
      <c r="T113" s="355"/>
      <c r="AT113" s="350" t="s">
        <v>188</v>
      </c>
      <c r="AU113" s="350" t="s">
        <v>80</v>
      </c>
      <c r="AV113" s="348" t="s">
        <v>85</v>
      </c>
      <c r="AW113" s="348" t="s">
        <v>33</v>
      </c>
      <c r="AX113" s="348" t="s">
        <v>78</v>
      </c>
      <c r="AY113" s="350" t="s">
        <v>149</v>
      </c>
    </row>
    <row r="114" spans="1:65" s="229" customFormat="1" ht="24.2" customHeight="1">
      <c r="A114" s="225"/>
      <c r="B114" s="226"/>
      <c r="C114" s="302" t="s">
        <v>85</v>
      </c>
      <c r="D114" s="302" t="s">
        <v>152</v>
      </c>
      <c r="E114" s="303" t="s">
        <v>717</v>
      </c>
      <c r="F114" s="304" t="s">
        <v>718</v>
      </c>
      <c r="G114" s="305" t="s">
        <v>174</v>
      </c>
      <c r="H114" s="306">
        <v>1.9319999999999999</v>
      </c>
      <c r="I114" s="326"/>
      <c r="J114" s="307">
        <f>ROUND(I114*H114,2)</f>
        <v>0</v>
      </c>
      <c r="K114" s="304" t="s">
        <v>165</v>
      </c>
      <c r="L114" s="226"/>
      <c r="M114" s="308" t="s">
        <v>3</v>
      </c>
      <c r="N114" s="309" t="s">
        <v>42</v>
      </c>
      <c r="O114" s="310">
        <v>0.3</v>
      </c>
      <c r="P114" s="310">
        <f>O114*H114</f>
        <v>0.5796</v>
      </c>
      <c r="Q114" s="310">
        <v>0</v>
      </c>
      <c r="R114" s="310">
        <f>Q114*H114</f>
        <v>0</v>
      </c>
      <c r="S114" s="310">
        <v>6.8000000000000005E-2</v>
      </c>
      <c r="T114" s="311">
        <f>S114*H114</f>
        <v>0.13137599999999999</v>
      </c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R114" s="312" t="s">
        <v>85</v>
      </c>
      <c r="AT114" s="312" t="s">
        <v>152</v>
      </c>
      <c r="AU114" s="312" t="s">
        <v>80</v>
      </c>
      <c r="AY114" s="216" t="s">
        <v>149</v>
      </c>
      <c r="BE114" s="313">
        <f>IF(N114="základní",J114,0)</f>
        <v>0</v>
      </c>
      <c r="BF114" s="313">
        <f>IF(N114="snížená",J114,0)</f>
        <v>0</v>
      </c>
      <c r="BG114" s="313">
        <f>IF(N114="zákl. přenesená",J114,0)</f>
        <v>0</v>
      </c>
      <c r="BH114" s="313">
        <f>IF(N114="sníž. přenesená",J114,0)</f>
        <v>0</v>
      </c>
      <c r="BI114" s="313">
        <f>IF(N114="nulová",J114,0)</f>
        <v>0</v>
      </c>
      <c r="BJ114" s="216" t="s">
        <v>78</v>
      </c>
      <c r="BK114" s="313">
        <f>ROUND(I114*H114,2)</f>
        <v>0</v>
      </c>
      <c r="BL114" s="216" t="s">
        <v>85</v>
      </c>
      <c r="BM114" s="312" t="s">
        <v>180</v>
      </c>
    </row>
    <row r="115" spans="1:65" s="229" customFormat="1" ht="29.25">
      <c r="A115" s="225"/>
      <c r="B115" s="226"/>
      <c r="C115" s="225"/>
      <c r="D115" s="314" t="s">
        <v>157</v>
      </c>
      <c r="E115" s="225"/>
      <c r="F115" s="315" t="s">
        <v>719</v>
      </c>
      <c r="G115" s="225"/>
      <c r="H115" s="225"/>
      <c r="I115" s="225"/>
      <c r="J115" s="225"/>
      <c r="K115" s="225"/>
      <c r="L115" s="226"/>
      <c r="M115" s="316"/>
      <c r="N115" s="317"/>
      <c r="O115" s="318"/>
      <c r="P115" s="318"/>
      <c r="Q115" s="318"/>
      <c r="R115" s="318"/>
      <c r="S115" s="318"/>
      <c r="T115" s="319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T115" s="216" t="s">
        <v>157</v>
      </c>
      <c r="AU115" s="216" t="s">
        <v>80</v>
      </c>
    </row>
    <row r="116" spans="1:65" s="229" customFormat="1" ht="11.25">
      <c r="A116" s="225"/>
      <c r="B116" s="226"/>
      <c r="C116" s="225"/>
      <c r="D116" s="329" t="s">
        <v>158</v>
      </c>
      <c r="E116" s="225"/>
      <c r="F116" s="330" t="s">
        <v>720</v>
      </c>
      <c r="G116" s="225"/>
      <c r="H116" s="225"/>
      <c r="I116" s="225"/>
      <c r="J116" s="225"/>
      <c r="K116" s="225"/>
      <c r="L116" s="226"/>
      <c r="M116" s="316"/>
      <c r="N116" s="317"/>
      <c r="O116" s="318"/>
      <c r="P116" s="318"/>
      <c r="Q116" s="318"/>
      <c r="R116" s="318"/>
      <c r="S116" s="318"/>
      <c r="T116" s="319"/>
      <c r="U116" s="225"/>
      <c r="V116" s="225"/>
      <c r="W116" s="225"/>
      <c r="X116" s="225"/>
      <c r="Y116" s="225"/>
      <c r="Z116" s="225"/>
      <c r="AA116" s="225"/>
      <c r="AB116" s="225"/>
      <c r="AC116" s="225"/>
      <c r="AD116" s="225"/>
      <c r="AE116" s="225"/>
      <c r="AT116" s="216" t="s">
        <v>158</v>
      </c>
      <c r="AU116" s="216" t="s">
        <v>80</v>
      </c>
    </row>
    <row r="117" spans="1:65" s="340" customFormat="1" ht="11.25">
      <c r="B117" s="341"/>
      <c r="D117" s="314" t="s">
        <v>188</v>
      </c>
      <c r="E117" s="342" t="s">
        <v>3</v>
      </c>
      <c r="F117" s="343" t="s">
        <v>721</v>
      </c>
      <c r="H117" s="344">
        <v>1.9319999999999999</v>
      </c>
      <c r="L117" s="341"/>
      <c r="M117" s="345"/>
      <c r="N117" s="346"/>
      <c r="O117" s="346"/>
      <c r="P117" s="346"/>
      <c r="Q117" s="346"/>
      <c r="R117" s="346"/>
      <c r="S117" s="346"/>
      <c r="T117" s="347"/>
      <c r="AT117" s="342" t="s">
        <v>188</v>
      </c>
      <c r="AU117" s="342" t="s">
        <v>80</v>
      </c>
      <c r="AV117" s="340" t="s">
        <v>80</v>
      </c>
      <c r="AW117" s="340" t="s">
        <v>33</v>
      </c>
      <c r="AX117" s="340" t="s">
        <v>71</v>
      </c>
      <c r="AY117" s="342" t="s">
        <v>149</v>
      </c>
    </row>
    <row r="118" spans="1:65" s="348" customFormat="1" ht="11.25">
      <c r="B118" s="349"/>
      <c r="D118" s="314" t="s">
        <v>188</v>
      </c>
      <c r="E118" s="350" t="s">
        <v>3</v>
      </c>
      <c r="F118" s="351" t="s">
        <v>190</v>
      </c>
      <c r="H118" s="352">
        <v>1.9319999999999999</v>
      </c>
      <c r="L118" s="349"/>
      <c r="M118" s="353"/>
      <c r="N118" s="354"/>
      <c r="O118" s="354"/>
      <c r="P118" s="354"/>
      <c r="Q118" s="354"/>
      <c r="R118" s="354"/>
      <c r="S118" s="354"/>
      <c r="T118" s="355"/>
      <c r="AT118" s="350" t="s">
        <v>188</v>
      </c>
      <c r="AU118" s="350" t="s">
        <v>80</v>
      </c>
      <c r="AV118" s="348" t="s">
        <v>85</v>
      </c>
      <c r="AW118" s="348" t="s">
        <v>33</v>
      </c>
      <c r="AX118" s="348" t="s">
        <v>78</v>
      </c>
      <c r="AY118" s="350" t="s">
        <v>149</v>
      </c>
    </row>
    <row r="119" spans="1:65" s="289" customFormat="1" ht="22.9" customHeight="1">
      <c r="B119" s="290"/>
      <c r="D119" s="291" t="s">
        <v>70</v>
      </c>
      <c r="E119" s="300" t="s">
        <v>722</v>
      </c>
      <c r="F119" s="300" t="s">
        <v>723</v>
      </c>
      <c r="J119" s="301">
        <f>BK119</f>
        <v>0</v>
      </c>
      <c r="L119" s="290"/>
      <c r="M119" s="294"/>
      <c r="N119" s="295"/>
      <c r="O119" s="295"/>
      <c r="P119" s="296">
        <f>SUM(P120:P133)</f>
        <v>4.25657</v>
      </c>
      <c r="Q119" s="295"/>
      <c r="R119" s="296">
        <f>SUM(R120:R133)</f>
        <v>0</v>
      </c>
      <c r="S119" s="295"/>
      <c r="T119" s="297">
        <f>SUM(T120:T133)</f>
        <v>0</v>
      </c>
      <c r="AR119" s="291" t="s">
        <v>78</v>
      </c>
      <c r="AT119" s="298" t="s">
        <v>70</v>
      </c>
      <c r="AU119" s="298" t="s">
        <v>78</v>
      </c>
      <c r="AY119" s="291" t="s">
        <v>149</v>
      </c>
      <c r="BK119" s="299">
        <f>SUM(BK120:BK133)</f>
        <v>0</v>
      </c>
    </row>
    <row r="120" spans="1:65" s="229" customFormat="1" ht="24.2" customHeight="1">
      <c r="A120" s="225"/>
      <c r="B120" s="226"/>
      <c r="C120" s="302" t="s">
        <v>106</v>
      </c>
      <c r="D120" s="302" t="s">
        <v>152</v>
      </c>
      <c r="E120" s="303" t="s">
        <v>724</v>
      </c>
      <c r="F120" s="304" t="s">
        <v>725</v>
      </c>
      <c r="G120" s="305" t="s">
        <v>164</v>
      </c>
      <c r="H120" s="306">
        <v>1.6339999999999999</v>
      </c>
      <c r="I120" s="326"/>
      <c r="J120" s="307">
        <f>ROUND(I120*H120,2)</f>
        <v>0</v>
      </c>
      <c r="K120" s="304" t="s">
        <v>165</v>
      </c>
      <c r="L120" s="226"/>
      <c r="M120" s="308" t="s">
        <v>3</v>
      </c>
      <c r="N120" s="309" t="s">
        <v>42</v>
      </c>
      <c r="O120" s="310">
        <v>2.42</v>
      </c>
      <c r="P120" s="310">
        <f>O120*H120</f>
        <v>3.9542799999999998</v>
      </c>
      <c r="Q120" s="310">
        <v>0</v>
      </c>
      <c r="R120" s="310">
        <f>Q120*H120</f>
        <v>0</v>
      </c>
      <c r="S120" s="310">
        <v>0</v>
      </c>
      <c r="T120" s="311">
        <f>S120*H120</f>
        <v>0</v>
      </c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R120" s="312" t="s">
        <v>85</v>
      </c>
      <c r="AT120" s="312" t="s">
        <v>152</v>
      </c>
      <c r="AU120" s="312" t="s">
        <v>80</v>
      </c>
      <c r="AY120" s="216" t="s">
        <v>149</v>
      </c>
      <c r="BE120" s="313">
        <f>IF(N120="základní",J120,0)</f>
        <v>0</v>
      </c>
      <c r="BF120" s="313">
        <f>IF(N120="snížená",J120,0)</f>
        <v>0</v>
      </c>
      <c r="BG120" s="313">
        <f>IF(N120="zákl. přenesená",J120,0)</f>
        <v>0</v>
      </c>
      <c r="BH120" s="313">
        <f>IF(N120="sníž. přenesená",J120,0)</f>
        <v>0</v>
      </c>
      <c r="BI120" s="313">
        <f>IF(N120="nulová",J120,0)</f>
        <v>0</v>
      </c>
      <c r="BJ120" s="216" t="s">
        <v>78</v>
      </c>
      <c r="BK120" s="313">
        <f>ROUND(I120*H120,2)</f>
        <v>0</v>
      </c>
      <c r="BL120" s="216" t="s">
        <v>85</v>
      </c>
      <c r="BM120" s="312" t="s">
        <v>187</v>
      </c>
    </row>
    <row r="121" spans="1:65" s="229" customFormat="1" ht="19.5">
      <c r="A121" s="225"/>
      <c r="B121" s="226"/>
      <c r="C121" s="225"/>
      <c r="D121" s="314" t="s">
        <v>157</v>
      </c>
      <c r="E121" s="225"/>
      <c r="F121" s="315" t="s">
        <v>726</v>
      </c>
      <c r="G121" s="225"/>
      <c r="H121" s="225"/>
      <c r="I121" s="225"/>
      <c r="J121" s="225"/>
      <c r="K121" s="225"/>
      <c r="L121" s="226"/>
      <c r="M121" s="316"/>
      <c r="N121" s="317"/>
      <c r="O121" s="318"/>
      <c r="P121" s="318"/>
      <c r="Q121" s="318"/>
      <c r="R121" s="318"/>
      <c r="S121" s="318"/>
      <c r="T121" s="319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T121" s="216" t="s">
        <v>157</v>
      </c>
      <c r="AU121" s="216" t="s">
        <v>80</v>
      </c>
    </row>
    <row r="122" spans="1:65" s="229" customFormat="1" ht="11.25">
      <c r="A122" s="225"/>
      <c r="B122" s="226"/>
      <c r="C122" s="225"/>
      <c r="D122" s="329" t="s">
        <v>158</v>
      </c>
      <c r="E122" s="225"/>
      <c r="F122" s="330" t="s">
        <v>727</v>
      </c>
      <c r="G122" s="225"/>
      <c r="H122" s="225"/>
      <c r="I122" s="225"/>
      <c r="J122" s="225"/>
      <c r="K122" s="225"/>
      <c r="L122" s="226"/>
      <c r="M122" s="316"/>
      <c r="N122" s="317"/>
      <c r="O122" s="318"/>
      <c r="P122" s="318"/>
      <c r="Q122" s="318"/>
      <c r="R122" s="318"/>
      <c r="S122" s="318"/>
      <c r="T122" s="319"/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T122" s="216" t="s">
        <v>158</v>
      </c>
      <c r="AU122" s="216" t="s">
        <v>80</v>
      </c>
    </row>
    <row r="123" spans="1:65" s="229" customFormat="1" ht="24.2" customHeight="1">
      <c r="A123" s="225"/>
      <c r="B123" s="226"/>
      <c r="C123" s="302" t="s">
        <v>88</v>
      </c>
      <c r="D123" s="302" t="s">
        <v>152</v>
      </c>
      <c r="E123" s="303" t="s">
        <v>728</v>
      </c>
      <c r="F123" s="304" t="s">
        <v>729</v>
      </c>
      <c r="G123" s="305" t="s">
        <v>164</v>
      </c>
      <c r="H123" s="306">
        <v>1.6339999999999999</v>
      </c>
      <c r="I123" s="326"/>
      <c r="J123" s="307">
        <f>ROUND(I123*H123,2)</f>
        <v>0</v>
      </c>
      <c r="K123" s="304" t="s">
        <v>165</v>
      </c>
      <c r="L123" s="226"/>
      <c r="M123" s="308" t="s">
        <v>3</v>
      </c>
      <c r="N123" s="309" t="s">
        <v>42</v>
      </c>
      <c r="O123" s="310">
        <v>0.125</v>
      </c>
      <c r="P123" s="310">
        <f>O123*H123</f>
        <v>0.20424999999999999</v>
      </c>
      <c r="Q123" s="310">
        <v>0</v>
      </c>
      <c r="R123" s="310">
        <f>Q123*H123</f>
        <v>0</v>
      </c>
      <c r="S123" s="310">
        <v>0</v>
      </c>
      <c r="T123" s="311">
        <f>S123*H123</f>
        <v>0</v>
      </c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R123" s="312" t="s">
        <v>85</v>
      </c>
      <c r="AT123" s="312" t="s">
        <v>152</v>
      </c>
      <c r="AU123" s="312" t="s">
        <v>80</v>
      </c>
      <c r="AY123" s="216" t="s">
        <v>149</v>
      </c>
      <c r="BE123" s="313">
        <f>IF(N123="základní",J123,0)</f>
        <v>0</v>
      </c>
      <c r="BF123" s="313">
        <f>IF(N123="snížená",J123,0)</f>
        <v>0</v>
      </c>
      <c r="BG123" s="313">
        <f>IF(N123="zákl. přenesená",J123,0)</f>
        <v>0</v>
      </c>
      <c r="BH123" s="313">
        <f>IF(N123="sníž. přenesená",J123,0)</f>
        <v>0</v>
      </c>
      <c r="BI123" s="313">
        <f>IF(N123="nulová",J123,0)</f>
        <v>0</v>
      </c>
      <c r="BJ123" s="216" t="s">
        <v>78</v>
      </c>
      <c r="BK123" s="313">
        <f>ROUND(I123*H123,2)</f>
        <v>0</v>
      </c>
      <c r="BL123" s="216" t="s">
        <v>85</v>
      </c>
      <c r="BM123" s="312" t="s">
        <v>9</v>
      </c>
    </row>
    <row r="124" spans="1:65" s="229" customFormat="1" ht="19.5">
      <c r="A124" s="225"/>
      <c r="B124" s="226"/>
      <c r="C124" s="225"/>
      <c r="D124" s="314" t="s">
        <v>157</v>
      </c>
      <c r="E124" s="225"/>
      <c r="F124" s="315" t="s">
        <v>730</v>
      </c>
      <c r="G124" s="225"/>
      <c r="H124" s="225"/>
      <c r="I124" s="225"/>
      <c r="J124" s="225"/>
      <c r="K124" s="225"/>
      <c r="L124" s="226"/>
      <c r="M124" s="316"/>
      <c r="N124" s="317"/>
      <c r="O124" s="318"/>
      <c r="P124" s="318"/>
      <c r="Q124" s="318"/>
      <c r="R124" s="318"/>
      <c r="S124" s="318"/>
      <c r="T124" s="319"/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T124" s="216" t="s">
        <v>157</v>
      </c>
      <c r="AU124" s="216" t="s">
        <v>80</v>
      </c>
    </row>
    <row r="125" spans="1:65" s="229" customFormat="1" ht="11.25">
      <c r="A125" s="225"/>
      <c r="B125" s="226"/>
      <c r="C125" s="225"/>
      <c r="D125" s="329" t="s">
        <v>158</v>
      </c>
      <c r="E125" s="225"/>
      <c r="F125" s="330" t="s">
        <v>731</v>
      </c>
      <c r="G125" s="225"/>
      <c r="H125" s="225"/>
      <c r="I125" s="225"/>
      <c r="J125" s="225"/>
      <c r="K125" s="225"/>
      <c r="L125" s="226"/>
      <c r="M125" s="316"/>
      <c r="N125" s="317"/>
      <c r="O125" s="318"/>
      <c r="P125" s="318"/>
      <c r="Q125" s="318"/>
      <c r="R125" s="318"/>
      <c r="S125" s="318"/>
      <c r="T125" s="319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T125" s="216" t="s">
        <v>158</v>
      </c>
      <c r="AU125" s="216" t="s">
        <v>80</v>
      </c>
    </row>
    <row r="126" spans="1:65" s="229" customFormat="1" ht="24.2" customHeight="1">
      <c r="A126" s="225"/>
      <c r="B126" s="226"/>
      <c r="C126" s="302" t="s">
        <v>195</v>
      </c>
      <c r="D126" s="302" t="s">
        <v>152</v>
      </c>
      <c r="E126" s="303" t="s">
        <v>732</v>
      </c>
      <c r="F126" s="304" t="s">
        <v>733</v>
      </c>
      <c r="G126" s="305" t="s">
        <v>164</v>
      </c>
      <c r="H126" s="306">
        <v>16.34</v>
      </c>
      <c r="I126" s="326"/>
      <c r="J126" s="307">
        <f>ROUND(I126*H126,2)</f>
        <v>0</v>
      </c>
      <c r="K126" s="304" t="s">
        <v>165</v>
      </c>
      <c r="L126" s="226"/>
      <c r="M126" s="308" t="s">
        <v>3</v>
      </c>
      <c r="N126" s="309" t="s">
        <v>42</v>
      </c>
      <c r="O126" s="310">
        <v>6.0000000000000001E-3</v>
      </c>
      <c r="P126" s="310">
        <f>O126*H126</f>
        <v>9.8040000000000002E-2</v>
      </c>
      <c r="Q126" s="310">
        <v>0</v>
      </c>
      <c r="R126" s="310">
        <f>Q126*H126</f>
        <v>0</v>
      </c>
      <c r="S126" s="310">
        <v>0</v>
      </c>
      <c r="T126" s="311">
        <f>S126*H126</f>
        <v>0</v>
      </c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R126" s="312" t="s">
        <v>85</v>
      </c>
      <c r="AT126" s="312" t="s">
        <v>152</v>
      </c>
      <c r="AU126" s="312" t="s">
        <v>80</v>
      </c>
      <c r="AY126" s="216" t="s">
        <v>149</v>
      </c>
      <c r="BE126" s="313">
        <f>IF(N126="základní",J126,0)</f>
        <v>0</v>
      </c>
      <c r="BF126" s="313">
        <f>IF(N126="snížená",J126,0)</f>
        <v>0</v>
      </c>
      <c r="BG126" s="313">
        <f>IF(N126="zákl. přenesená",J126,0)</f>
        <v>0</v>
      </c>
      <c r="BH126" s="313">
        <f>IF(N126="sníž. přenesená",J126,0)</f>
        <v>0</v>
      </c>
      <c r="BI126" s="313">
        <f>IF(N126="nulová",J126,0)</f>
        <v>0</v>
      </c>
      <c r="BJ126" s="216" t="s">
        <v>78</v>
      </c>
      <c r="BK126" s="313">
        <f>ROUND(I126*H126,2)</f>
        <v>0</v>
      </c>
      <c r="BL126" s="216" t="s">
        <v>85</v>
      </c>
      <c r="BM126" s="312" t="s">
        <v>198</v>
      </c>
    </row>
    <row r="127" spans="1:65" s="229" customFormat="1" ht="29.25">
      <c r="A127" s="225"/>
      <c r="B127" s="226"/>
      <c r="C127" s="225"/>
      <c r="D127" s="314" t="s">
        <v>157</v>
      </c>
      <c r="E127" s="225"/>
      <c r="F127" s="315" t="s">
        <v>734</v>
      </c>
      <c r="G127" s="225"/>
      <c r="H127" s="225"/>
      <c r="I127" s="225"/>
      <c r="J127" s="225"/>
      <c r="K127" s="225"/>
      <c r="L127" s="226"/>
      <c r="M127" s="316"/>
      <c r="N127" s="317"/>
      <c r="O127" s="318"/>
      <c r="P127" s="318"/>
      <c r="Q127" s="318"/>
      <c r="R127" s="318"/>
      <c r="S127" s="318"/>
      <c r="T127" s="319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T127" s="216" t="s">
        <v>157</v>
      </c>
      <c r="AU127" s="216" t="s">
        <v>80</v>
      </c>
    </row>
    <row r="128" spans="1:65" s="229" customFormat="1" ht="11.25">
      <c r="A128" s="225"/>
      <c r="B128" s="226"/>
      <c r="C128" s="225"/>
      <c r="D128" s="329" t="s">
        <v>158</v>
      </c>
      <c r="E128" s="225"/>
      <c r="F128" s="330" t="s">
        <v>735</v>
      </c>
      <c r="G128" s="225"/>
      <c r="H128" s="225"/>
      <c r="I128" s="225"/>
      <c r="J128" s="225"/>
      <c r="K128" s="225"/>
      <c r="L128" s="226"/>
      <c r="M128" s="316"/>
      <c r="N128" s="317"/>
      <c r="O128" s="318"/>
      <c r="P128" s="318"/>
      <c r="Q128" s="318"/>
      <c r="R128" s="318"/>
      <c r="S128" s="318"/>
      <c r="T128" s="319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T128" s="216" t="s">
        <v>158</v>
      </c>
      <c r="AU128" s="216" t="s">
        <v>80</v>
      </c>
    </row>
    <row r="129" spans="1:65" s="340" customFormat="1" ht="11.25">
      <c r="B129" s="341"/>
      <c r="D129" s="314" t="s">
        <v>188</v>
      </c>
      <c r="E129" s="342" t="s">
        <v>3</v>
      </c>
      <c r="F129" s="343" t="s">
        <v>736</v>
      </c>
      <c r="H129" s="344">
        <v>16.34</v>
      </c>
      <c r="L129" s="341"/>
      <c r="M129" s="345"/>
      <c r="N129" s="346"/>
      <c r="O129" s="346"/>
      <c r="P129" s="346"/>
      <c r="Q129" s="346"/>
      <c r="R129" s="346"/>
      <c r="S129" s="346"/>
      <c r="T129" s="347"/>
      <c r="AT129" s="342" t="s">
        <v>188</v>
      </c>
      <c r="AU129" s="342" t="s">
        <v>80</v>
      </c>
      <c r="AV129" s="340" t="s">
        <v>80</v>
      </c>
      <c r="AW129" s="340" t="s">
        <v>33</v>
      </c>
      <c r="AX129" s="340" t="s">
        <v>71</v>
      </c>
      <c r="AY129" s="342" t="s">
        <v>149</v>
      </c>
    </row>
    <row r="130" spans="1:65" s="348" customFormat="1" ht="11.25">
      <c r="B130" s="349"/>
      <c r="D130" s="314" t="s">
        <v>188</v>
      </c>
      <c r="E130" s="350" t="s">
        <v>3</v>
      </c>
      <c r="F130" s="351" t="s">
        <v>190</v>
      </c>
      <c r="H130" s="352">
        <v>16.34</v>
      </c>
      <c r="L130" s="349"/>
      <c r="M130" s="353"/>
      <c r="N130" s="354"/>
      <c r="O130" s="354"/>
      <c r="P130" s="354"/>
      <c r="Q130" s="354"/>
      <c r="R130" s="354"/>
      <c r="S130" s="354"/>
      <c r="T130" s="355"/>
      <c r="AT130" s="350" t="s">
        <v>188</v>
      </c>
      <c r="AU130" s="350" t="s">
        <v>80</v>
      </c>
      <c r="AV130" s="348" t="s">
        <v>85</v>
      </c>
      <c r="AW130" s="348" t="s">
        <v>33</v>
      </c>
      <c r="AX130" s="348" t="s">
        <v>78</v>
      </c>
      <c r="AY130" s="350" t="s">
        <v>149</v>
      </c>
    </row>
    <row r="131" spans="1:65" s="229" customFormat="1" ht="33" customHeight="1">
      <c r="A131" s="225"/>
      <c r="B131" s="226"/>
      <c r="C131" s="302" t="s">
        <v>180</v>
      </c>
      <c r="D131" s="302" t="s">
        <v>152</v>
      </c>
      <c r="E131" s="303" t="s">
        <v>737</v>
      </c>
      <c r="F131" s="304" t="s">
        <v>738</v>
      </c>
      <c r="G131" s="305" t="s">
        <v>164</v>
      </c>
      <c r="H131" s="306">
        <v>1.6339999999999999</v>
      </c>
      <c r="I131" s="326"/>
      <c r="J131" s="307">
        <f>ROUND(I131*H131,2)</f>
        <v>0</v>
      </c>
      <c r="K131" s="304" t="s">
        <v>165</v>
      </c>
      <c r="L131" s="226"/>
      <c r="M131" s="308" t="s">
        <v>3</v>
      </c>
      <c r="N131" s="309" t="s">
        <v>42</v>
      </c>
      <c r="O131" s="310">
        <v>0</v>
      </c>
      <c r="P131" s="310">
        <f>O131*H131</f>
        <v>0</v>
      </c>
      <c r="Q131" s="310">
        <v>0</v>
      </c>
      <c r="R131" s="310">
        <f>Q131*H131</f>
        <v>0</v>
      </c>
      <c r="S131" s="310">
        <v>0</v>
      </c>
      <c r="T131" s="311">
        <f>S131*H131</f>
        <v>0</v>
      </c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R131" s="312" t="s">
        <v>85</v>
      </c>
      <c r="AT131" s="312" t="s">
        <v>152</v>
      </c>
      <c r="AU131" s="312" t="s">
        <v>80</v>
      </c>
      <c r="AY131" s="216" t="s">
        <v>149</v>
      </c>
      <c r="BE131" s="313">
        <f>IF(N131="základní",J131,0)</f>
        <v>0</v>
      </c>
      <c r="BF131" s="313">
        <f>IF(N131="snížená",J131,0)</f>
        <v>0</v>
      </c>
      <c r="BG131" s="313">
        <f>IF(N131="zákl. přenesená",J131,0)</f>
        <v>0</v>
      </c>
      <c r="BH131" s="313">
        <f>IF(N131="sníž. přenesená",J131,0)</f>
        <v>0</v>
      </c>
      <c r="BI131" s="313">
        <f>IF(N131="nulová",J131,0)</f>
        <v>0</v>
      </c>
      <c r="BJ131" s="216" t="s">
        <v>78</v>
      </c>
      <c r="BK131" s="313">
        <f>ROUND(I131*H131,2)</f>
        <v>0</v>
      </c>
      <c r="BL131" s="216" t="s">
        <v>85</v>
      </c>
      <c r="BM131" s="312" t="s">
        <v>175</v>
      </c>
    </row>
    <row r="132" spans="1:65" s="229" customFormat="1" ht="29.25">
      <c r="A132" s="225"/>
      <c r="B132" s="226"/>
      <c r="C132" s="225"/>
      <c r="D132" s="314" t="s">
        <v>157</v>
      </c>
      <c r="E132" s="225"/>
      <c r="F132" s="315" t="s">
        <v>739</v>
      </c>
      <c r="G132" s="225"/>
      <c r="H132" s="225"/>
      <c r="I132" s="225"/>
      <c r="J132" s="225"/>
      <c r="K132" s="225"/>
      <c r="L132" s="226"/>
      <c r="M132" s="316"/>
      <c r="N132" s="317"/>
      <c r="O132" s="318"/>
      <c r="P132" s="318"/>
      <c r="Q132" s="318"/>
      <c r="R132" s="318"/>
      <c r="S132" s="318"/>
      <c r="T132" s="319"/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T132" s="216" t="s">
        <v>157</v>
      </c>
      <c r="AU132" s="216" t="s">
        <v>80</v>
      </c>
    </row>
    <row r="133" spans="1:65" s="229" customFormat="1" ht="11.25">
      <c r="A133" s="225"/>
      <c r="B133" s="226"/>
      <c r="C133" s="225"/>
      <c r="D133" s="329" t="s">
        <v>158</v>
      </c>
      <c r="E133" s="225"/>
      <c r="F133" s="330" t="s">
        <v>740</v>
      </c>
      <c r="G133" s="225"/>
      <c r="H133" s="225"/>
      <c r="I133" s="225"/>
      <c r="J133" s="225"/>
      <c r="K133" s="225"/>
      <c r="L133" s="226"/>
      <c r="M133" s="316"/>
      <c r="N133" s="317"/>
      <c r="O133" s="318"/>
      <c r="P133" s="318"/>
      <c r="Q133" s="318"/>
      <c r="R133" s="318"/>
      <c r="S133" s="318"/>
      <c r="T133" s="319"/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T133" s="216" t="s">
        <v>158</v>
      </c>
      <c r="AU133" s="216" t="s">
        <v>80</v>
      </c>
    </row>
    <row r="134" spans="1:65" s="289" customFormat="1" ht="25.9" customHeight="1">
      <c r="B134" s="290"/>
      <c r="D134" s="291" t="s">
        <v>70</v>
      </c>
      <c r="E134" s="292" t="s">
        <v>168</v>
      </c>
      <c r="F134" s="292" t="s">
        <v>169</v>
      </c>
      <c r="J134" s="293">
        <f>BK134</f>
        <v>0</v>
      </c>
      <c r="L134" s="290"/>
      <c r="M134" s="294"/>
      <c r="N134" s="295"/>
      <c r="O134" s="295"/>
      <c r="P134" s="296">
        <f>P135+P141+P157</f>
        <v>19.919698</v>
      </c>
      <c r="Q134" s="295"/>
      <c r="R134" s="296">
        <f>R135+R141+R157</f>
        <v>1.1100000000000001E-3</v>
      </c>
      <c r="S134" s="295"/>
      <c r="T134" s="297">
        <f>T135+T141+T157</f>
        <v>0.201016</v>
      </c>
      <c r="AR134" s="291" t="s">
        <v>80</v>
      </c>
      <c r="AT134" s="298" t="s">
        <v>70</v>
      </c>
      <c r="AU134" s="298" t="s">
        <v>71</v>
      </c>
      <c r="AY134" s="291" t="s">
        <v>149</v>
      </c>
      <c r="BK134" s="299">
        <f>BK135+BK141+BK157</f>
        <v>0</v>
      </c>
    </row>
    <row r="135" spans="1:65" s="289" customFormat="1" ht="22.9" customHeight="1">
      <c r="B135" s="290"/>
      <c r="D135" s="291" t="s">
        <v>70</v>
      </c>
      <c r="E135" s="300" t="s">
        <v>741</v>
      </c>
      <c r="F135" s="300" t="s">
        <v>742</v>
      </c>
      <c r="J135" s="301">
        <f>BK135</f>
        <v>0</v>
      </c>
      <c r="L135" s="290"/>
      <c r="M135" s="294"/>
      <c r="N135" s="295"/>
      <c r="O135" s="295"/>
      <c r="P135" s="296">
        <f>SUM(P136:P140)</f>
        <v>0.05</v>
      </c>
      <c r="Q135" s="295"/>
      <c r="R135" s="296">
        <f>SUM(R136:R140)</f>
        <v>0</v>
      </c>
      <c r="S135" s="295"/>
      <c r="T135" s="297">
        <f>SUM(T136:T140)</f>
        <v>2.4E-2</v>
      </c>
      <c r="AR135" s="291" t="s">
        <v>80</v>
      </c>
      <c r="AT135" s="298" t="s">
        <v>70</v>
      </c>
      <c r="AU135" s="298" t="s">
        <v>78</v>
      </c>
      <c r="AY135" s="291" t="s">
        <v>149</v>
      </c>
      <c r="BK135" s="299">
        <f>SUM(BK136:BK140)</f>
        <v>0</v>
      </c>
    </row>
    <row r="136" spans="1:65" s="229" customFormat="1" ht="24.2" customHeight="1">
      <c r="A136" s="225"/>
      <c r="B136" s="226"/>
      <c r="C136" s="302" t="s">
        <v>150</v>
      </c>
      <c r="D136" s="302" t="s">
        <v>152</v>
      </c>
      <c r="E136" s="303" t="s">
        <v>743</v>
      </c>
      <c r="F136" s="304" t="s">
        <v>744</v>
      </c>
      <c r="G136" s="305" t="s">
        <v>155</v>
      </c>
      <c r="H136" s="306">
        <v>1</v>
      </c>
      <c r="I136" s="326"/>
      <c r="J136" s="307">
        <f>ROUND(I136*H136,2)</f>
        <v>0</v>
      </c>
      <c r="K136" s="304" t="s">
        <v>165</v>
      </c>
      <c r="L136" s="226"/>
      <c r="M136" s="308" t="s">
        <v>3</v>
      </c>
      <c r="N136" s="309" t="s">
        <v>42</v>
      </c>
      <c r="O136" s="310">
        <v>0.05</v>
      </c>
      <c r="P136" s="310">
        <f>O136*H136</f>
        <v>0.05</v>
      </c>
      <c r="Q136" s="310">
        <v>0</v>
      </c>
      <c r="R136" s="310">
        <f>Q136*H136</f>
        <v>0</v>
      </c>
      <c r="S136" s="310">
        <v>2.4E-2</v>
      </c>
      <c r="T136" s="311">
        <f>S136*H136</f>
        <v>2.4E-2</v>
      </c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R136" s="312" t="s">
        <v>175</v>
      </c>
      <c r="AT136" s="312" t="s">
        <v>152</v>
      </c>
      <c r="AU136" s="312" t="s">
        <v>80</v>
      </c>
      <c r="AY136" s="216" t="s">
        <v>149</v>
      </c>
      <c r="BE136" s="313">
        <f>IF(N136="základní",J136,0)</f>
        <v>0</v>
      </c>
      <c r="BF136" s="313">
        <f>IF(N136="snížená",J136,0)</f>
        <v>0</v>
      </c>
      <c r="BG136" s="313">
        <f>IF(N136="zákl. přenesená",J136,0)</f>
        <v>0</v>
      </c>
      <c r="BH136" s="313">
        <f>IF(N136="sníž. přenesená",J136,0)</f>
        <v>0</v>
      </c>
      <c r="BI136" s="313">
        <f>IF(N136="nulová",J136,0)</f>
        <v>0</v>
      </c>
      <c r="BJ136" s="216" t="s">
        <v>78</v>
      </c>
      <c r="BK136" s="313">
        <f>ROUND(I136*H136,2)</f>
        <v>0</v>
      </c>
      <c r="BL136" s="216" t="s">
        <v>175</v>
      </c>
      <c r="BM136" s="312" t="s">
        <v>208</v>
      </c>
    </row>
    <row r="137" spans="1:65" s="229" customFormat="1" ht="19.5">
      <c r="A137" s="225"/>
      <c r="B137" s="226"/>
      <c r="C137" s="225"/>
      <c r="D137" s="314" t="s">
        <v>157</v>
      </c>
      <c r="E137" s="225"/>
      <c r="F137" s="315" t="s">
        <v>745</v>
      </c>
      <c r="G137" s="225"/>
      <c r="H137" s="225"/>
      <c r="I137" s="225"/>
      <c r="J137" s="225"/>
      <c r="K137" s="225"/>
      <c r="L137" s="226"/>
      <c r="M137" s="316"/>
      <c r="N137" s="317"/>
      <c r="O137" s="318"/>
      <c r="P137" s="318"/>
      <c r="Q137" s="318"/>
      <c r="R137" s="318"/>
      <c r="S137" s="318"/>
      <c r="T137" s="319"/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T137" s="216" t="s">
        <v>157</v>
      </c>
      <c r="AU137" s="216" t="s">
        <v>80</v>
      </c>
    </row>
    <row r="138" spans="1:65" s="229" customFormat="1" ht="11.25">
      <c r="A138" s="225"/>
      <c r="B138" s="226"/>
      <c r="C138" s="225"/>
      <c r="D138" s="329" t="s">
        <v>158</v>
      </c>
      <c r="E138" s="225"/>
      <c r="F138" s="330" t="s">
        <v>746</v>
      </c>
      <c r="G138" s="225"/>
      <c r="H138" s="225"/>
      <c r="I138" s="225"/>
      <c r="J138" s="225"/>
      <c r="K138" s="225"/>
      <c r="L138" s="226"/>
      <c r="M138" s="316"/>
      <c r="N138" s="317"/>
      <c r="O138" s="318"/>
      <c r="P138" s="318"/>
      <c r="Q138" s="318"/>
      <c r="R138" s="318"/>
      <c r="S138" s="318"/>
      <c r="T138" s="319"/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T138" s="216" t="s">
        <v>158</v>
      </c>
      <c r="AU138" s="216" t="s">
        <v>80</v>
      </c>
    </row>
    <row r="139" spans="1:65" s="340" customFormat="1" ht="11.25">
      <c r="B139" s="341"/>
      <c r="D139" s="314" t="s">
        <v>188</v>
      </c>
      <c r="E139" s="342" t="s">
        <v>3</v>
      </c>
      <c r="F139" s="343" t="s">
        <v>747</v>
      </c>
      <c r="H139" s="344">
        <v>1</v>
      </c>
      <c r="L139" s="341"/>
      <c r="M139" s="345"/>
      <c r="N139" s="346"/>
      <c r="O139" s="346"/>
      <c r="P139" s="346"/>
      <c r="Q139" s="346"/>
      <c r="R139" s="346"/>
      <c r="S139" s="346"/>
      <c r="T139" s="347"/>
      <c r="AT139" s="342" t="s">
        <v>188</v>
      </c>
      <c r="AU139" s="342" t="s">
        <v>80</v>
      </c>
      <c r="AV139" s="340" t="s">
        <v>80</v>
      </c>
      <c r="AW139" s="340" t="s">
        <v>33</v>
      </c>
      <c r="AX139" s="340" t="s">
        <v>71</v>
      </c>
      <c r="AY139" s="342" t="s">
        <v>149</v>
      </c>
    </row>
    <row r="140" spans="1:65" s="348" customFormat="1" ht="11.25">
      <c r="B140" s="349"/>
      <c r="D140" s="314" t="s">
        <v>188</v>
      </c>
      <c r="E140" s="350" t="s">
        <v>3</v>
      </c>
      <c r="F140" s="351" t="s">
        <v>190</v>
      </c>
      <c r="H140" s="352">
        <v>1</v>
      </c>
      <c r="L140" s="349"/>
      <c r="M140" s="353"/>
      <c r="N140" s="354"/>
      <c r="O140" s="354"/>
      <c r="P140" s="354"/>
      <c r="Q140" s="354"/>
      <c r="R140" s="354"/>
      <c r="S140" s="354"/>
      <c r="T140" s="355"/>
      <c r="AT140" s="350" t="s">
        <v>188</v>
      </c>
      <c r="AU140" s="350" t="s">
        <v>80</v>
      </c>
      <c r="AV140" s="348" t="s">
        <v>85</v>
      </c>
      <c r="AW140" s="348" t="s">
        <v>33</v>
      </c>
      <c r="AX140" s="348" t="s">
        <v>78</v>
      </c>
      <c r="AY140" s="350" t="s">
        <v>149</v>
      </c>
    </row>
    <row r="141" spans="1:65" s="289" customFormat="1" ht="22.9" customHeight="1">
      <c r="B141" s="290"/>
      <c r="D141" s="291" t="s">
        <v>70</v>
      </c>
      <c r="E141" s="300" t="s">
        <v>748</v>
      </c>
      <c r="F141" s="300" t="s">
        <v>749</v>
      </c>
      <c r="J141" s="301">
        <f>BK141</f>
        <v>0</v>
      </c>
      <c r="L141" s="290"/>
      <c r="M141" s="294"/>
      <c r="N141" s="295"/>
      <c r="O141" s="295"/>
      <c r="P141" s="296">
        <f>SUM(P142:P156)</f>
        <v>13.465859999999999</v>
      </c>
      <c r="Q141" s="295"/>
      <c r="R141" s="296">
        <f>SUM(R142:R156)</f>
        <v>0</v>
      </c>
      <c r="S141" s="295"/>
      <c r="T141" s="297">
        <f>SUM(T142:T156)</f>
        <v>0.17701600000000001</v>
      </c>
      <c r="AR141" s="291" t="s">
        <v>80</v>
      </c>
      <c r="AT141" s="298" t="s">
        <v>70</v>
      </c>
      <c r="AU141" s="298" t="s">
        <v>78</v>
      </c>
      <c r="AY141" s="291" t="s">
        <v>149</v>
      </c>
      <c r="BK141" s="299">
        <f>SUM(BK142:BK156)</f>
        <v>0</v>
      </c>
    </row>
    <row r="142" spans="1:65" s="229" customFormat="1" ht="24.2" customHeight="1">
      <c r="A142" s="225"/>
      <c r="B142" s="226"/>
      <c r="C142" s="302" t="s">
        <v>187</v>
      </c>
      <c r="D142" s="302" t="s">
        <v>152</v>
      </c>
      <c r="E142" s="303" t="s">
        <v>750</v>
      </c>
      <c r="F142" s="304" t="s">
        <v>751</v>
      </c>
      <c r="G142" s="305" t="s">
        <v>174</v>
      </c>
      <c r="H142" s="306">
        <v>63.22</v>
      </c>
      <c r="I142" s="326"/>
      <c r="J142" s="307">
        <f>ROUND(I142*H142,2)</f>
        <v>0</v>
      </c>
      <c r="K142" s="304" t="s">
        <v>165</v>
      </c>
      <c r="L142" s="226"/>
      <c r="M142" s="308" t="s">
        <v>3</v>
      </c>
      <c r="N142" s="309" t="s">
        <v>42</v>
      </c>
      <c r="O142" s="310">
        <v>7.2999999999999995E-2</v>
      </c>
      <c r="P142" s="310">
        <f>O142*H142</f>
        <v>4.6150599999999997</v>
      </c>
      <c r="Q142" s="310">
        <v>0</v>
      </c>
      <c r="R142" s="310">
        <f>Q142*H142</f>
        <v>0</v>
      </c>
      <c r="S142" s="310">
        <v>0</v>
      </c>
      <c r="T142" s="311">
        <f>S142*H142</f>
        <v>0</v>
      </c>
      <c r="U142" s="225"/>
      <c r="V142" s="225"/>
      <c r="W142" s="225"/>
      <c r="X142" s="225"/>
      <c r="Y142" s="225"/>
      <c r="Z142" s="225"/>
      <c r="AA142" s="225"/>
      <c r="AB142" s="225"/>
      <c r="AC142" s="225"/>
      <c r="AD142" s="225"/>
      <c r="AE142" s="225"/>
      <c r="AR142" s="312" t="s">
        <v>175</v>
      </c>
      <c r="AT142" s="312" t="s">
        <v>152</v>
      </c>
      <c r="AU142" s="312" t="s">
        <v>80</v>
      </c>
      <c r="AY142" s="216" t="s">
        <v>149</v>
      </c>
      <c r="BE142" s="313">
        <f>IF(N142="základní",J142,0)</f>
        <v>0</v>
      </c>
      <c r="BF142" s="313">
        <f>IF(N142="snížená",J142,0)</f>
        <v>0</v>
      </c>
      <c r="BG142" s="313">
        <f>IF(N142="zákl. přenesená",J142,0)</f>
        <v>0</v>
      </c>
      <c r="BH142" s="313">
        <f>IF(N142="sníž. přenesená",J142,0)</f>
        <v>0</v>
      </c>
      <c r="BI142" s="313">
        <f>IF(N142="nulová",J142,0)</f>
        <v>0</v>
      </c>
      <c r="BJ142" s="216" t="s">
        <v>78</v>
      </c>
      <c r="BK142" s="313">
        <f>ROUND(I142*H142,2)</f>
        <v>0</v>
      </c>
      <c r="BL142" s="216" t="s">
        <v>175</v>
      </c>
      <c r="BM142" s="312" t="s">
        <v>213</v>
      </c>
    </row>
    <row r="143" spans="1:65" s="229" customFormat="1" ht="19.5">
      <c r="A143" s="225"/>
      <c r="B143" s="226"/>
      <c r="C143" s="225"/>
      <c r="D143" s="314" t="s">
        <v>157</v>
      </c>
      <c r="E143" s="225"/>
      <c r="F143" s="315" t="s">
        <v>752</v>
      </c>
      <c r="G143" s="225"/>
      <c r="H143" s="225"/>
      <c r="I143" s="225"/>
      <c r="J143" s="225"/>
      <c r="K143" s="225"/>
      <c r="L143" s="226"/>
      <c r="M143" s="316"/>
      <c r="N143" s="317"/>
      <c r="O143" s="318"/>
      <c r="P143" s="318"/>
      <c r="Q143" s="318"/>
      <c r="R143" s="318"/>
      <c r="S143" s="318"/>
      <c r="T143" s="319"/>
      <c r="U143" s="225"/>
      <c r="V143" s="225"/>
      <c r="W143" s="225"/>
      <c r="X143" s="225"/>
      <c r="Y143" s="225"/>
      <c r="Z143" s="225"/>
      <c r="AA143" s="225"/>
      <c r="AB143" s="225"/>
      <c r="AC143" s="225"/>
      <c r="AD143" s="225"/>
      <c r="AE143" s="225"/>
      <c r="AT143" s="216" t="s">
        <v>157</v>
      </c>
      <c r="AU143" s="216" t="s">
        <v>80</v>
      </c>
    </row>
    <row r="144" spans="1:65" s="229" customFormat="1" ht="11.25">
      <c r="A144" s="225"/>
      <c r="B144" s="226"/>
      <c r="C144" s="225"/>
      <c r="D144" s="329" t="s">
        <v>158</v>
      </c>
      <c r="E144" s="225"/>
      <c r="F144" s="330" t="s">
        <v>753</v>
      </c>
      <c r="G144" s="225"/>
      <c r="H144" s="225"/>
      <c r="I144" s="225"/>
      <c r="J144" s="225"/>
      <c r="K144" s="225"/>
      <c r="L144" s="226"/>
      <c r="M144" s="316"/>
      <c r="N144" s="317"/>
      <c r="O144" s="318"/>
      <c r="P144" s="318"/>
      <c r="Q144" s="318"/>
      <c r="R144" s="318"/>
      <c r="S144" s="318"/>
      <c r="T144" s="319"/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T144" s="216" t="s">
        <v>158</v>
      </c>
      <c r="AU144" s="216" t="s">
        <v>80</v>
      </c>
    </row>
    <row r="145" spans="1:65" s="340" customFormat="1" ht="11.25">
      <c r="B145" s="341"/>
      <c r="D145" s="314" t="s">
        <v>188</v>
      </c>
      <c r="E145" s="342" t="s">
        <v>3</v>
      </c>
      <c r="F145" s="343" t="s">
        <v>754</v>
      </c>
      <c r="H145" s="344">
        <v>63.22</v>
      </c>
      <c r="L145" s="341"/>
      <c r="M145" s="345"/>
      <c r="N145" s="346"/>
      <c r="O145" s="346"/>
      <c r="P145" s="346"/>
      <c r="Q145" s="346"/>
      <c r="R145" s="346"/>
      <c r="S145" s="346"/>
      <c r="T145" s="347"/>
      <c r="AT145" s="342" t="s">
        <v>188</v>
      </c>
      <c r="AU145" s="342" t="s">
        <v>80</v>
      </c>
      <c r="AV145" s="340" t="s">
        <v>80</v>
      </c>
      <c r="AW145" s="340" t="s">
        <v>33</v>
      </c>
      <c r="AX145" s="340" t="s">
        <v>71</v>
      </c>
      <c r="AY145" s="342" t="s">
        <v>149</v>
      </c>
    </row>
    <row r="146" spans="1:65" s="348" customFormat="1" ht="11.25">
      <c r="B146" s="349"/>
      <c r="D146" s="314" t="s">
        <v>188</v>
      </c>
      <c r="E146" s="350" t="s">
        <v>3</v>
      </c>
      <c r="F146" s="351" t="s">
        <v>190</v>
      </c>
      <c r="H146" s="352">
        <v>63.22</v>
      </c>
      <c r="L146" s="349"/>
      <c r="M146" s="353"/>
      <c r="N146" s="354"/>
      <c r="O146" s="354"/>
      <c r="P146" s="354"/>
      <c r="Q146" s="354"/>
      <c r="R146" s="354"/>
      <c r="S146" s="354"/>
      <c r="T146" s="355"/>
      <c r="AT146" s="350" t="s">
        <v>188</v>
      </c>
      <c r="AU146" s="350" t="s">
        <v>80</v>
      </c>
      <c r="AV146" s="348" t="s">
        <v>85</v>
      </c>
      <c r="AW146" s="348" t="s">
        <v>33</v>
      </c>
      <c r="AX146" s="348" t="s">
        <v>78</v>
      </c>
      <c r="AY146" s="350" t="s">
        <v>149</v>
      </c>
    </row>
    <row r="147" spans="1:65" s="229" customFormat="1" ht="24.2" customHeight="1">
      <c r="A147" s="225"/>
      <c r="B147" s="226"/>
      <c r="C147" s="302" t="s">
        <v>216</v>
      </c>
      <c r="D147" s="302" t="s">
        <v>152</v>
      </c>
      <c r="E147" s="303" t="s">
        <v>755</v>
      </c>
      <c r="F147" s="304" t="s">
        <v>756</v>
      </c>
      <c r="G147" s="305" t="s">
        <v>174</v>
      </c>
      <c r="H147" s="306">
        <v>63.22</v>
      </c>
      <c r="I147" s="326"/>
      <c r="J147" s="307">
        <f>ROUND(I147*H147,2)</f>
        <v>0</v>
      </c>
      <c r="K147" s="304" t="s">
        <v>165</v>
      </c>
      <c r="L147" s="226"/>
      <c r="M147" s="308" t="s">
        <v>3</v>
      </c>
      <c r="N147" s="309" t="s">
        <v>42</v>
      </c>
      <c r="O147" s="310">
        <v>0.105</v>
      </c>
      <c r="P147" s="310">
        <f>O147*H147</f>
        <v>6.6380999999999997</v>
      </c>
      <c r="Q147" s="310">
        <v>0</v>
      </c>
      <c r="R147" s="310">
        <f>Q147*H147</f>
        <v>0</v>
      </c>
      <c r="S147" s="310">
        <v>2.5000000000000001E-3</v>
      </c>
      <c r="T147" s="311">
        <f>S147*H147</f>
        <v>0.15805</v>
      </c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R147" s="312" t="s">
        <v>175</v>
      </c>
      <c r="AT147" s="312" t="s">
        <v>152</v>
      </c>
      <c r="AU147" s="312" t="s">
        <v>80</v>
      </c>
      <c r="AY147" s="216" t="s">
        <v>149</v>
      </c>
      <c r="BE147" s="313">
        <f>IF(N147="základní",J147,0)</f>
        <v>0</v>
      </c>
      <c r="BF147" s="313">
        <f>IF(N147="snížená",J147,0)</f>
        <v>0</v>
      </c>
      <c r="BG147" s="313">
        <f>IF(N147="zákl. přenesená",J147,0)</f>
        <v>0</v>
      </c>
      <c r="BH147" s="313">
        <f>IF(N147="sníž. přenesená",J147,0)</f>
        <v>0</v>
      </c>
      <c r="BI147" s="313">
        <f>IF(N147="nulová",J147,0)</f>
        <v>0</v>
      </c>
      <c r="BJ147" s="216" t="s">
        <v>78</v>
      </c>
      <c r="BK147" s="313">
        <f>ROUND(I147*H147,2)</f>
        <v>0</v>
      </c>
      <c r="BL147" s="216" t="s">
        <v>175</v>
      </c>
      <c r="BM147" s="312" t="s">
        <v>219</v>
      </c>
    </row>
    <row r="148" spans="1:65" s="229" customFormat="1" ht="11.25">
      <c r="A148" s="225"/>
      <c r="B148" s="226"/>
      <c r="C148" s="225"/>
      <c r="D148" s="314" t="s">
        <v>157</v>
      </c>
      <c r="E148" s="225"/>
      <c r="F148" s="315" t="s">
        <v>757</v>
      </c>
      <c r="G148" s="225"/>
      <c r="H148" s="225"/>
      <c r="I148" s="225"/>
      <c r="J148" s="225"/>
      <c r="K148" s="225"/>
      <c r="L148" s="226"/>
      <c r="M148" s="316"/>
      <c r="N148" s="317"/>
      <c r="O148" s="318"/>
      <c r="P148" s="318"/>
      <c r="Q148" s="318"/>
      <c r="R148" s="318"/>
      <c r="S148" s="318"/>
      <c r="T148" s="319"/>
      <c r="U148" s="225"/>
      <c r="V148" s="225"/>
      <c r="W148" s="225"/>
      <c r="X148" s="225"/>
      <c r="Y148" s="225"/>
      <c r="Z148" s="225"/>
      <c r="AA148" s="225"/>
      <c r="AB148" s="225"/>
      <c r="AC148" s="225"/>
      <c r="AD148" s="225"/>
      <c r="AE148" s="225"/>
      <c r="AT148" s="216" t="s">
        <v>157</v>
      </c>
      <c r="AU148" s="216" t="s">
        <v>80</v>
      </c>
    </row>
    <row r="149" spans="1:65" s="229" customFormat="1" ht="11.25">
      <c r="A149" s="225"/>
      <c r="B149" s="226"/>
      <c r="C149" s="225"/>
      <c r="D149" s="329" t="s">
        <v>158</v>
      </c>
      <c r="E149" s="225"/>
      <c r="F149" s="330" t="s">
        <v>758</v>
      </c>
      <c r="G149" s="225"/>
      <c r="H149" s="225"/>
      <c r="I149" s="225"/>
      <c r="J149" s="225"/>
      <c r="K149" s="225"/>
      <c r="L149" s="226"/>
      <c r="M149" s="316"/>
      <c r="N149" s="317"/>
      <c r="O149" s="318"/>
      <c r="P149" s="318"/>
      <c r="Q149" s="318"/>
      <c r="R149" s="318"/>
      <c r="S149" s="318"/>
      <c r="T149" s="319"/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  <c r="AT149" s="216" t="s">
        <v>158</v>
      </c>
      <c r="AU149" s="216" t="s">
        <v>80</v>
      </c>
    </row>
    <row r="150" spans="1:65" s="340" customFormat="1" ht="11.25">
      <c r="B150" s="341"/>
      <c r="D150" s="314" t="s">
        <v>188</v>
      </c>
      <c r="E150" s="342" t="s">
        <v>3</v>
      </c>
      <c r="F150" s="343" t="s">
        <v>754</v>
      </c>
      <c r="H150" s="344">
        <v>63.22</v>
      </c>
      <c r="L150" s="341"/>
      <c r="M150" s="345"/>
      <c r="N150" s="346"/>
      <c r="O150" s="346"/>
      <c r="P150" s="346"/>
      <c r="Q150" s="346"/>
      <c r="R150" s="346"/>
      <c r="S150" s="346"/>
      <c r="T150" s="347"/>
      <c r="AT150" s="342" t="s">
        <v>188</v>
      </c>
      <c r="AU150" s="342" t="s">
        <v>80</v>
      </c>
      <c r="AV150" s="340" t="s">
        <v>80</v>
      </c>
      <c r="AW150" s="340" t="s">
        <v>33</v>
      </c>
      <c r="AX150" s="340" t="s">
        <v>71</v>
      </c>
      <c r="AY150" s="342" t="s">
        <v>149</v>
      </c>
    </row>
    <row r="151" spans="1:65" s="348" customFormat="1" ht="11.25">
      <c r="B151" s="349"/>
      <c r="D151" s="314" t="s">
        <v>188</v>
      </c>
      <c r="E151" s="350" t="s">
        <v>3</v>
      </c>
      <c r="F151" s="351" t="s">
        <v>190</v>
      </c>
      <c r="H151" s="352">
        <v>63.22</v>
      </c>
      <c r="L151" s="349"/>
      <c r="M151" s="353"/>
      <c r="N151" s="354"/>
      <c r="O151" s="354"/>
      <c r="P151" s="354"/>
      <c r="Q151" s="354"/>
      <c r="R151" s="354"/>
      <c r="S151" s="354"/>
      <c r="T151" s="355"/>
      <c r="AT151" s="350" t="s">
        <v>188</v>
      </c>
      <c r="AU151" s="350" t="s">
        <v>80</v>
      </c>
      <c r="AV151" s="348" t="s">
        <v>85</v>
      </c>
      <c r="AW151" s="348" t="s">
        <v>33</v>
      </c>
      <c r="AX151" s="348" t="s">
        <v>78</v>
      </c>
      <c r="AY151" s="350" t="s">
        <v>149</v>
      </c>
    </row>
    <row r="152" spans="1:65" s="229" customFormat="1" ht="21.75" customHeight="1">
      <c r="A152" s="225"/>
      <c r="B152" s="226"/>
      <c r="C152" s="302" t="s">
        <v>9</v>
      </c>
      <c r="D152" s="302" t="s">
        <v>152</v>
      </c>
      <c r="E152" s="303" t="s">
        <v>759</v>
      </c>
      <c r="F152" s="304" t="s">
        <v>760</v>
      </c>
      <c r="G152" s="305" t="s">
        <v>263</v>
      </c>
      <c r="H152" s="306">
        <v>63.22</v>
      </c>
      <c r="I152" s="326"/>
      <c r="J152" s="307">
        <f>ROUND(I152*H152,2)</f>
        <v>0</v>
      </c>
      <c r="K152" s="304" t="s">
        <v>165</v>
      </c>
      <c r="L152" s="226"/>
      <c r="M152" s="308" t="s">
        <v>3</v>
      </c>
      <c r="N152" s="309" t="s">
        <v>42</v>
      </c>
      <c r="O152" s="310">
        <v>3.5000000000000003E-2</v>
      </c>
      <c r="P152" s="310">
        <f>O152*H152</f>
        <v>2.2127000000000003</v>
      </c>
      <c r="Q152" s="310">
        <v>0</v>
      </c>
      <c r="R152" s="310">
        <f>Q152*H152</f>
        <v>0</v>
      </c>
      <c r="S152" s="310">
        <v>2.9999999999999997E-4</v>
      </c>
      <c r="T152" s="311">
        <f>S152*H152</f>
        <v>1.8965999999999997E-2</v>
      </c>
      <c r="U152" s="225"/>
      <c r="V152" s="225"/>
      <c r="W152" s="225"/>
      <c r="X152" s="225"/>
      <c r="Y152" s="225"/>
      <c r="Z152" s="225"/>
      <c r="AA152" s="225"/>
      <c r="AB152" s="225"/>
      <c r="AC152" s="225"/>
      <c r="AD152" s="225"/>
      <c r="AE152" s="225"/>
      <c r="AR152" s="312" t="s">
        <v>175</v>
      </c>
      <c r="AT152" s="312" t="s">
        <v>152</v>
      </c>
      <c r="AU152" s="312" t="s">
        <v>80</v>
      </c>
      <c r="AY152" s="216" t="s">
        <v>149</v>
      </c>
      <c r="BE152" s="313">
        <f>IF(N152="základní",J152,0)</f>
        <v>0</v>
      </c>
      <c r="BF152" s="313">
        <f>IF(N152="snížená",J152,0)</f>
        <v>0</v>
      </c>
      <c r="BG152" s="313">
        <f>IF(N152="zákl. přenesená",J152,0)</f>
        <v>0</v>
      </c>
      <c r="BH152" s="313">
        <f>IF(N152="sníž. přenesená",J152,0)</f>
        <v>0</v>
      </c>
      <c r="BI152" s="313">
        <f>IF(N152="nulová",J152,0)</f>
        <v>0</v>
      </c>
      <c r="BJ152" s="216" t="s">
        <v>78</v>
      </c>
      <c r="BK152" s="313">
        <f>ROUND(I152*H152,2)</f>
        <v>0</v>
      </c>
      <c r="BL152" s="216" t="s">
        <v>175</v>
      </c>
      <c r="BM152" s="312" t="s">
        <v>223</v>
      </c>
    </row>
    <row r="153" spans="1:65" s="229" customFormat="1" ht="11.25">
      <c r="A153" s="225"/>
      <c r="B153" s="226"/>
      <c r="C153" s="225"/>
      <c r="D153" s="314" t="s">
        <v>157</v>
      </c>
      <c r="E153" s="225"/>
      <c r="F153" s="315" t="s">
        <v>761</v>
      </c>
      <c r="G153" s="225"/>
      <c r="H153" s="225"/>
      <c r="I153" s="225"/>
      <c r="J153" s="225"/>
      <c r="K153" s="225"/>
      <c r="L153" s="226"/>
      <c r="M153" s="316"/>
      <c r="N153" s="317"/>
      <c r="O153" s="318"/>
      <c r="P153" s="318"/>
      <c r="Q153" s="318"/>
      <c r="R153" s="318"/>
      <c r="S153" s="318"/>
      <c r="T153" s="319"/>
      <c r="U153" s="225"/>
      <c r="V153" s="225"/>
      <c r="W153" s="225"/>
      <c r="X153" s="225"/>
      <c r="Y153" s="225"/>
      <c r="Z153" s="225"/>
      <c r="AA153" s="225"/>
      <c r="AB153" s="225"/>
      <c r="AC153" s="225"/>
      <c r="AD153" s="225"/>
      <c r="AE153" s="225"/>
      <c r="AT153" s="216" t="s">
        <v>157</v>
      </c>
      <c r="AU153" s="216" t="s">
        <v>80</v>
      </c>
    </row>
    <row r="154" spans="1:65" s="229" customFormat="1" ht="11.25">
      <c r="A154" s="225"/>
      <c r="B154" s="226"/>
      <c r="C154" s="225"/>
      <c r="D154" s="329" t="s">
        <v>158</v>
      </c>
      <c r="E154" s="225"/>
      <c r="F154" s="330" t="s">
        <v>762</v>
      </c>
      <c r="G154" s="225"/>
      <c r="H154" s="225"/>
      <c r="I154" s="225"/>
      <c r="J154" s="225"/>
      <c r="K154" s="225"/>
      <c r="L154" s="226"/>
      <c r="M154" s="316"/>
      <c r="N154" s="317"/>
      <c r="O154" s="318"/>
      <c r="P154" s="318"/>
      <c r="Q154" s="318"/>
      <c r="R154" s="318"/>
      <c r="S154" s="318"/>
      <c r="T154" s="319"/>
      <c r="U154" s="225"/>
      <c r="V154" s="225"/>
      <c r="W154" s="225"/>
      <c r="X154" s="225"/>
      <c r="Y154" s="225"/>
      <c r="Z154" s="225"/>
      <c r="AA154" s="225"/>
      <c r="AB154" s="225"/>
      <c r="AC154" s="225"/>
      <c r="AD154" s="225"/>
      <c r="AE154" s="225"/>
      <c r="AT154" s="216" t="s">
        <v>158</v>
      </c>
      <c r="AU154" s="216" t="s">
        <v>80</v>
      </c>
    </row>
    <row r="155" spans="1:65" s="340" customFormat="1" ht="11.25">
      <c r="B155" s="341"/>
      <c r="D155" s="314" t="s">
        <v>188</v>
      </c>
      <c r="E155" s="342" t="s">
        <v>3</v>
      </c>
      <c r="F155" s="343" t="s">
        <v>754</v>
      </c>
      <c r="H155" s="344">
        <v>63.22</v>
      </c>
      <c r="L155" s="341"/>
      <c r="M155" s="345"/>
      <c r="N155" s="346"/>
      <c r="O155" s="346"/>
      <c r="P155" s="346"/>
      <c r="Q155" s="346"/>
      <c r="R155" s="346"/>
      <c r="S155" s="346"/>
      <c r="T155" s="347"/>
      <c r="AT155" s="342" t="s">
        <v>188</v>
      </c>
      <c r="AU155" s="342" t="s">
        <v>80</v>
      </c>
      <c r="AV155" s="340" t="s">
        <v>80</v>
      </c>
      <c r="AW155" s="340" t="s">
        <v>33</v>
      </c>
      <c r="AX155" s="340" t="s">
        <v>71</v>
      </c>
      <c r="AY155" s="342" t="s">
        <v>149</v>
      </c>
    </row>
    <row r="156" spans="1:65" s="348" customFormat="1" ht="11.25">
      <c r="B156" s="349"/>
      <c r="D156" s="314" t="s">
        <v>188</v>
      </c>
      <c r="E156" s="350" t="s">
        <v>3</v>
      </c>
      <c r="F156" s="351" t="s">
        <v>190</v>
      </c>
      <c r="H156" s="352">
        <v>63.22</v>
      </c>
      <c r="L156" s="349"/>
      <c r="M156" s="353"/>
      <c r="N156" s="354"/>
      <c r="O156" s="354"/>
      <c r="P156" s="354"/>
      <c r="Q156" s="354"/>
      <c r="R156" s="354"/>
      <c r="S156" s="354"/>
      <c r="T156" s="355"/>
      <c r="AT156" s="350" t="s">
        <v>188</v>
      </c>
      <c r="AU156" s="350" t="s">
        <v>80</v>
      </c>
      <c r="AV156" s="348" t="s">
        <v>85</v>
      </c>
      <c r="AW156" s="348" t="s">
        <v>33</v>
      </c>
      <c r="AX156" s="348" t="s">
        <v>78</v>
      </c>
      <c r="AY156" s="350" t="s">
        <v>149</v>
      </c>
    </row>
    <row r="157" spans="1:65" s="289" customFormat="1" ht="22.9" customHeight="1">
      <c r="B157" s="290"/>
      <c r="D157" s="291" t="s">
        <v>70</v>
      </c>
      <c r="E157" s="300" t="s">
        <v>763</v>
      </c>
      <c r="F157" s="300" t="s">
        <v>764</v>
      </c>
      <c r="J157" s="301">
        <f>BK157</f>
        <v>0</v>
      </c>
      <c r="L157" s="290"/>
      <c r="M157" s="294"/>
      <c r="N157" s="295"/>
      <c r="O157" s="295"/>
      <c r="P157" s="296">
        <f>SUM(P158:P173)</f>
        <v>6.4038380000000004</v>
      </c>
      <c r="Q157" s="295"/>
      <c r="R157" s="296">
        <f>SUM(R158:R173)</f>
        <v>1.1100000000000001E-3</v>
      </c>
      <c r="S157" s="295"/>
      <c r="T157" s="297">
        <f>SUM(T158:T173)</f>
        <v>0</v>
      </c>
      <c r="AR157" s="291" t="s">
        <v>80</v>
      </c>
      <c r="AT157" s="298" t="s">
        <v>70</v>
      </c>
      <c r="AU157" s="298" t="s">
        <v>78</v>
      </c>
      <c r="AY157" s="291" t="s">
        <v>149</v>
      </c>
      <c r="BK157" s="299">
        <f>SUM(BK158:BK173)</f>
        <v>0</v>
      </c>
    </row>
    <row r="158" spans="1:65" s="229" customFormat="1" ht="24.2" customHeight="1">
      <c r="A158" s="225"/>
      <c r="B158" s="226"/>
      <c r="C158" s="302" t="s">
        <v>228</v>
      </c>
      <c r="D158" s="302" t="s">
        <v>152</v>
      </c>
      <c r="E158" s="303" t="s">
        <v>765</v>
      </c>
      <c r="F158" s="304" t="s">
        <v>766</v>
      </c>
      <c r="G158" s="305" t="s">
        <v>174</v>
      </c>
      <c r="H158" s="306">
        <v>2</v>
      </c>
      <c r="I158" s="326"/>
      <c r="J158" s="307">
        <f>ROUND(I158*H158,2)</f>
        <v>0</v>
      </c>
      <c r="K158" s="304" t="s">
        <v>165</v>
      </c>
      <c r="L158" s="226"/>
      <c r="M158" s="308" t="s">
        <v>3</v>
      </c>
      <c r="N158" s="309" t="s">
        <v>42</v>
      </c>
      <c r="O158" s="310">
        <v>0.16700000000000001</v>
      </c>
      <c r="P158" s="310">
        <f>O158*H158</f>
        <v>0.33400000000000002</v>
      </c>
      <c r="Q158" s="310">
        <v>6.0000000000000002E-5</v>
      </c>
      <c r="R158" s="310">
        <f>Q158*H158</f>
        <v>1.2E-4</v>
      </c>
      <c r="S158" s="310">
        <v>0</v>
      </c>
      <c r="T158" s="311">
        <f>S158*H158</f>
        <v>0</v>
      </c>
      <c r="U158" s="225"/>
      <c r="V158" s="225"/>
      <c r="W158" s="225"/>
      <c r="X158" s="225"/>
      <c r="Y158" s="225"/>
      <c r="Z158" s="225"/>
      <c r="AA158" s="225"/>
      <c r="AB158" s="225"/>
      <c r="AC158" s="225"/>
      <c r="AD158" s="225"/>
      <c r="AE158" s="225"/>
      <c r="AR158" s="312" t="s">
        <v>175</v>
      </c>
      <c r="AT158" s="312" t="s">
        <v>152</v>
      </c>
      <c r="AU158" s="312" t="s">
        <v>80</v>
      </c>
      <c r="AY158" s="216" t="s">
        <v>149</v>
      </c>
      <c r="BE158" s="313">
        <f>IF(N158="základní",J158,0)</f>
        <v>0</v>
      </c>
      <c r="BF158" s="313">
        <f>IF(N158="snížená",J158,0)</f>
        <v>0</v>
      </c>
      <c r="BG158" s="313">
        <f>IF(N158="zákl. přenesená",J158,0)</f>
        <v>0</v>
      </c>
      <c r="BH158" s="313">
        <f>IF(N158="sníž. přenesená",J158,0)</f>
        <v>0</v>
      </c>
      <c r="BI158" s="313">
        <f>IF(N158="nulová",J158,0)</f>
        <v>0</v>
      </c>
      <c r="BJ158" s="216" t="s">
        <v>78</v>
      </c>
      <c r="BK158" s="313">
        <f>ROUND(I158*H158,2)</f>
        <v>0</v>
      </c>
      <c r="BL158" s="216" t="s">
        <v>175</v>
      </c>
      <c r="BM158" s="312" t="s">
        <v>232</v>
      </c>
    </row>
    <row r="159" spans="1:65" s="229" customFormat="1" ht="11.25">
      <c r="A159" s="225"/>
      <c r="B159" s="226"/>
      <c r="C159" s="225"/>
      <c r="D159" s="314" t="s">
        <v>157</v>
      </c>
      <c r="E159" s="225"/>
      <c r="F159" s="315" t="s">
        <v>767</v>
      </c>
      <c r="G159" s="225"/>
      <c r="H159" s="225"/>
      <c r="I159" s="225"/>
      <c r="J159" s="225"/>
      <c r="K159" s="225"/>
      <c r="L159" s="226"/>
      <c r="M159" s="316"/>
      <c r="N159" s="317"/>
      <c r="O159" s="318"/>
      <c r="P159" s="318"/>
      <c r="Q159" s="318"/>
      <c r="R159" s="318"/>
      <c r="S159" s="318"/>
      <c r="T159" s="319"/>
      <c r="U159" s="225"/>
      <c r="V159" s="225"/>
      <c r="W159" s="225"/>
      <c r="X159" s="225"/>
      <c r="Y159" s="225"/>
      <c r="Z159" s="225"/>
      <c r="AA159" s="225"/>
      <c r="AB159" s="225"/>
      <c r="AC159" s="225"/>
      <c r="AD159" s="225"/>
      <c r="AE159" s="225"/>
      <c r="AT159" s="216" t="s">
        <v>157</v>
      </c>
      <c r="AU159" s="216" t="s">
        <v>80</v>
      </c>
    </row>
    <row r="160" spans="1:65" s="229" customFormat="1" ht="11.25">
      <c r="A160" s="225"/>
      <c r="B160" s="226"/>
      <c r="C160" s="225"/>
      <c r="D160" s="329" t="s">
        <v>158</v>
      </c>
      <c r="E160" s="225"/>
      <c r="F160" s="330" t="s">
        <v>768</v>
      </c>
      <c r="G160" s="225"/>
      <c r="H160" s="225"/>
      <c r="I160" s="225"/>
      <c r="J160" s="225"/>
      <c r="K160" s="225"/>
      <c r="L160" s="226"/>
      <c r="M160" s="316"/>
      <c r="N160" s="317"/>
      <c r="O160" s="318"/>
      <c r="P160" s="318"/>
      <c r="Q160" s="318"/>
      <c r="R160" s="318"/>
      <c r="S160" s="318"/>
      <c r="T160" s="319"/>
      <c r="U160" s="225"/>
      <c r="V160" s="225"/>
      <c r="W160" s="225"/>
      <c r="X160" s="225"/>
      <c r="Y160" s="225"/>
      <c r="Z160" s="225"/>
      <c r="AA160" s="225"/>
      <c r="AB160" s="225"/>
      <c r="AC160" s="225"/>
      <c r="AD160" s="225"/>
      <c r="AE160" s="225"/>
      <c r="AT160" s="216" t="s">
        <v>158</v>
      </c>
      <c r="AU160" s="216" t="s">
        <v>80</v>
      </c>
    </row>
    <row r="161" spans="1:65" s="361" customFormat="1" ht="11.25">
      <c r="B161" s="362"/>
      <c r="D161" s="314" t="s">
        <v>188</v>
      </c>
      <c r="E161" s="363" t="s">
        <v>3</v>
      </c>
      <c r="F161" s="364" t="s">
        <v>769</v>
      </c>
      <c r="H161" s="363" t="s">
        <v>3</v>
      </c>
      <c r="L161" s="362"/>
      <c r="M161" s="365"/>
      <c r="N161" s="366"/>
      <c r="O161" s="366"/>
      <c r="P161" s="366"/>
      <c r="Q161" s="366"/>
      <c r="R161" s="366"/>
      <c r="S161" s="366"/>
      <c r="T161" s="367"/>
      <c r="AT161" s="363" t="s">
        <v>188</v>
      </c>
      <c r="AU161" s="363" t="s">
        <v>80</v>
      </c>
      <c r="AV161" s="361" t="s">
        <v>78</v>
      </c>
      <c r="AW161" s="361" t="s">
        <v>33</v>
      </c>
      <c r="AX161" s="361" t="s">
        <v>71</v>
      </c>
      <c r="AY161" s="363" t="s">
        <v>149</v>
      </c>
    </row>
    <row r="162" spans="1:65" s="340" customFormat="1" ht="11.25">
      <c r="B162" s="341"/>
      <c r="D162" s="314" t="s">
        <v>188</v>
      </c>
      <c r="E162" s="342" t="s">
        <v>3</v>
      </c>
      <c r="F162" s="343" t="s">
        <v>770</v>
      </c>
      <c r="H162" s="344">
        <v>2</v>
      </c>
      <c r="L162" s="341"/>
      <c r="M162" s="345"/>
      <c r="N162" s="346"/>
      <c r="O162" s="346"/>
      <c r="P162" s="346"/>
      <c r="Q162" s="346"/>
      <c r="R162" s="346"/>
      <c r="S162" s="346"/>
      <c r="T162" s="347"/>
      <c r="AT162" s="342" t="s">
        <v>188</v>
      </c>
      <c r="AU162" s="342" t="s">
        <v>80</v>
      </c>
      <c r="AV162" s="340" t="s">
        <v>80</v>
      </c>
      <c r="AW162" s="340" t="s">
        <v>33</v>
      </c>
      <c r="AX162" s="340" t="s">
        <v>71</v>
      </c>
      <c r="AY162" s="342" t="s">
        <v>149</v>
      </c>
    </row>
    <row r="163" spans="1:65" s="348" customFormat="1" ht="11.25">
      <c r="B163" s="349"/>
      <c r="D163" s="314" t="s">
        <v>188</v>
      </c>
      <c r="E163" s="350" t="s">
        <v>3</v>
      </c>
      <c r="F163" s="351" t="s">
        <v>190</v>
      </c>
      <c r="H163" s="352">
        <v>2</v>
      </c>
      <c r="L163" s="349"/>
      <c r="M163" s="353"/>
      <c r="N163" s="354"/>
      <c r="O163" s="354"/>
      <c r="P163" s="354"/>
      <c r="Q163" s="354"/>
      <c r="R163" s="354"/>
      <c r="S163" s="354"/>
      <c r="T163" s="355"/>
      <c r="AT163" s="350" t="s">
        <v>188</v>
      </c>
      <c r="AU163" s="350" t="s">
        <v>80</v>
      </c>
      <c r="AV163" s="348" t="s">
        <v>85</v>
      </c>
      <c r="AW163" s="348" t="s">
        <v>33</v>
      </c>
      <c r="AX163" s="348" t="s">
        <v>78</v>
      </c>
      <c r="AY163" s="350" t="s">
        <v>149</v>
      </c>
    </row>
    <row r="164" spans="1:65" s="229" customFormat="1" ht="16.5" customHeight="1">
      <c r="A164" s="225"/>
      <c r="B164" s="226"/>
      <c r="C164" s="302" t="s">
        <v>198</v>
      </c>
      <c r="D164" s="302" t="s">
        <v>152</v>
      </c>
      <c r="E164" s="303" t="s">
        <v>771</v>
      </c>
      <c r="F164" s="304" t="s">
        <v>772</v>
      </c>
      <c r="G164" s="305" t="s">
        <v>174</v>
      </c>
      <c r="H164" s="306">
        <v>9</v>
      </c>
      <c r="I164" s="326"/>
      <c r="J164" s="307">
        <f>ROUND(I164*H164,2)</f>
        <v>0</v>
      </c>
      <c r="K164" s="304" t="s">
        <v>165</v>
      </c>
      <c r="L164" s="226"/>
      <c r="M164" s="308" t="s">
        <v>3</v>
      </c>
      <c r="N164" s="309" t="s">
        <v>42</v>
      </c>
      <c r="O164" s="310">
        <v>0.33400000000000002</v>
      </c>
      <c r="P164" s="310">
        <f>O164*H164</f>
        <v>3.0060000000000002</v>
      </c>
      <c r="Q164" s="310">
        <v>1.1E-4</v>
      </c>
      <c r="R164" s="310">
        <f>Q164*H164</f>
        <v>9.8999999999999999E-4</v>
      </c>
      <c r="S164" s="310">
        <v>0</v>
      </c>
      <c r="T164" s="311">
        <f>S164*H164</f>
        <v>0</v>
      </c>
      <c r="U164" s="225"/>
      <c r="V164" s="225"/>
      <c r="W164" s="225"/>
      <c r="X164" s="225"/>
      <c r="Y164" s="225"/>
      <c r="Z164" s="225"/>
      <c r="AA164" s="225"/>
      <c r="AB164" s="225"/>
      <c r="AC164" s="225"/>
      <c r="AD164" s="225"/>
      <c r="AE164" s="225"/>
      <c r="AR164" s="312" t="s">
        <v>175</v>
      </c>
      <c r="AT164" s="312" t="s">
        <v>152</v>
      </c>
      <c r="AU164" s="312" t="s">
        <v>80</v>
      </c>
      <c r="AY164" s="216" t="s">
        <v>149</v>
      </c>
      <c r="BE164" s="313">
        <f>IF(N164="základní",J164,0)</f>
        <v>0</v>
      </c>
      <c r="BF164" s="313">
        <f>IF(N164="snížená",J164,0)</f>
        <v>0</v>
      </c>
      <c r="BG164" s="313">
        <f>IF(N164="zákl. přenesená",J164,0)</f>
        <v>0</v>
      </c>
      <c r="BH164" s="313">
        <f>IF(N164="sníž. přenesená",J164,0)</f>
        <v>0</v>
      </c>
      <c r="BI164" s="313">
        <f>IF(N164="nulová",J164,0)</f>
        <v>0</v>
      </c>
      <c r="BJ164" s="216" t="s">
        <v>78</v>
      </c>
      <c r="BK164" s="313">
        <f>ROUND(I164*H164,2)</f>
        <v>0</v>
      </c>
      <c r="BL164" s="216" t="s">
        <v>175</v>
      </c>
      <c r="BM164" s="312" t="s">
        <v>238</v>
      </c>
    </row>
    <row r="165" spans="1:65" s="229" customFormat="1" ht="11.25">
      <c r="A165" s="225"/>
      <c r="B165" s="226"/>
      <c r="C165" s="225"/>
      <c r="D165" s="314" t="s">
        <v>157</v>
      </c>
      <c r="E165" s="225"/>
      <c r="F165" s="315" t="s">
        <v>773</v>
      </c>
      <c r="G165" s="225"/>
      <c r="H165" s="225"/>
      <c r="I165" s="225"/>
      <c r="J165" s="225"/>
      <c r="K165" s="225"/>
      <c r="L165" s="226"/>
      <c r="M165" s="316"/>
      <c r="N165" s="317"/>
      <c r="O165" s="318"/>
      <c r="P165" s="318"/>
      <c r="Q165" s="318"/>
      <c r="R165" s="318"/>
      <c r="S165" s="318"/>
      <c r="T165" s="319"/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T165" s="216" t="s">
        <v>157</v>
      </c>
      <c r="AU165" s="216" t="s">
        <v>80</v>
      </c>
    </row>
    <row r="166" spans="1:65" s="229" customFormat="1" ht="11.25">
      <c r="A166" s="225"/>
      <c r="B166" s="226"/>
      <c r="C166" s="225"/>
      <c r="D166" s="329" t="s">
        <v>158</v>
      </c>
      <c r="E166" s="225"/>
      <c r="F166" s="330" t="s">
        <v>774</v>
      </c>
      <c r="G166" s="225"/>
      <c r="H166" s="225"/>
      <c r="I166" s="225"/>
      <c r="J166" s="225"/>
      <c r="K166" s="225"/>
      <c r="L166" s="226"/>
      <c r="M166" s="316"/>
      <c r="N166" s="317"/>
      <c r="O166" s="318"/>
      <c r="P166" s="318"/>
      <c r="Q166" s="318"/>
      <c r="R166" s="318"/>
      <c r="S166" s="318"/>
      <c r="T166" s="319"/>
      <c r="U166" s="225"/>
      <c r="V166" s="225"/>
      <c r="W166" s="225"/>
      <c r="X166" s="225"/>
      <c r="Y166" s="225"/>
      <c r="Z166" s="225"/>
      <c r="AA166" s="225"/>
      <c r="AB166" s="225"/>
      <c r="AC166" s="225"/>
      <c r="AD166" s="225"/>
      <c r="AE166" s="225"/>
      <c r="AT166" s="216" t="s">
        <v>158</v>
      </c>
      <c r="AU166" s="216" t="s">
        <v>80</v>
      </c>
    </row>
    <row r="167" spans="1:65" s="340" customFormat="1" ht="11.25">
      <c r="B167" s="341"/>
      <c r="D167" s="314" t="s">
        <v>188</v>
      </c>
      <c r="E167" s="342" t="s">
        <v>3</v>
      </c>
      <c r="F167" s="343" t="s">
        <v>775</v>
      </c>
      <c r="H167" s="344">
        <v>9</v>
      </c>
      <c r="L167" s="341"/>
      <c r="M167" s="345"/>
      <c r="N167" s="346"/>
      <c r="O167" s="346"/>
      <c r="P167" s="346"/>
      <c r="Q167" s="346"/>
      <c r="R167" s="346"/>
      <c r="S167" s="346"/>
      <c r="T167" s="347"/>
      <c r="AT167" s="342" t="s">
        <v>188</v>
      </c>
      <c r="AU167" s="342" t="s">
        <v>80</v>
      </c>
      <c r="AV167" s="340" t="s">
        <v>80</v>
      </c>
      <c r="AW167" s="340" t="s">
        <v>33</v>
      </c>
      <c r="AX167" s="340" t="s">
        <v>71</v>
      </c>
      <c r="AY167" s="342" t="s">
        <v>149</v>
      </c>
    </row>
    <row r="168" spans="1:65" s="348" customFormat="1" ht="11.25">
      <c r="B168" s="349"/>
      <c r="D168" s="314" t="s">
        <v>188</v>
      </c>
      <c r="E168" s="350" t="s">
        <v>3</v>
      </c>
      <c r="F168" s="351" t="s">
        <v>190</v>
      </c>
      <c r="H168" s="352">
        <v>9</v>
      </c>
      <c r="L168" s="349"/>
      <c r="M168" s="353"/>
      <c r="N168" s="354"/>
      <c r="O168" s="354"/>
      <c r="P168" s="354"/>
      <c r="Q168" s="354"/>
      <c r="R168" s="354"/>
      <c r="S168" s="354"/>
      <c r="T168" s="355"/>
      <c r="AT168" s="350" t="s">
        <v>188</v>
      </c>
      <c r="AU168" s="350" t="s">
        <v>80</v>
      </c>
      <c r="AV168" s="348" t="s">
        <v>85</v>
      </c>
      <c r="AW168" s="348" t="s">
        <v>33</v>
      </c>
      <c r="AX168" s="348" t="s">
        <v>78</v>
      </c>
      <c r="AY168" s="350" t="s">
        <v>149</v>
      </c>
    </row>
    <row r="169" spans="1:65" s="229" customFormat="1" ht="16.5" customHeight="1">
      <c r="A169" s="225"/>
      <c r="B169" s="226"/>
      <c r="C169" s="302" t="s">
        <v>296</v>
      </c>
      <c r="D169" s="302" t="s">
        <v>152</v>
      </c>
      <c r="E169" s="303" t="s">
        <v>776</v>
      </c>
      <c r="F169" s="304" t="s">
        <v>777</v>
      </c>
      <c r="G169" s="305" t="s">
        <v>174</v>
      </c>
      <c r="H169" s="306">
        <v>14.317</v>
      </c>
      <c r="I169" s="326"/>
      <c r="J169" s="307">
        <f>ROUND(I169*H169,2)</f>
        <v>0</v>
      </c>
      <c r="K169" s="304" t="s">
        <v>165</v>
      </c>
      <c r="L169" s="226"/>
      <c r="M169" s="308" t="s">
        <v>3</v>
      </c>
      <c r="N169" s="309" t="s">
        <v>42</v>
      </c>
      <c r="O169" s="310">
        <v>0.214</v>
      </c>
      <c r="P169" s="310">
        <f>O169*H169</f>
        <v>3.0638380000000001</v>
      </c>
      <c r="Q169" s="310">
        <v>0</v>
      </c>
      <c r="R169" s="310">
        <f>Q169*H169</f>
        <v>0</v>
      </c>
      <c r="S169" s="310">
        <v>0</v>
      </c>
      <c r="T169" s="311">
        <f>S169*H169</f>
        <v>0</v>
      </c>
      <c r="U169" s="225"/>
      <c r="V169" s="225"/>
      <c r="W169" s="225"/>
      <c r="X169" s="225"/>
      <c r="Y169" s="225"/>
      <c r="Z169" s="225"/>
      <c r="AA169" s="225"/>
      <c r="AB169" s="225"/>
      <c r="AC169" s="225"/>
      <c r="AD169" s="225"/>
      <c r="AE169" s="225"/>
      <c r="AR169" s="312" t="s">
        <v>175</v>
      </c>
      <c r="AT169" s="312" t="s">
        <v>152</v>
      </c>
      <c r="AU169" s="312" t="s">
        <v>80</v>
      </c>
      <c r="AY169" s="216" t="s">
        <v>149</v>
      </c>
      <c r="BE169" s="313">
        <f>IF(N169="základní",J169,0)</f>
        <v>0</v>
      </c>
      <c r="BF169" s="313">
        <f>IF(N169="snížená",J169,0)</f>
        <v>0</v>
      </c>
      <c r="BG169" s="313">
        <f>IF(N169="zákl. přenesená",J169,0)</f>
        <v>0</v>
      </c>
      <c r="BH169" s="313">
        <f>IF(N169="sníž. přenesená",J169,0)</f>
        <v>0</v>
      </c>
      <c r="BI169" s="313">
        <f>IF(N169="nulová",J169,0)</f>
        <v>0</v>
      </c>
      <c r="BJ169" s="216" t="s">
        <v>78</v>
      </c>
      <c r="BK169" s="313">
        <f>ROUND(I169*H169,2)</f>
        <v>0</v>
      </c>
      <c r="BL169" s="216" t="s">
        <v>175</v>
      </c>
      <c r="BM169" s="312" t="s">
        <v>299</v>
      </c>
    </row>
    <row r="170" spans="1:65" s="229" customFormat="1" ht="11.25">
      <c r="A170" s="225"/>
      <c r="B170" s="226"/>
      <c r="C170" s="225"/>
      <c r="D170" s="314" t="s">
        <v>157</v>
      </c>
      <c r="E170" s="225"/>
      <c r="F170" s="315" t="s">
        <v>777</v>
      </c>
      <c r="G170" s="225"/>
      <c r="H170" s="225"/>
      <c r="I170" s="225"/>
      <c r="J170" s="225"/>
      <c r="K170" s="225"/>
      <c r="L170" s="226"/>
      <c r="M170" s="316"/>
      <c r="N170" s="317"/>
      <c r="O170" s="318"/>
      <c r="P170" s="318"/>
      <c r="Q170" s="318"/>
      <c r="R170" s="318"/>
      <c r="S170" s="318"/>
      <c r="T170" s="319"/>
      <c r="U170" s="225"/>
      <c r="V170" s="225"/>
      <c r="W170" s="225"/>
      <c r="X170" s="225"/>
      <c r="Y170" s="225"/>
      <c r="Z170" s="225"/>
      <c r="AA170" s="225"/>
      <c r="AB170" s="225"/>
      <c r="AC170" s="225"/>
      <c r="AD170" s="225"/>
      <c r="AE170" s="225"/>
      <c r="AT170" s="216" t="s">
        <v>157</v>
      </c>
      <c r="AU170" s="216" t="s">
        <v>80</v>
      </c>
    </row>
    <row r="171" spans="1:65" s="229" customFormat="1" ht="11.25">
      <c r="A171" s="225"/>
      <c r="B171" s="226"/>
      <c r="C171" s="225"/>
      <c r="D171" s="329" t="s">
        <v>158</v>
      </c>
      <c r="E171" s="225"/>
      <c r="F171" s="330" t="s">
        <v>778</v>
      </c>
      <c r="G171" s="225"/>
      <c r="H171" s="225"/>
      <c r="I171" s="225"/>
      <c r="J171" s="225"/>
      <c r="K171" s="225"/>
      <c r="L171" s="226"/>
      <c r="M171" s="316"/>
      <c r="N171" s="317"/>
      <c r="O171" s="318"/>
      <c r="P171" s="318"/>
      <c r="Q171" s="318"/>
      <c r="R171" s="318"/>
      <c r="S171" s="318"/>
      <c r="T171" s="319"/>
      <c r="U171" s="225"/>
      <c r="V171" s="225"/>
      <c r="W171" s="225"/>
      <c r="X171" s="225"/>
      <c r="Y171" s="225"/>
      <c r="Z171" s="225"/>
      <c r="AA171" s="225"/>
      <c r="AB171" s="225"/>
      <c r="AC171" s="225"/>
      <c r="AD171" s="225"/>
      <c r="AE171" s="225"/>
      <c r="AT171" s="216" t="s">
        <v>158</v>
      </c>
      <c r="AU171" s="216" t="s">
        <v>80</v>
      </c>
    </row>
    <row r="172" spans="1:65" s="340" customFormat="1" ht="11.25">
      <c r="B172" s="341"/>
      <c r="D172" s="314" t="s">
        <v>188</v>
      </c>
      <c r="E172" s="342" t="s">
        <v>3</v>
      </c>
      <c r="F172" s="343" t="s">
        <v>779</v>
      </c>
      <c r="H172" s="344">
        <v>14.317</v>
      </c>
      <c r="L172" s="341"/>
      <c r="M172" s="345"/>
      <c r="N172" s="346"/>
      <c r="O172" s="346"/>
      <c r="P172" s="346"/>
      <c r="Q172" s="346"/>
      <c r="R172" s="346"/>
      <c r="S172" s="346"/>
      <c r="T172" s="347"/>
      <c r="AT172" s="342" t="s">
        <v>188</v>
      </c>
      <c r="AU172" s="342" t="s">
        <v>80</v>
      </c>
      <c r="AV172" s="340" t="s">
        <v>80</v>
      </c>
      <c r="AW172" s="340" t="s">
        <v>33</v>
      </c>
      <c r="AX172" s="340" t="s">
        <v>71</v>
      </c>
      <c r="AY172" s="342" t="s">
        <v>149</v>
      </c>
    </row>
    <row r="173" spans="1:65" s="348" customFormat="1" ht="11.25">
      <c r="B173" s="349"/>
      <c r="D173" s="314" t="s">
        <v>188</v>
      </c>
      <c r="E173" s="350" t="s">
        <v>3</v>
      </c>
      <c r="F173" s="351" t="s">
        <v>190</v>
      </c>
      <c r="H173" s="352">
        <v>14.317</v>
      </c>
      <c r="L173" s="349"/>
      <c r="M173" s="353"/>
      <c r="N173" s="354"/>
      <c r="O173" s="354"/>
      <c r="P173" s="354"/>
      <c r="Q173" s="354"/>
      <c r="R173" s="354"/>
      <c r="S173" s="354"/>
      <c r="T173" s="355"/>
      <c r="AT173" s="350" t="s">
        <v>188</v>
      </c>
      <c r="AU173" s="350" t="s">
        <v>80</v>
      </c>
      <c r="AV173" s="348" t="s">
        <v>85</v>
      </c>
      <c r="AW173" s="348" t="s">
        <v>33</v>
      </c>
      <c r="AX173" s="348" t="s">
        <v>78</v>
      </c>
      <c r="AY173" s="350" t="s">
        <v>149</v>
      </c>
    </row>
    <row r="174" spans="1:65" s="289" customFormat="1" ht="25.9" customHeight="1">
      <c r="B174" s="290"/>
      <c r="D174" s="291" t="s">
        <v>70</v>
      </c>
      <c r="E174" s="292" t="s">
        <v>94</v>
      </c>
      <c r="F174" s="292" t="s">
        <v>95</v>
      </c>
      <c r="J174" s="293">
        <f>BK174</f>
        <v>0</v>
      </c>
      <c r="L174" s="290"/>
      <c r="M174" s="294"/>
      <c r="N174" s="295"/>
      <c r="O174" s="295"/>
      <c r="P174" s="296">
        <f>P175</f>
        <v>0</v>
      </c>
      <c r="Q174" s="295"/>
      <c r="R174" s="296">
        <f>R175</f>
        <v>0</v>
      </c>
      <c r="S174" s="295"/>
      <c r="T174" s="297">
        <f>T175</f>
        <v>0</v>
      </c>
      <c r="AR174" s="291" t="s">
        <v>106</v>
      </c>
      <c r="AT174" s="298" t="s">
        <v>70</v>
      </c>
      <c r="AU174" s="298" t="s">
        <v>71</v>
      </c>
      <c r="AY174" s="291" t="s">
        <v>149</v>
      </c>
      <c r="BK174" s="299">
        <f>BK175</f>
        <v>0</v>
      </c>
    </row>
    <row r="175" spans="1:65" s="289" customFormat="1" ht="22.9" customHeight="1">
      <c r="B175" s="290"/>
      <c r="D175" s="291" t="s">
        <v>70</v>
      </c>
      <c r="E175" s="300" t="s">
        <v>780</v>
      </c>
      <c r="F175" s="300" t="s">
        <v>781</v>
      </c>
      <c r="J175" s="301">
        <f>BK175</f>
        <v>0</v>
      </c>
      <c r="L175" s="290"/>
      <c r="M175" s="294"/>
      <c r="N175" s="295"/>
      <c r="O175" s="295"/>
      <c r="P175" s="296">
        <f>SUM(P176:P180)</f>
        <v>0</v>
      </c>
      <c r="Q175" s="295"/>
      <c r="R175" s="296">
        <f>SUM(R176:R180)</f>
        <v>0</v>
      </c>
      <c r="S175" s="295"/>
      <c r="T175" s="297">
        <f>SUM(T176:T180)</f>
        <v>0</v>
      </c>
      <c r="AR175" s="291" t="s">
        <v>106</v>
      </c>
      <c r="AT175" s="298" t="s">
        <v>70</v>
      </c>
      <c r="AU175" s="298" t="s">
        <v>78</v>
      </c>
      <c r="AY175" s="291" t="s">
        <v>149</v>
      </c>
      <c r="BK175" s="299">
        <f>SUM(BK176:BK180)</f>
        <v>0</v>
      </c>
    </row>
    <row r="176" spans="1:65" s="229" customFormat="1" ht="16.5" customHeight="1">
      <c r="A176" s="225"/>
      <c r="B176" s="226"/>
      <c r="C176" s="302" t="s">
        <v>175</v>
      </c>
      <c r="D176" s="302" t="s">
        <v>152</v>
      </c>
      <c r="E176" s="303" t="s">
        <v>782</v>
      </c>
      <c r="F176" s="304" t="s">
        <v>783</v>
      </c>
      <c r="G176" s="305" t="s">
        <v>392</v>
      </c>
      <c r="H176" s="306">
        <v>1</v>
      </c>
      <c r="I176" s="326"/>
      <c r="J176" s="307">
        <f>ROUND(I176*H176,2)</f>
        <v>0</v>
      </c>
      <c r="K176" s="304" t="s">
        <v>156</v>
      </c>
      <c r="L176" s="226"/>
      <c r="M176" s="308" t="s">
        <v>3</v>
      </c>
      <c r="N176" s="309" t="s">
        <v>42</v>
      </c>
      <c r="O176" s="310">
        <v>0</v>
      </c>
      <c r="P176" s="310">
        <f>O176*H176</f>
        <v>0</v>
      </c>
      <c r="Q176" s="310">
        <v>0</v>
      </c>
      <c r="R176" s="310">
        <f>Q176*H176</f>
        <v>0</v>
      </c>
      <c r="S176" s="310">
        <v>0</v>
      </c>
      <c r="T176" s="311">
        <f>S176*H176</f>
        <v>0</v>
      </c>
      <c r="U176" s="225"/>
      <c r="V176" s="225"/>
      <c r="W176" s="225"/>
      <c r="X176" s="225"/>
      <c r="Y176" s="225"/>
      <c r="Z176" s="225"/>
      <c r="AA176" s="225"/>
      <c r="AB176" s="225"/>
      <c r="AC176" s="225"/>
      <c r="AD176" s="225"/>
      <c r="AE176" s="225"/>
      <c r="AR176" s="312" t="s">
        <v>85</v>
      </c>
      <c r="AT176" s="312" t="s">
        <v>152</v>
      </c>
      <c r="AU176" s="312" t="s">
        <v>80</v>
      </c>
      <c r="AY176" s="216" t="s">
        <v>149</v>
      </c>
      <c r="BE176" s="313">
        <f>IF(N176="základní",J176,0)</f>
        <v>0</v>
      </c>
      <c r="BF176" s="313">
        <f>IF(N176="snížená",J176,0)</f>
        <v>0</v>
      </c>
      <c r="BG176" s="313">
        <f>IF(N176="zákl. přenesená",J176,0)</f>
        <v>0</v>
      </c>
      <c r="BH176" s="313">
        <f>IF(N176="sníž. přenesená",J176,0)</f>
        <v>0</v>
      </c>
      <c r="BI176" s="313">
        <f>IF(N176="nulová",J176,0)</f>
        <v>0</v>
      </c>
      <c r="BJ176" s="216" t="s">
        <v>78</v>
      </c>
      <c r="BK176" s="313">
        <f>ROUND(I176*H176,2)</f>
        <v>0</v>
      </c>
      <c r="BL176" s="216" t="s">
        <v>85</v>
      </c>
      <c r="BM176" s="312" t="s">
        <v>186</v>
      </c>
    </row>
    <row r="177" spans="1:51" s="229" customFormat="1" ht="11.25">
      <c r="A177" s="225"/>
      <c r="B177" s="226"/>
      <c r="C177" s="225"/>
      <c r="D177" s="314" t="s">
        <v>157</v>
      </c>
      <c r="E177" s="225"/>
      <c r="F177" s="315" t="s">
        <v>783</v>
      </c>
      <c r="G177" s="225"/>
      <c r="H177" s="225"/>
      <c r="I177" s="225"/>
      <c r="J177" s="225"/>
      <c r="K177" s="225"/>
      <c r="L177" s="226"/>
      <c r="M177" s="316"/>
      <c r="N177" s="317"/>
      <c r="O177" s="318"/>
      <c r="P177" s="318"/>
      <c r="Q177" s="318"/>
      <c r="R177" s="318"/>
      <c r="S177" s="318"/>
      <c r="T177" s="319"/>
      <c r="U177" s="225"/>
      <c r="V177" s="225"/>
      <c r="W177" s="225"/>
      <c r="X177" s="225"/>
      <c r="Y177" s="225"/>
      <c r="Z177" s="225"/>
      <c r="AA177" s="225"/>
      <c r="AB177" s="225"/>
      <c r="AC177" s="225"/>
      <c r="AD177" s="225"/>
      <c r="AE177" s="225"/>
      <c r="AT177" s="216" t="s">
        <v>157</v>
      </c>
      <c r="AU177" s="216" t="s">
        <v>80</v>
      </c>
    </row>
    <row r="178" spans="1:51" s="229" customFormat="1" ht="11.25">
      <c r="A178" s="225"/>
      <c r="B178" s="226"/>
      <c r="C178" s="225"/>
      <c r="D178" s="329" t="s">
        <v>158</v>
      </c>
      <c r="E178" s="225"/>
      <c r="F178" s="330" t="s">
        <v>784</v>
      </c>
      <c r="G178" s="225"/>
      <c r="H178" s="225"/>
      <c r="I178" s="225"/>
      <c r="J178" s="225"/>
      <c r="K178" s="225"/>
      <c r="L178" s="226"/>
      <c r="M178" s="316"/>
      <c r="N178" s="317"/>
      <c r="O178" s="318"/>
      <c r="P178" s="318"/>
      <c r="Q178" s="318"/>
      <c r="R178" s="318"/>
      <c r="S178" s="318"/>
      <c r="T178" s="319"/>
      <c r="U178" s="225"/>
      <c r="V178" s="225"/>
      <c r="W178" s="225"/>
      <c r="X178" s="225"/>
      <c r="Y178" s="225"/>
      <c r="Z178" s="225"/>
      <c r="AA178" s="225"/>
      <c r="AB178" s="225"/>
      <c r="AC178" s="225"/>
      <c r="AD178" s="225"/>
      <c r="AE178" s="225"/>
      <c r="AT178" s="216" t="s">
        <v>158</v>
      </c>
      <c r="AU178" s="216" t="s">
        <v>80</v>
      </c>
    </row>
    <row r="179" spans="1:51" s="340" customFormat="1" ht="11.25">
      <c r="B179" s="341"/>
      <c r="D179" s="314" t="s">
        <v>188</v>
      </c>
      <c r="E179" s="342" t="s">
        <v>3</v>
      </c>
      <c r="F179" s="343" t="s">
        <v>747</v>
      </c>
      <c r="H179" s="344">
        <v>1</v>
      </c>
      <c r="L179" s="341"/>
      <c r="M179" s="345"/>
      <c r="N179" s="346"/>
      <c r="O179" s="346"/>
      <c r="P179" s="346"/>
      <c r="Q179" s="346"/>
      <c r="R179" s="346"/>
      <c r="S179" s="346"/>
      <c r="T179" s="347"/>
      <c r="AT179" s="342" t="s">
        <v>188</v>
      </c>
      <c r="AU179" s="342" t="s">
        <v>80</v>
      </c>
      <c r="AV179" s="340" t="s">
        <v>80</v>
      </c>
      <c r="AW179" s="340" t="s">
        <v>33</v>
      </c>
      <c r="AX179" s="340" t="s">
        <v>71</v>
      </c>
      <c r="AY179" s="342" t="s">
        <v>149</v>
      </c>
    </row>
    <row r="180" spans="1:51" s="348" customFormat="1" ht="11.25">
      <c r="B180" s="349"/>
      <c r="D180" s="314" t="s">
        <v>188</v>
      </c>
      <c r="E180" s="350" t="s">
        <v>3</v>
      </c>
      <c r="F180" s="351" t="s">
        <v>190</v>
      </c>
      <c r="H180" s="352">
        <v>1</v>
      </c>
      <c r="L180" s="349"/>
      <c r="M180" s="356"/>
      <c r="N180" s="357"/>
      <c r="O180" s="357"/>
      <c r="P180" s="357"/>
      <c r="Q180" s="357"/>
      <c r="R180" s="357"/>
      <c r="S180" s="357"/>
      <c r="T180" s="358"/>
      <c r="AT180" s="350" t="s">
        <v>188</v>
      </c>
      <c r="AU180" s="350" t="s">
        <v>80</v>
      </c>
      <c r="AV180" s="348" t="s">
        <v>85</v>
      </c>
      <c r="AW180" s="348" t="s">
        <v>33</v>
      </c>
      <c r="AX180" s="348" t="s">
        <v>78</v>
      </c>
      <c r="AY180" s="350" t="s">
        <v>149</v>
      </c>
    </row>
    <row r="181" spans="1:51" s="229" customFormat="1" ht="6.95" customHeight="1">
      <c r="A181" s="225"/>
      <c r="B181" s="254"/>
      <c r="C181" s="255"/>
      <c r="D181" s="255"/>
      <c r="E181" s="255"/>
      <c r="F181" s="255"/>
      <c r="G181" s="255"/>
      <c r="H181" s="255"/>
      <c r="I181" s="255"/>
      <c r="J181" s="255"/>
      <c r="K181" s="255"/>
      <c r="L181" s="226"/>
      <c r="M181" s="225"/>
      <c r="O181" s="225"/>
      <c r="P181" s="225"/>
      <c r="Q181" s="225"/>
      <c r="R181" s="225"/>
      <c r="S181" s="225"/>
      <c r="T181" s="225"/>
      <c r="U181" s="225"/>
      <c r="V181" s="225"/>
      <c r="W181" s="225"/>
      <c r="X181" s="225"/>
      <c r="Y181" s="225"/>
      <c r="Z181" s="225"/>
      <c r="AA181" s="225"/>
      <c r="AB181" s="225"/>
      <c r="AC181" s="225"/>
      <c r="AD181" s="225"/>
      <c r="AE181" s="225"/>
    </row>
  </sheetData>
  <sheetProtection algorithmName="SHA-512" hashValue="bANQwp9kXijTcXOm/Lk88Y+bwadIID5gUeOH8JP8Udgjc0GUPtCeLs9mnWLBlw055wfx8SGEdQ1Xrsd2O6ynLA==" saltValue="1pf2HFv+ZcMJN7IRWF58LQ==" spinCount="100000" sheet="1" objects="1" scenarios="1" selectLockedCells="1"/>
  <autoFilter ref="C93:K180" xr:uid="{00000000-0009-0000-0000-000006000000}"/>
  <mergeCells count="13">
    <mergeCell ref="E86:H86"/>
    <mergeCell ref="L2:V2"/>
    <mergeCell ref="E17:H17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9" r:id="rId1" xr:uid="{00000000-0004-0000-0600-000000000000}"/>
    <hyperlink ref="F105" r:id="rId2" xr:uid="{00000000-0004-0000-0600-000001000000}"/>
    <hyperlink ref="F111" r:id="rId3" xr:uid="{00000000-0004-0000-0600-000002000000}"/>
    <hyperlink ref="F116" r:id="rId4" xr:uid="{00000000-0004-0000-0600-000003000000}"/>
    <hyperlink ref="F122" r:id="rId5" xr:uid="{00000000-0004-0000-0600-000004000000}"/>
    <hyperlink ref="F125" r:id="rId6" xr:uid="{00000000-0004-0000-0600-000005000000}"/>
    <hyperlink ref="F128" r:id="rId7" xr:uid="{00000000-0004-0000-0600-000006000000}"/>
    <hyperlink ref="F133" r:id="rId8" xr:uid="{00000000-0004-0000-0600-000007000000}"/>
    <hyperlink ref="F138" r:id="rId9" xr:uid="{00000000-0004-0000-0600-000008000000}"/>
    <hyperlink ref="F144" r:id="rId10" xr:uid="{00000000-0004-0000-0600-000009000000}"/>
    <hyperlink ref="F149" r:id="rId11" xr:uid="{00000000-0004-0000-0600-00000A000000}"/>
    <hyperlink ref="F154" r:id="rId12" xr:uid="{00000000-0004-0000-0600-00000B000000}"/>
    <hyperlink ref="F160" r:id="rId13" xr:uid="{00000000-0004-0000-0600-00000C000000}"/>
    <hyperlink ref="F166" r:id="rId14" xr:uid="{00000000-0004-0000-0600-00000D000000}"/>
    <hyperlink ref="F171" r:id="rId15" xr:uid="{00000000-0004-0000-0600-00000E000000}"/>
    <hyperlink ref="F178" r:id="rId16" xr:uid="{00000000-0004-0000-0600-00000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M309"/>
  <sheetViews>
    <sheetView showGridLines="0" topLeftCell="A86" workbookViewId="0">
      <selection activeCell="I123" sqref="I123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102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694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122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ROUND(J97,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ROUND((SUM(BE97:BE308)),  2)</f>
        <v>0</v>
      </c>
      <c r="G35" s="225"/>
      <c r="H35" s="225"/>
      <c r="I35" s="246">
        <v>0.21</v>
      </c>
      <c r="J35" s="245">
        <f>ROUND(((SUM(BE97:BE308))*I35),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ROUND((SUM(BF97:BF308)),  2)</f>
        <v>0</v>
      </c>
      <c r="G36" s="225"/>
      <c r="H36" s="225"/>
      <c r="I36" s="246">
        <v>0.12</v>
      </c>
      <c r="J36" s="245">
        <f>ROUND(((SUM(BF97:BF308))*I36),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ROUND((SUM(BG97:BG308)),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ROUND((SUM(BH97:BH308)),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ROUND((SUM(BI97:BI308)),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694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2 - Stavební práce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J97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127</v>
      </c>
      <c r="E64" s="265"/>
      <c r="F64" s="265"/>
      <c r="G64" s="265"/>
      <c r="H64" s="265"/>
      <c r="I64" s="265"/>
      <c r="J64" s="266">
        <f>J98</f>
        <v>0</v>
      </c>
      <c r="L64" s="263"/>
    </row>
    <row r="65" spans="1:31" s="267" customFormat="1" ht="19.899999999999999" customHeight="1">
      <c r="B65" s="268"/>
      <c r="D65" s="269" t="s">
        <v>785</v>
      </c>
      <c r="E65" s="270"/>
      <c r="F65" s="270"/>
      <c r="G65" s="270"/>
      <c r="H65" s="270"/>
      <c r="I65" s="270"/>
      <c r="J65" s="271">
        <f>J99</f>
        <v>0</v>
      </c>
      <c r="L65" s="268"/>
    </row>
    <row r="66" spans="1:31" s="267" customFormat="1" ht="19.899999999999999" customHeight="1">
      <c r="B66" s="268"/>
      <c r="D66" s="269" t="s">
        <v>128</v>
      </c>
      <c r="E66" s="270"/>
      <c r="F66" s="270"/>
      <c r="G66" s="270"/>
      <c r="H66" s="270"/>
      <c r="I66" s="270"/>
      <c r="J66" s="271">
        <f>J143</f>
        <v>0</v>
      </c>
      <c r="L66" s="268"/>
    </row>
    <row r="67" spans="1:31" s="267" customFormat="1" ht="19.899999999999999" customHeight="1">
      <c r="B67" s="268"/>
      <c r="D67" s="269" t="s">
        <v>129</v>
      </c>
      <c r="E67" s="270"/>
      <c r="F67" s="270"/>
      <c r="G67" s="270"/>
      <c r="H67" s="270"/>
      <c r="I67" s="270"/>
      <c r="J67" s="271">
        <f>J152</f>
        <v>0</v>
      </c>
      <c r="L67" s="268"/>
    </row>
    <row r="68" spans="1:31" s="262" customFormat="1" ht="24.95" customHeight="1">
      <c r="B68" s="263"/>
      <c r="D68" s="264" t="s">
        <v>130</v>
      </c>
      <c r="E68" s="265"/>
      <c r="F68" s="265"/>
      <c r="G68" s="265"/>
      <c r="H68" s="265"/>
      <c r="I68" s="265"/>
      <c r="J68" s="266">
        <f>J156</f>
        <v>0</v>
      </c>
      <c r="L68" s="263"/>
    </row>
    <row r="69" spans="1:31" s="267" customFormat="1" ht="19.899999999999999" customHeight="1">
      <c r="B69" s="268"/>
      <c r="D69" s="269" t="s">
        <v>786</v>
      </c>
      <c r="E69" s="270"/>
      <c r="F69" s="270"/>
      <c r="G69" s="270"/>
      <c r="H69" s="270"/>
      <c r="I69" s="270"/>
      <c r="J69" s="271">
        <f>J157</f>
        <v>0</v>
      </c>
      <c r="L69" s="268"/>
    </row>
    <row r="70" spans="1:31" s="267" customFormat="1" ht="19.899999999999999" customHeight="1">
      <c r="B70" s="268"/>
      <c r="D70" s="269" t="s">
        <v>697</v>
      </c>
      <c r="E70" s="270"/>
      <c r="F70" s="270"/>
      <c r="G70" s="270"/>
      <c r="H70" s="270"/>
      <c r="I70" s="270"/>
      <c r="J70" s="271">
        <f>J182</f>
        <v>0</v>
      </c>
      <c r="L70" s="268"/>
    </row>
    <row r="71" spans="1:31" s="267" customFormat="1" ht="19.899999999999999" customHeight="1">
      <c r="B71" s="268"/>
      <c r="D71" s="269" t="s">
        <v>133</v>
      </c>
      <c r="E71" s="270"/>
      <c r="F71" s="270"/>
      <c r="G71" s="270"/>
      <c r="H71" s="270"/>
      <c r="I71" s="270"/>
      <c r="J71" s="271">
        <f>J193</f>
        <v>0</v>
      </c>
      <c r="L71" s="268"/>
    </row>
    <row r="72" spans="1:31" s="267" customFormat="1" ht="19.899999999999999" customHeight="1">
      <c r="B72" s="268"/>
      <c r="D72" s="269" t="s">
        <v>698</v>
      </c>
      <c r="E72" s="270"/>
      <c r="F72" s="270"/>
      <c r="G72" s="270"/>
      <c r="H72" s="270"/>
      <c r="I72" s="270"/>
      <c r="J72" s="271">
        <f>J202</f>
        <v>0</v>
      </c>
      <c r="L72" s="268"/>
    </row>
    <row r="73" spans="1:31" s="267" customFormat="1" ht="19.899999999999999" customHeight="1">
      <c r="B73" s="268"/>
      <c r="D73" s="269" t="s">
        <v>787</v>
      </c>
      <c r="E73" s="270"/>
      <c r="F73" s="270"/>
      <c r="G73" s="270"/>
      <c r="H73" s="270"/>
      <c r="I73" s="270"/>
      <c r="J73" s="271">
        <f>J239</f>
        <v>0</v>
      </c>
      <c r="L73" s="268"/>
    </row>
    <row r="74" spans="1:31" s="267" customFormat="1" ht="19.899999999999999" customHeight="1">
      <c r="B74" s="268"/>
      <c r="D74" s="269" t="s">
        <v>699</v>
      </c>
      <c r="E74" s="270"/>
      <c r="F74" s="270"/>
      <c r="G74" s="270"/>
      <c r="H74" s="270"/>
      <c r="I74" s="270"/>
      <c r="J74" s="271">
        <f>J267</f>
        <v>0</v>
      </c>
      <c r="L74" s="268"/>
    </row>
    <row r="75" spans="1:31" s="267" customFormat="1" ht="19.899999999999999" customHeight="1">
      <c r="B75" s="268"/>
      <c r="D75" s="269" t="s">
        <v>788</v>
      </c>
      <c r="E75" s="270"/>
      <c r="F75" s="270"/>
      <c r="G75" s="270"/>
      <c r="H75" s="270"/>
      <c r="I75" s="270"/>
      <c r="J75" s="271">
        <f>J290</f>
        <v>0</v>
      </c>
      <c r="L75" s="268"/>
    </row>
    <row r="76" spans="1:31" s="229" customFormat="1" ht="21.75" customHeight="1">
      <c r="A76" s="225"/>
      <c r="B76" s="226"/>
      <c r="C76" s="225"/>
      <c r="D76" s="225"/>
      <c r="E76" s="225"/>
      <c r="F76" s="225"/>
      <c r="G76" s="225"/>
      <c r="H76" s="225"/>
      <c r="I76" s="225"/>
      <c r="J76" s="225"/>
      <c r="K76" s="225"/>
      <c r="L76" s="228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  <c r="AD76" s="225"/>
      <c r="AE76" s="225"/>
    </row>
    <row r="77" spans="1:31" s="229" customFormat="1" ht="6.95" customHeight="1">
      <c r="A77" s="225"/>
      <c r="B77" s="254"/>
      <c r="C77" s="255"/>
      <c r="D77" s="255"/>
      <c r="E77" s="255"/>
      <c r="F77" s="255"/>
      <c r="G77" s="255"/>
      <c r="H77" s="255"/>
      <c r="I77" s="255"/>
      <c r="J77" s="255"/>
      <c r="K77" s="255"/>
      <c r="L77" s="228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</row>
    <row r="81" spans="1:31" s="229" customFormat="1" ht="6.95" customHeight="1">
      <c r="A81" s="225"/>
      <c r="B81" s="256"/>
      <c r="C81" s="257"/>
      <c r="D81" s="257"/>
      <c r="E81" s="257"/>
      <c r="F81" s="257"/>
      <c r="G81" s="257"/>
      <c r="H81" s="257"/>
      <c r="I81" s="257"/>
      <c r="J81" s="257"/>
      <c r="K81" s="257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31" s="229" customFormat="1" ht="24.95" customHeight="1">
      <c r="A82" s="225"/>
      <c r="B82" s="226"/>
      <c r="C82" s="220" t="s">
        <v>134</v>
      </c>
      <c r="D82" s="225"/>
      <c r="E82" s="225"/>
      <c r="F82" s="225"/>
      <c r="G82" s="225"/>
      <c r="H82" s="225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31" s="229" customFormat="1" ht="6.95" customHeight="1">
      <c r="A83" s="225"/>
      <c r="B83" s="226"/>
      <c r="C83" s="225"/>
      <c r="D83" s="225"/>
      <c r="E83" s="225"/>
      <c r="F83" s="225"/>
      <c r="G83" s="225"/>
      <c r="H83" s="225"/>
      <c r="I83" s="225"/>
      <c r="J83" s="225"/>
      <c r="K83" s="225"/>
      <c r="L83" s="228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</row>
    <row r="84" spans="1:31" s="229" customFormat="1" ht="12" customHeight="1">
      <c r="A84" s="225"/>
      <c r="B84" s="226"/>
      <c r="C84" s="222" t="s">
        <v>15</v>
      </c>
      <c r="D84" s="225"/>
      <c r="E84" s="225"/>
      <c r="F84" s="225"/>
      <c r="G84" s="225"/>
      <c r="H84" s="225"/>
      <c r="I84" s="225"/>
      <c r="J84" s="225"/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31" s="229" customFormat="1" ht="16.5" customHeight="1">
      <c r="A85" s="225"/>
      <c r="B85" s="226"/>
      <c r="C85" s="225"/>
      <c r="D85" s="225"/>
      <c r="E85" s="223" t="str">
        <f>E7</f>
        <v>IROP výzva 37 (ZŠ Písečná)</v>
      </c>
      <c r="F85" s="224"/>
      <c r="G85" s="224"/>
      <c r="H85" s="224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31" ht="12" customHeight="1">
      <c r="B86" s="219"/>
      <c r="C86" s="222" t="s">
        <v>119</v>
      </c>
      <c r="L86" s="219"/>
    </row>
    <row r="87" spans="1:31" s="229" customFormat="1" ht="16.5" customHeight="1">
      <c r="A87" s="225"/>
      <c r="B87" s="226"/>
      <c r="C87" s="225"/>
      <c r="D87" s="225"/>
      <c r="E87" s="223" t="s">
        <v>694</v>
      </c>
      <c r="F87" s="227"/>
      <c r="G87" s="227"/>
      <c r="H87" s="227"/>
      <c r="I87" s="225"/>
      <c r="J87" s="225"/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31" s="229" customFormat="1" ht="12" customHeight="1">
      <c r="A88" s="225"/>
      <c r="B88" s="226"/>
      <c r="C88" s="222" t="s">
        <v>121</v>
      </c>
      <c r="D88" s="225"/>
      <c r="E88" s="225"/>
      <c r="F88" s="225"/>
      <c r="G88" s="225"/>
      <c r="H88" s="225"/>
      <c r="I88" s="225"/>
      <c r="J88" s="225"/>
      <c r="K88" s="225"/>
      <c r="L88" s="228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</row>
    <row r="89" spans="1:31" s="229" customFormat="1" ht="16.5" customHeight="1">
      <c r="A89" s="225"/>
      <c r="B89" s="226"/>
      <c r="C89" s="225"/>
      <c r="D89" s="225"/>
      <c r="E89" s="230" t="str">
        <f>E11</f>
        <v>2 - Stavební práce</v>
      </c>
      <c r="F89" s="227"/>
      <c r="G89" s="227"/>
      <c r="H89" s="227"/>
      <c r="I89" s="225"/>
      <c r="J89" s="225"/>
      <c r="K89" s="225"/>
      <c r="L89" s="228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</row>
    <row r="90" spans="1:31" s="229" customFormat="1" ht="6.95" customHeight="1">
      <c r="A90" s="225"/>
      <c r="B90" s="226"/>
      <c r="C90" s="225"/>
      <c r="D90" s="225"/>
      <c r="E90" s="225"/>
      <c r="F90" s="225"/>
      <c r="G90" s="225"/>
      <c r="H90" s="225"/>
      <c r="I90" s="225"/>
      <c r="J90" s="225"/>
      <c r="K90" s="225"/>
      <c r="L90" s="228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</row>
    <row r="91" spans="1:31" s="229" customFormat="1" ht="12" customHeight="1">
      <c r="A91" s="225"/>
      <c r="B91" s="226"/>
      <c r="C91" s="222" t="s">
        <v>19</v>
      </c>
      <c r="D91" s="225"/>
      <c r="E91" s="225"/>
      <c r="F91" s="231" t="str">
        <f>F14</f>
        <v>ZŠ Písečná 5144, Chomutov</v>
      </c>
      <c r="G91" s="225"/>
      <c r="H91" s="225"/>
      <c r="I91" s="222" t="s">
        <v>21</v>
      </c>
      <c r="J91" s="232" t="str">
        <f>IF(J14="","",J14)</f>
        <v>29. 1. 2026</v>
      </c>
      <c r="K91" s="225"/>
      <c r="L91" s="228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</row>
    <row r="92" spans="1:31" s="229" customFormat="1" ht="6.95" customHeight="1">
      <c r="A92" s="225"/>
      <c r="B92" s="226"/>
      <c r="C92" s="225"/>
      <c r="D92" s="225"/>
      <c r="E92" s="225"/>
      <c r="F92" s="225"/>
      <c r="G92" s="225"/>
      <c r="H92" s="225"/>
      <c r="I92" s="225"/>
      <c r="J92" s="225"/>
      <c r="K92" s="225"/>
      <c r="L92" s="228"/>
      <c r="S92" s="225"/>
      <c r="T92" s="225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</row>
    <row r="93" spans="1:31" s="229" customFormat="1" ht="25.7" customHeight="1">
      <c r="A93" s="225"/>
      <c r="B93" s="226"/>
      <c r="C93" s="222" t="s">
        <v>23</v>
      </c>
      <c r="D93" s="225"/>
      <c r="E93" s="225"/>
      <c r="F93" s="231" t="str">
        <f>E17</f>
        <v>Statutární město Chomutov</v>
      </c>
      <c r="G93" s="225"/>
      <c r="H93" s="225"/>
      <c r="I93" s="222" t="s">
        <v>30</v>
      </c>
      <c r="J93" s="258" t="str">
        <f>E23</f>
        <v>Digitronic CZ s.r.o. Hradec Králové</v>
      </c>
      <c r="K93" s="225"/>
      <c r="L93" s="228"/>
      <c r="S93" s="225"/>
      <c r="T93" s="225"/>
      <c r="U93" s="225"/>
      <c r="V93" s="225"/>
      <c r="W93" s="225"/>
      <c r="X93" s="225"/>
      <c r="Y93" s="225"/>
      <c r="Z93" s="225"/>
      <c r="AA93" s="225"/>
      <c r="AB93" s="225"/>
      <c r="AC93" s="225"/>
      <c r="AD93" s="225"/>
      <c r="AE93" s="225"/>
    </row>
    <row r="94" spans="1:31" s="229" customFormat="1" ht="15.2" customHeight="1">
      <c r="A94" s="225"/>
      <c r="B94" s="226"/>
      <c r="C94" s="222" t="s">
        <v>28</v>
      </c>
      <c r="D94" s="225"/>
      <c r="E94" s="225"/>
      <c r="F94" s="231" t="str">
        <f>IF(E20="","",E20)</f>
        <v>Vyplň údaj</v>
      </c>
      <c r="G94" s="225"/>
      <c r="H94" s="225"/>
      <c r="I94" s="222" t="s">
        <v>34</v>
      </c>
      <c r="J94" s="258" t="str">
        <f>E26</f>
        <v xml:space="preserve"> </v>
      </c>
      <c r="K94" s="225"/>
      <c r="L94" s="228"/>
      <c r="S94" s="225"/>
      <c r="T94" s="225"/>
      <c r="U94" s="225"/>
      <c r="V94" s="225"/>
      <c r="W94" s="225"/>
      <c r="X94" s="225"/>
      <c r="Y94" s="225"/>
      <c r="Z94" s="225"/>
      <c r="AA94" s="225"/>
      <c r="AB94" s="225"/>
      <c r="AC94" s="225"/>
      <c r="AD94" s="225"/>
      <c r="AE94" s="225"/>
    </row>
    <row r="95" spans="1:31" s="229" customFormat="1" ht="10.35" customHeight="1">
      <c r="A95" s="225"/>
      <c r="B95" s="226"/>
      <c r="C95" s="225"/>
      <c r="D95" s="225"/>
      <c r="E95" s="225"/>
      <c r="F95" s="225"/>
      <c r="G95" s="225"/>
      <c r="H95" s="225"/>
      <c r="I95" s="225"/>
      <c r="J95" s="225"/>
      <c r="K95" s="225"/>
      <c r="L95" s="228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</row>
    <row r="96" spans="1:31" s="281" customFormat="1" ht="29.25" customHeight="1">
      <c r="A96" s="272"/>
      <c r="B96" s="273"/>
      <c r="C96" s="274" t="s">
        <v>135</v>
      </c>
      <c r="D96" s="275" t="s">
        <v>56</v>
      </c>
      <c r="E96" s="275" t="s">
        <v>52</v>
      </c>
      <c r="F96" s="275" t="s">
        <v>53</v>
      </c>
      <c r="G96" s="275" t="s">
        <v>136</v>
      </c>
      <c r="H96" s="275" t="s">
        <v>137</v>
      </c>
      <c r="I96" s="275" t="s">
        <v>138</v>
      </c>
      <c r="J96" s="275" t="s">
        <v>125</v>
      </c>
      <c r="K96" s="276" t="s">
        <v>139</v>
      </c>
      <c r="L96" s="277"/>
      <c r="M96" s="278" t="s">
        <v>3</v>
      </c>
      <c r="N96" s="279" t="s">
        <v>41</v>
      </c>
      <c r="O96" s="279" t="s">
        <v>140</v>
      </c>
      <c r="P96" s="279" t="s">
        <v>141</v>
      </c>
      <c r="Q96" s="279" t="s">
        <v>142</v>
      </c>
      <c r="R96" s="279" t="s">
        <v>143</v>
      </c>
      <c r="S96" s="279" t="s">
        <v>144</v>
      </c>
      <c r="T96" s="280" t="s">
        <v>145</v>
      </c>
      <c r="U96" s="272"/>
      <c r="V96" s="272"/>
      <c r="W96" s="272"/>
      <c r="X96" s="272"/>
      <c r="Y96" s="272"/>
      <c r="Z96" s="272"/>
      <c r="AA96" s="272"/>
      <c r="AB96" s="272"/>
      <c r="AC96" s="272"/>
      <c r="AD96" s="272"/>
      <c r="AE96" s="272"/>
    </row>
    <row r="97" spans="1:65" s="229" customFormat="1" ht="22.9" customHeight="1">
      <c r="A97" s="225"/>
      <c r="B97" s="226"/>
      <c r="C97" s="282" t="s">
        <v>146</v>
      </c>
      <c r="D97" s="225"/>
      <c r="E97" s="225"/>
      <c r="F97" s="225"/>
      <c r="G97" s="225"/>
      <c r="H97" s="225"/>
      <c r="I97" s="225"/>
      <c r="J97" s="283">
        <f>BK97</f>
        <v>0</v>
      </c>
      <c r="K97" s="225"/>
      <c r="L97" s="226"/>
      <c r="M97" s="284"/>
      <c r="N97" s="285"/>
      <c r="O97" s="240"/>
      <c r="P97" s="286">
        <f>P98+P156</f>
        <v>244.95163299999996</v>
      </c>
      <c r="Q97" s="240"/>
      <c r="R97" s="286">
        <f>R98+R156</f>
        <v>3.8695384699999997</v>
      </c>
      <c r="S97" s="240"/>
      <c r="T97" s="287">
        <f>T98+T156</f>
        <v>1.6450000000000001E-4</v>
      </c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T97" s="216" t="s">
        <v>70</v>
      </c>
      <c r="AU97" s="216" t="s">
        <v>126</v>
      </c>
      <c r="BK97" s="288">
        <f>BK98+BK156</f>
        <v>0</v>
      </c>
    </row>
    <row r="98" spans="1:65" s="289" customFormat="1" ht="25.9" customHeight="1">
      <c r="B98" s="290"/>
      <c r="D98" s="291" t="s">
        <v>70</v>
      </c>
      <c r="E98" s="292" t="s">
        <v>147</v>
      </c>
      <c r="F98" s="292" t="s">
        <v>148</v>
      </c>
      <c r="J98" s="293">
        <f>BK98</f>
        <v>0</v>
      </c>
      <c r="L98" s="290"/>
      <c r="M98" s="294"/>
      <c r="N98" s="295"/>
      <c r="O98" s="295"/>
      <c r="P98" s="296">
        <f>P99+P143+P152</f>
        <v>121.21243899999996</v>
      </c>
      <c r="Q98" s="295"/>
      <c r="R98" s="296">
        <f>R99+R143+R152</f>
        <v>2.5584302499999998</v>
      </c>
      <c r="S98" s="295"/>
      <c r="T98" s="297">
        <f>T99+T143+T152</f>
        <v>1.6450000000000001E-4</v>
      </c>
      <c r="AR98" s="291" t="s">
        <v>78</v>
      </c>
      <c r="AT98" s="298" t="s">
        <v>70</v>
      </c>
      <c r="AU98" s="298" t="s">
        <v>71</v>
      </c>
      <c r="AY98" s="291" t="s">
        <v>149</v>
      </c>
      <c r="BK98" s="299">
        <f>BK99+BK143+BK152</f>
        <v>0</v>
      </c>
    </row>
    <row r="99" spans="1:65" s="289" customFormat="1" ht="22.9" customHeight="1">
      <c r="B99" s="290"/>
      <c r="D99" s="291" t="s">
        <v>70</v>
      </c>
      <c r="E99" s="300" t="s">
        <v>88</v>
      </c>
      <c r="F99" s="300" t="s">
        <v>789</v>
      </c>
      <c r="J99" s="301">
        <f>BK99</f>
        <v>0</v>
      </c>
      <c r="L99" s="290"/>
      <c r="M99" s="294"/>
      <c r="N99" s="295"/>
      <c r="O99" s="295"/>
      <c r="P99" s="296">
        <f>SUM(P100:P142)</f>
        <v>92.754503999999969</v>
      </c>
      <c r="Q99" s="295"/>
      <c r="R99" s="296">
        <f>SUM(R100:R142)</f>
        <v>2.5559014499999999</v>
      </c>
      <c r="S99" s="295"/>
      <c r="T99" s="297">
        <f>SUM(T100:T142)</f>
        <v>1.6450000000000001E-4</v>
      </c>
      <c r="AR99" s="291" t="s">
        <v>78</v>
      </c>
      <c r="AT99" s="298" t="s">
        <v>70</v>
      </c>
      <c r="AU99" s="298" t="s">
        <v>78</v>
      </c>
      <c r="AY99" s="291" t="s">
        <v>149</v>
      </c>
      <c r="BK99" s="299">
        <f>SUM(BK100:BK142)</f>
        <v>0</v>
      </c>
    </row>
    <row r="100" spans="1:65" s="229" customFormat="1" ht="24.2" customHeight="1">
      <c r="A100" s="225"/>
      <c r="B100" s="226"/>
      <c r="C100" s="302" t="s">
        <v>78</v>
      </c>
      <c r="D100" s="302" t="s">
        <v>152</v>
      </c>
      <c r="E100" s="303" t="s">
        <v>790</v>
      </c>
      <c r="F100" s="304" t="s">
        <v>791</v>
      </c>
      <c r="G100" s="305" t="s">
        <v>174</v>
      </c>
      <c r="H100" s="306">
        <v>11.48</v>
      </c>
      <c r="I100" s="326"/>
      <c r="J100" s="307">
        <f>ROUND(I100*H100,2)</f>
        <v>0</v>
      </c>
      <c r="K100" s="304" t="s">
        <v>165</v>
      </c>
      <c r="L100" s="226"/>
      <c r="M100" s="308" t="s">
        <v>3</v>
      </c>
      <c r="N100" s="309" t="s">
        <v>42</v>
      </c>
      <c r="O100" s="310">
        <v>0.11799999999999999</v>
      </c>
      <c r="P100" s="310">
        <f>O100*H100</f>
        <v>1.3546400000000001</v>
      </c>
      <c r="Q100" s="310">
        <v>2.5999999999999998E-4</v>
      </c>
      <c r="R100" s="310">
        <f>Q100*H100</f>
        <v>2.9847999999999997E-3</v>
      </c>
      <c r="S100" s="310">
        <v>0</v>
      </c>
      <c r="T100" s="311">
        <f>S100*H100</f>
        <v>0</v>
      </c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R100" s="312" t="s">
        <v>85</v>
      </c>
      <c r="AT100" s="312" t="s">
        <v>152</v>
      </c>
      <c r="AU100" s="312" t="s">
        <v>80</v>
      </c>
      <c r="AY100" s="216" t="s">
        <v>149</v>
      </c>
      <c r="BE100" s="313">
        <f>IF(N100="základní",J100,0)</f>
        <v>0</v>
      </c>
      <c r="BF100" s="313">
        <f>IF(N100="snížená",J100,0)</f>
        <v>0</v>
      </c>
      <c r="BG100" s="313">
        <f>IF(N100="zákl. přenesená",J100,0)</f>
        <v>0</v>
      </c>
      <c r="BH100" s="313">
        <f>IF(N100="sníž. přenesená",J100,0)</f>
        <v>0</v>
      </c>
      <c r="BI100" s="313">
        <f>IF(N100="nulová",J100,0)</f>
        <v>0</v>
      </c>
      <c r="BJ100" s="216" t="s">
        <v>78</v>
      </c>
      <c r="BK100" s="313">
        <f>ROUND(I100*H100,2)</f>
        <v>0</v>
      </c>
      <c r="BL100" s="216" t="s">
        <v>85</v>
      </c>
      <c r="BM100" s="312" t="s">
        <v>80</v>
      </c>
    </row>
    <row r="101" spans="1:65" s="229" customFormat="1" ht="19.5">
      <c r="A101" s="225"/>
      <c r="B101" s="226"/>
      <c r="C101" s="225"/>
      <c r="D101" s="314" t="s">
        <v>157</v>
      </c>
      <c r="E101" s="225"/>
      <c r="F101" s="315" t="s">
        <v>792</v>
      </c>
      <c r="G101" s="225"/>
      <c r="H101" s="225"/>
      <c r="I101" s="225"/>
      <c r="J101" s="225"/>
      <c r="K101" s="225"/>
      <c r="L101" s="226"/>
      <c r="M101" s="316"/>
      <c r="N101" s="317"/>
      <c r="O101" s="318"/>
      <c r="P101" s="318"/>
      <c r="Q101" s="318"/>
      <c r="R101" s="318"/>
      <c r="S101" s="318"/>
      <c r="T101" s="319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T101" s="216" t="s">
        <v>157</v>
      </c>
      <c r="AU101" s="216" t="s">
        <v>80</v>
      </c>
    </row>
    <row r="102" spans="1:65" s="229" customFormat="1" ht="11.25">
      <c r="A102" s="225"/>
      <c r="B102" s="226"/>
      <c r="C102" s="225"/>
      <c r="D102" s="329" t="s">
        <v>158</v>
      </c>
      <c r="E102" s="225"/>
      <c r="F102" s="330" t="s">
        <v>793</v>
      </c>
      <c r="G102" s="225"/>
      <c r="H102" s="225"/>
      <c r="I102" s="225"/>
      <c r="J102" s="225"/>
      <c r="K102" s="225"/>
      <c r="L102" s="226"/>
      <c r="M102" s="316"/>
      <c r="N102" s="317"/>
      <c r="O102" s="318"/>
      <c r="P102" s="318"/>
      <c r="Q102" s="318"/>
      <c r="R102" s="318"/>
      <c r="S102" s="318"/>
      <c r="T102" s="319"/>
      <c r="U102" s="225"/>
      <c r="V102" s="225"/>
      <c r="W102" s="225"/>
      <c r="X102" s="225"/>
      <c r="Y102" s="225"/>
      <c r="Z102" s="225"/>
      <c r="AA102" s="225"/>
      <c r="AB102" s="225"/>
      <c r="AC102" s="225"/>
      <c r="AD102" s="225"/>
      <c r="AE102" s="225"/>
      <c r="AT102" s="216" t="s">
        <v>158</v>
      </c>
      <c r="AU102" s="216" t="s">
        <v>80</v>
      </c>
    </row>
    <row r="103" spans="1:65" s="340" customFormat="1" ht="11.25">
      <c r="B103" s="341"/>
      <c r="D103" s="314" t="s">
        <v>188</v>
      </c>
      <c r="E103" s="342" t="s">
        <v>3</v>
      </c>
      <c r="F103" s="343" t="s">
        <v>794</v>
      </c>
      <c r="H103" s="344">
        <v>11.48</v>
      </c>
      <c r="L103" s="341"/>
      <c r="M103" s="345"/>
      <c r="N103" s="346"/>
      <c r="O103" s="346"/>
      <c r="P103" s="346"/>
      <c r="Q103" s="346"/>
      <c r="R103" s="346"/>
      <c r="S103" s="346"/>
      <c r="T103" s="347"/>
      <c r="AT103" s="342" t="s">
        <v>188</v>
      </c>
      <c r="AU103" s="342" t="s">
        <v>80</v>
      </c>
      <c r="AV103" s="340" t="s">
        <v>80</v>
      </c>
      <c r="AW103" s="340" t="s">
        <v>33</v>
      </c>
      <c r="AX103" s="340" t="s">
        <v>71</v>
      </c>
      <c r="AY103" s="342" t="s">
        <v>149</v>
      </c>
    </row>
    <row r="104" spans="1:65" s="348" customFormat="1" ht="11.25">
      <c r="B104" s="349"/>
      <c r="D104" s="314" t="s">
        <v>188</v>
      </c>
      <c r="E104" s="350" t="s">
        <v>3</v>
      </c>
      <c r="F104" s="351" t="s">
        <v>190</v>
      </c>
      <c r="H104" s="352">
        <v>11.48</v>
      </c>
      <c r="L104" s="349"/>
      <c r="M104" s="353"/>
      <c r="N104" s="354"/>
      <c r="O104" s="354"/>
      <c r="P104" s="354"/>
      <c r="Q104" s="354"/>
      <c r="R104" s="354"/>
      <c r="S104" s="354"/>
      <c r="T104" s="355"/>
      <c r="AT104" s="350" t="s">
        <v>188</v>
      </c>
      <c r="AU104" s="350" t="s">
        <v>80</v>
      </c>
      <c r="AV104" s="348" t="s">
        <v>85</v>
      </c>
      <c r="AW104" s="348" t="s">
        <v>33</v>
      </c>
      <c r="AX104" s="348" t="s">
        <v>78</v>
      </c>
      <c r="AY104" s="350" t="s">
        <v>149</v>
      </c>
    </row>
    <row r="105" spans="1:65" s="229" customFormat="1" ht="37.9" customHeight="1">
      <c r="A105" s="225"/>
      <c r="B105" s="226"/>
      <c r="C105" s="302" t="s">
        <v>80</v>
      </c>
      <c r="D105" s="302" t="s">
        <v>152</v>
      </c>
      <c r="E105" s="303" t="s">
        <v>795</v>
      </c>
      <c r="F105" s="304" t="s">
        <v>796</v>
      </c>
      <c r="G105" s="305" t="s">
        <v>174</v>
      </c>
      <c r="H105" s="306">
        <v>11.48</v>
      </c>
      <c r="I105" s="326"/>
      <c r="J105" s="307">
        <f>ROUND(I105*H105,2)</f>
        <v>0</v>
      </c>
      <c r="K105" s="304" t="s">
        <v>165</v>
      </c>
      <c r="L105" s="226"/>
      <c r="M105" s="308" t="s">
        <v>3</v>
      </c>
      <c r="N105" s="309" t="s">
        <v>42</v>
      </c>
      <c r="O105" s="310">
        <v>0.55600000000000005</v>
      </c>
      <c r="P105" s="310">
        <f>O105*H105</f>
        <v>6.382880000000001</v>
      </c>
      <c r="Q105" s="310">
        <v>9.41E-3</v>
      </c>
      <c r="R105" s="310">
        <f>Q105*H105</f>
        <v>0.10802680000000001</v>
      </c>
      <c r="S105" s="310">
        <v>0</v>
      </c>
      <c r="T105" s="311">
        <f>S105*H105</f>
        <v>0</v>
      </c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R105" s="312" t="s">
        <v>85</v>
      </c>
      <c r="AT105" s="312" t="s">
        <v>152</v>
      </c>
      <c r="AU105" s="312" t="s">
        <v>80</v>
      </c>
      <c r="AY105" s="216" t="s">
        <v>149</v>
      </c>
      <c r="BE105" s="313">
        <f>IF(N105="základní",J105,0)</f>
        <v>0</v>
      </c>
      <c r="BF105" s="313">
        <f>IF(N105="snížená",J105,0)</f>
        <v>0</v>
      </c>
      <c r="BG105" s="313">
        <f>IF(N105="zákl. přenesená",J105,0)</f>
        <v>0</v>
      </c>
      <c r="BH105" s="313">
        <f>IF(N105="sníž. přenesená",J105,0)</f>
        <v>0</v>
      </c>
      <c r="BI105" s="313">
        <f>IF(N105="nulová",J105,0)</f>
        <v>0</v>
      </c>
      <c r="BJ105" s="216" t="s">
        <v>78</v>
      </c>
      <c r="BK105" s="313">
        <f>ROUND(I105*H105,2)</f>
        <v>0</v>
      </c>
      <c r="BL105" s="216" t="s">
        <v>85</v>
      </c>
      <c r="BM105" s="312" t="s">
        <v>85</v>
      </c>
    </row>
    <row r="106" spans="1:65" s="229" customFormat="1" ht="29.25">
      <c r="A106" s="225"/>
      <c r="B106" s="226"/>
      <c r="C106" s="225"/>
      <c r="D106" s="314" t="s">
        <v>157</v>
      </c>
      <c r="E106" s="225"/>
      <c r="F106" s="315" t="s">
        <v>797</v>
      </c>
      <c r="G106" s="225"/>
      <c r="H106" s="225"/>
      <c r="I106" s="225"/>
      <c r="J106" s="225"/>
      <c r="K106" s="225"/>
      <c r="L106" s="226"/>
      <c r="M106" s="316"/>
      <c r="N106" s="317"/>
      <c r="O106" s="318"/>
      <c r="P106" s="318"/>
      <c r="Q106" s="318"/>
      <c r="R106" s="318"/>
      <c r="S106" s="318"/>
      <c r="T106" s="319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T106" s="216" t="s">
        <v>157</v>
      </c>
      <c r="AU106" s="216" t="s">
        <v>80</v>
      </c>
    </row>
    <row r="107" spans="1:65" s="229" customFormat="1" ht="11.25">
      <c r="A107" s="225"/>
      <c r="B107" s="226"/>
      <c r="C107" s="225"/>
      <c r="D107" s="329" t="s">
        <v>158</v>
      </c>
      <c r="E107" s="225"/>
      <c r="F107" s="330" t="s">
        <v>798</v>
      </c>
      <c r="G107" s="225"/>
      <c r="H107" s="225"/>
      <c r="I107" s="225"/>
      <c r="J107" s="225"/>
      <c r="K107" s="225"/>
      <c r="L107" s="226"/>
      <c r="M107" s="316"/>
      <c r="N107" s="317"/>
      <c r="O107" s="318"/>
      <c r="P107" s="318"/>
      <c r="Q107" s="318"/>
      <c r="R107" s="318"/>
      <c r="S107" s="318"/>
      <c r="T107" s="319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T107" s="216" t="s">
        <v>158</v>
      </c>
      <c r="AU107" s="216" t="s">
        <v>80</v>
      </c>
    </row>
    <row r="108" spans="1:65" s="340" customFormat="1" ht="11.25">
      <c r="B108" s="341"/>
      <c r="D108" s="314" t="s">
        <v>188</v>
      </c>
      <c r="E108" s="342" t="s">
        <v>3</v>
      </c>
      <c r="F108" s="343" t="s">
        <v>794</v>
      </c>
      <c r="H108" s="344">
        <v>11.48</v>
      </c>
      <c r="L108" s="341"/>
      <c r="M108" s="345"/>
      <c r="N108" s="346"/>
      <c r="O108" s="346"/>
      <c r="P108" s="346"/>
      <c r="Q108" s="346"/>
      <c r="R108" s="346"/>
      <c r="S108" s="346"/>
      <c r="T108" s="347"/>
      <c r="AT108" s="342" t="s">
        <v>188</v>
      </c>
      <c r="AU108" s="342" t="s">
        <v>80</v>
      </c>
      <c r="AV108" s="340" t="s">
        <v>80</v>
      </c>
      <c r="AW108" s="340" t="s">
        <v>33</v>
      </c>
      <c r="AX108" s="340" t="s">
        <v>71</v>
      </c>
      <c r="AY108" s="342" t="s">
        <v>149</v>
      </c>
    </row>
    <row r="109" spans="1:65" s="348" customFormat="1" ht="11.25">
      <c r="B109" s="349"/>
      <c r="D109" s="314" t="s">
        <v>188</v>
      </c>
      <c r="E109" s="350" t="s">
        <v>3</v>
      </c>
      <c r="F109" s="351" t="s">
        <v>190</v>
      </c>
      <c r="H109" s="352">
        <v>11.48</v>
      </c>
      <c r="L109" s="349"/>
      <c r="M109" s="353"/>
      <c r="N109" s="354"/>
      <c r="O109" s="354"/>
      <c r="P109" s="354"/>
      <c r="Q109" s="354"/>
      <c r="R109" s="354"/>
      <c r="S109" s="354"/>
      <c r="T109" s="355"/>
      <c r="AT109" s="350" t="s">
        <v>188</v>
      </c>
      <c r="AU109" s="350" t="s">
        <v>80</v>
      </c>
      <c r="AV109" s="348" t="s">
        <v>85</v>
      </c>
      <c r="AW109" s="348" t="s">
        <v>33</v>
      </c>
      <c r="AX109" s="348" t="s">
        <v>78</v>
      </c>
      <c r="AY109" s="350" t="s">
        <v>149</v>
      </c>
    </row>
    <row r="110" spans="1:65" s="229" customFormat="1" ht="24.2" customHeight="1">
      <c r="A110" s="225"/>
      <c r="B110" s="226"/>
      <c r="C110" s="302" t="s">
        <v>103</v>
      </c>
      <c r="D110" s="302" t="s">
        <v>152</v>
      </c>
      <c r="E110" s="303" t="s">
        <v>799</v>
      </c>
      <c r="F110" s="304" t="s">
        <v>800</v>
      </c>
      <c r="G110" s="305" t="s">
        <v>174</v>
      </c>
      <c r="H110" s="306">
        <v>159.398</v>
      </c>
      <c r="I110" s="326"/>
      <c r="J110" s="307">
        <f>ROUND(I110*H110,2)</f>
        <v>0</v>
      </c>
      <c r="K110" s="304" t="s">
        <v>165</v>
      </c>
      <c r="L110" s="226"/>
      <c r="M110" s="308" t="s">
        <v>3</v>
      </c>
      <c r="N110" s="309" t="s">
        <v>42</v>
      </c>
      <c r="O110" s="310">
        <v>8.2000000000000003E-2</v>
      </c>
      <c r="P110" s="310">
        <f>O110*H110</f>
        <v>13.070636</v>
      </c>
      <c r="Q110" s="310">
        <v>2.5999999999999998E-4</v>
      </c>
      <c r="R110" s="310">
        <f>Q110*H110</f>
        <v>4.1443479999999998E-2</v>
      </c>
      <c r="S110" s="310">
        <v>0</v>
      </c>
      <c r="T110" s="311">
        <f>S110*H110</f>
        <v>0</v>
      </c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R110" s="312" t="s">
        <v>85</v>
      </c>
      <c r="AT110" s="312" t="s">
        <v>152</v>
      </c>
      <c r="AU110" s="312" t="s">
        <v>80</v>
      </c>
      <c r="AY110" s="216" t="s">
        <v>149</v>
      </c>
      <c r="BE110" s="313">
        <f>IF(N110="základní",J110,0)</f>
        <v>0</v>
      </c>
      <c r="BF110" s="313">
        <f>IF(N110="snížená",J110,0)</f>
        <v>0</v>
      </c>
      <c r="BG110" s="313">
        <f>IF(N110="zákl. přenesená",J110,0)</f>
        <v>0</v>
      </c>
      <c r="BH110" s="313">
        <f>IF(N110="sníž. přenesená",J110,0)</f>
        <v>0</v>
      </c>
      <c r="BI110" s="313">
        <f>IF(N110="nulová",J110,0)</f>
        <v>0</v>
      </c>
      <c r="BJ110" s="216" t="s">
        <v>78</v>
      </c>
      <c r="BK110" s="313">
        <f>ROUND(I110*H110,2)</f>
        <v>0</v>
      </c>
      <c r="BL110" s="216" t="s">
        <v>85</v>
      </c>
      <c r="BM110" s="312" t="s">
        <v>88</v>
      </c>
    </row>
    <row r="111" spans="1:65" s="229" customFormat="1" ht="19.5">
      <c r="A111" s="225"/>
      <c r="B111" s="226"/>
      <c r="C111" s="225"/>
      <c r="D111" s="314" t="s">
        <v>157</v>
      </c>
      <c r="E111" s="225"/>
      <c r="F111" s="315" t="s">
        <v>801</v>
      </c>
      <c r="G111" s="225"/>
      <c r="H111" s="225"/>
      <c r="I111" s="225"/>
      <c r="J111" s="225"/>
      <c r="K111" s="225"/>
      <c r="L111" s="226"/>
      <c r="M111" s="316"/>
      <c r="N111" s="317"/>
      <c r="O111" s="318"/>
      <c r="P111" s="318"/>
      <c r="Q111" s="318"/>
      <c r="R111" s="318"/>
      <c r="S111" s="318"/>
      <c r="T111" s="319"/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T111" s="216" t="s">
        <v>157</v>
      </c>
      <c r="AU111" s="216" t="s">
        <v>80</v>
      </c>
    </row>
    <row r="112" spans="1:65" s="229" customFormat="1" ht="11.25">
      <c r="A112" s="225"/>
      <c r="B112" s="226"/>
      <c r="C112" s="225"/>
      <c r="D112" s="329" t="s">
        <v>158</v>
      </c>
      <c r="E112" s="225"/>
      <c r="F112" s="330" t="s">
        <v>802</v>
      </c>
      <c r="G112" s="225"/>
      <c r="H112" s="225"/>
      <c r="I112" s="225"/>
      <c r="J112" s="225"/>
      <c r="K112" s="225"/>
      <c r="L112" s="226"/>
      <c r="M112" s="316"/>
      <c r="N112" s="317"/>
      <c r="O112" s="318"/>
      <c r="P112" s="318"/>
      <c r="Q112" s="318"/>
      <c r="R112" s="318"/>
      <c r="S112" s="318"/>
      <c r="T112" s="319"/>
      <c r="U112" s="225"/>
      <c r="V112" s="225"/>
      <c r="W112" s="225"/>
      <c r="X112" s="225"/>
      <c r="Y112" s="225"/>
      <c r="Z112" s="225"/>
      <c r="AA112" s="225"/>
      <c r="AB112" s="225"/>
      <c r="AC112" s="225"/>
      <c r="AD112" s="225"/>
      <c r="AE112" s="225"/>
      <c r="AT112" s="216" t="s">
        <v>158</v>
      </c>
      <c r="AU112" s="216" t="s">
        <v>80</v>
      </c>
    </row>
    <row r="113" spans="1:65" s="340" customFormat="1" ht="11.25">
      <c r="B113" s="341"/>
      <c r="D113" s="314" t="s">
        <v>188</v>
      </c>
      <c r="E113" s="342" t="s">
        <v>3</v>
      </c>
      <c r="F113" s="343" t="s">
        <v>716</v>
      </c>
      <c r="H113" s="344">
        <v>160.898</v>
      </c>
      <c r="L113" s="341"/>
      <c r="M113" s="345"/>
      <c r="N113" s="346"/>
      <c r="O113" s="346"/>
      <c r="P113" s="346"/>
      <c r="Q113" s="346"/>
      <c r="R113" s="346"/>
      <c r="S113" s="346"/>
      <c r="T113" s="347"/>
      <c r="AT113" s="342" t="s">
        <v>188</v>
      </c>
      <c r="AU113" s="342" t="s">
        <v>80</v>
      </c>
      <c r="AV113" s="340" t="s">
        <v>80</v>
      </c>
      <c r="AW113" s="340" t="s">
        <v>33</v>
      </c>
      <c r="AX113" s="340" t="s">
        <v>71</v>
      </c>
      <c r="AY113" s="342" t="s">
        <v>149</v>
      </c>
    </row>
    <row r="114" spans="1:65" s="361" customFormat="1" ht="11.25">
      <c r="B114" s="362"/>
      <c r="D114" s="314" t="s">
        <v>188</v>
      </c>
      <c r="E114" s="363" t="s">
        <v>3</v>
      </c>
      <c r="F114" s="364" t="s">
        <v>803</v>
      </c>
      <c r="H114" s="363" t="s">
        <v>3</v>
      </c>
      <c r="L114" s="362"/>
      <c r="M114" s="365"/>
      <c r="N114" s="366"/>
      <c r="O114" s="366"/>
      <c r="P114" s="366"/>
      <c r="Q114" s="366"/>
      <c r="R114" s="366"/>
      <c r="S114" s="366"/>
      <c r="T114" s="367"/>
      <c r="AT114" s="363" t="s">
        <v>188</v>
      </c>
      <c r="AU114" s="363" t="s">
        <v>80</v>
      </c>
      <c r="AV114" s="361" t="s">
        <v>78</v>
      </c>
      <c r="AW114" s="361" t="s">
        <v>33</v>
      </c>
      <c r="AX114" s="361" t="s">
        <v>71</v>
      </c>
      <c r="AY114" s="363" t="s">
        <v>149</v>
      </c>
    </row>
    <row r="115" spans="1:65" s="340" customFormat="1" ht="11.25">
      <c r="B115" s="341"/>
      <c r="D115" s="314" t="s">
        <v>188</v>
      </c>
      <c r="E115" s="342" t="s">
        <v>3</v>
      </c>
      <c r="F115" s="343" t="s">
        <v>804</v>
      </c>
      <c r="H115" s="344">
        <v>-1.5</v>
      </c>
      <c r="L115" s="341"/>
      <c r="M115" s="345"/>
      <c r="N115" s="346"/>
      <c r="O115" s="346"/>
      <c r="P115" s="346"/>
      <c r="Q115" s="346"/>
      <c r="R115" s="346"/>
      <c r="S115" s="346"/>
      <c r="T115" s="347"/>
      <c r="AT115" s="342" t="s">
        <v>188</v>
      </c>
      <c r="AU115" s="342" t="s">
        <v>80</v>
      </c>
      <c r="AV115" s="340" t="s">
        <v>80</v>
      </c>
      <c r="AW115" s="340" t="s">
        <v>33</v>
      </c>
      <c r="AX115" s="340" t="s">
        <v>71</v>
      </c>
      <c r="AY115" s="342" t="s">
        <v>149</v>
      </c>
    </row>
    <row r="116" spans="1:65" s="348" customFormat="1" ht="11.25">
      <c r="B116" s="349"/>
      <c r="D116" s="314" t="s">
        <v>188</v>
      </c>
      <c r="E116" s="350" t="s">
        <v>3</v>
      </c>
      <c r="F116" s="351" t="s">
        <v>190</v>
      </c>
      <c r="H116" s="352">
        <v>159.398</v>
      </c>
      <c r="L116" s="349"/>
      <c r="M116" s="353"/>
      <c r="N116" s="354"/>
      <c r="O116" s="354"/>
      <c r="P116" s="354"/>
      <c r="Q116" s="354"/>
      <c r="R116" s="354"/>
      <c r="S116" s="354"/>
      <c r="T116" s="355"/>
      <c r="AT116" s="350" t="s">
        <v>188</v>
      </c>
      <c r="AU116" s="350" t="s">
        <v>80</v>
      </c>
      <c r="AV116" s="348" t="s">
        <v>85</v>
      </c>
      <c r="AW116" s="348" t="s">
        <v>33</v>
      </c>
      <c r="AX116" s="348" t="s">
        <v>78</v>
      </c>
      <c r="AY116" s="350" t="s">
        <v>149</v>
      </c>
    </row>
    <row r="117" spans="1:65" s="229" customFormat="1" ht="24.2" customHeight="1">
      <c r="A117" s="225"/>
      <c r="B117" s="226"/>
      <c r="C117" s="302" t="s">
        <v>85</v>
      </c>
      <c r="D117" s="302" t="s">
        <v>152</v>
      </c>
      <c r="E117" s="303" t="s">
        <v>805</v>
      </c>
      <c r="F117" s="304" t="s">
        <v>806</v>
      </c>
      <c r="G117" s="305" t="s">
        <v>174</v>
      </c>
      <c r="H117" s="306">
        <v>1.0329999999999999</v>
      </c>
      <c r="I117" s="326"/>
      <c r="J117" s="307">
        <f>ROUND(I117*H117,2)</f>
        <v>0</v>
      </c>
      <c r="K117" s="304" t="s">
        <v>165</v>
      </c>
      <c r="L117" s="226"/>
      <c r="M117" s="308" t="s">
        <v>3</v>
      </c>
      <c r="N117" s="309" t="s">
        <v>42</v>
      </c>
      <c r="O117" s="310">
        <v>1.496</v>
      </c>
      <c r="P117" s="310">
        <f>O117*H117</f>
        <v>1.5453679999999999</v>
      </c>
      <c r="Q117" s="310">
        <v>4.1200000000000001E-2</v>
      </c>
      <c r="R117" s="310">
        <f>Q117*H117</f>
        <v>4.2559599999999996E-2</v>
      </c>
      <c r="S117" s="310">
        <v>0</v>
      </c>
      <c r="T117" s="311">
        <f>S117*H117</f>
        <v>0</v>
      </c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R117" s="312" t="s">
        <v>85</v>
      </c>
      <c r="AT117" s="312" t="s">
        <v>152</v>
      </c>
      <c r="AU117" s="312" t="s">
        <v>80</v>
      </c>
      <c r="AY117" s="216" t="s">
        <v>149</v>
      </c>
      <c r="BE117" s="313">
        <f>IF(N117="základní",J117,0)</f>
        <v>0</v>
      </c>
      <c r="BF117" s="313">
        <f>IF(N117="snížená",J117,0)</f>
        <v>0</v>
      </c>
      <c r="BG117" s="313">
        <f>IF(N117="zákl. přenesená",J117,0)</f>
        <v>0</v>
      </c>
      <c r="BH117" s="313">
        <f>IF(N117="sníž. přenesená",J117,0)</f>
        <v>0</v>
      </c>
      <c r="BI117" s="313">
        <f>IF(N117="nulová",J117,0)</f>
        <v>0</v>
      </c>
      <c r="BJ117" s="216" t="s">
        <v>78</v>
      </c>
      <c r="BK117" s="313">
        <f>ROUND(I117*H117,2)</f>
        <v>0</v>
      </c>
      <c r="BL117" s="216" t="s">
        <v>85</v>
      </c>
      <c r="BM117" s="312" t="s">
        <v>180</v>
      </c>
    </row>
    <row r="118" spans="1:65" s="229" customFormat="1" ht="19.5">
      <c r="A118" s="225"/>
      <c r="B118" s="226"/>
      <c r="C118" s="225"/>
      <c r="D118" s="314" t="s">
        <v>157</v>
      </c>
      <c r="E118" s="225"/>
      <c r="F118" s="315" t="s">
        <v>807</v>
      </c>
      <c r="G118" s="225"/>
      <c r="H118" s="225"/>
      <c r="I118" s="225"/>
      <c r="J118" s="225"/>
      <c r="K118" s="225"/>
      <c r="L118" s="226"/>
      <c r="M118" s="316"/>
      <c r="N118" s="317"/>
      <c r="O118" s="318"/>
      <c r="P118" s="318"/>
      <c r="Q118" s="318"/>
      <c r="R118" s="318"/>
      <c r="S118" s="318"/>
      <c r="T118" s="319"/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T118" s="216" t="s">
        <v>157</v>
      </c>
      <c r="AU118" s="216" t="s">
        <v>80</v>
      </c>
    </row>
    <row r="119" spans="1:65" s="229" customFormat="1" ht="11.25">
      <c r="A119" s="225"/>
      <c r="B119" s="226"/>
      <c r="C119" s="225"/>
      <c r="D119" s="329" t="s">
        <v>158</v>
      </c>
      <c r="E119" s="225"/>
      <c r="F119" s="330" t="s">
        <v>808</v>
      </c>
      <c r="G119" s="225"/>
      <c r="H119" s="225"/>
      <c r="I119" s="225"/>
      <c r="J119" s="225"/>
      <c r="K119" s="225"/>
      <c r="L119" s="226"/>
      <c r="M119" s="316"/>
      <c r="N119" s="317"/>
      <c r="O119" s="318"/>
      <c r="P119" s="318"/>
      <c r="Q119" s="318"/>
      <c r="R119" s="318"/>
      <c r="S119" s="318"/>
      <c r="T119" s="319"/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T119" s="216" t="s">
        <v>158</v>
      </c>
      <c r="AU119" s="216" t="s">
        <v>80</v>
      </c>
    </row>
    <row r="120" spans="1:65" s="361" customFormat="1" ht="11.25">
      <c r="B120" s="362"/>
      <c r="D120" s="314" t="s">
        <v>188</v>
      </c>
      <c r="E120" s="363" t="s">
        <v>3</v>
      </c>
      <c r="F120" s="364" t="s">
        <v>705</v>
      </c>
      <c r="H120" s="363" t="s">
        <v>3</v>
      </c>
      <c r="L120" s="362"/>
      <c r="M120" s="365"/>
      <c r="N120" s="366"/>
      <c r="O120" s="366"/>
      <c r="P120" s="366"/>
      <c r="Q120" s="366"/>
      <c r="R120" s="366"/>
      <c r="S120" s="366"/>
      <c r="T120" s="367"/>
      <c r="AT120" s="363" t="s">
        <v>188</v>
      </c>
      <c r="AU120" s="363" t="s">
        <v>80</v>
      </c>
      <c r="AV120" s="361" t="s">
        <v>78</v>
      </c>
      <c r="AW120" s="361" t="s">
        <v>33</v>
      </c>
      <c r="AX120" s="361" t="s">
        <v>71</v>
      </c>
      <c r="AY120" s="363" t="s">
        <v>149</v>
      </c>
    </row>
    <row r="121" spans="1:65" s="340" customFormat="1" ht="11.25">
      <c r="B121" s="341"/>
      <c r="D121" s="314" t="s">
        <v>188</v>
      </c>
      <c r="E121" s="342" t="s">
        <v>3</v>
      </c>
      <c r="F121" s="343" t="s">
        <v>809</v>
      </c>
      <c r="H121" s="344">
        <v>1.0329999999999999</v>
      </c>
      <c r="L121" s="341"/>
      <c r="M121" s="345"/>
      <c r="N121" s="346"/>
      <c r="O121" s="346"/>
      <c r="P121" s="346"/>
      <c r="Q121" s="346"/>
      <c r="R121" s="346"/>
      <c r="S121" s="346"/>
      <c r="T121" s="347"/>
      <c r="AT121" s="342" t="s">
        <v>188</v>
      </c>
      <c r="AU121" s="342" t="s">
        <v>80</v>
      </c>
      <c r="AV121" s="340" t="s">
        <v>80</v>
      </c>
      <c r="AW121" s="340" t="s">
        <v>33</v>
      </c>
      <c r="AX121" s="340" t="s">
        <v>71</v>
      </c>
      <c r="AY121" s="342" t="s">
        <v>149</v>
      </c>
    </row>
    <row r="122" spans="1:65" s="348" customFormat="1" ht="11.25">
      <c r="B122" s="349"/>
      <c r="D122" s="314" t="s">
        <v>188</v>
      </c>
      <c r="E122" s="350" t="s">
        <v>3</v>
      </c>
      <c r="F122" s="351" t="s">
        <v>190</v>
      </c>
      <c r="H122" s="352">
        <v>1.0329999999999999</v>
      </c>
      <c r="L122" s="349"/>
      <c r="M122" s="353"/>
      <c r="N122" s="354"/>
      <c r="O122" s="354"/>
      <c r="P122" s="354"/>
      <c r="Q122" s="354"/>
      <c r="R122" s="354"/>
      <c r="S122" s="354"/>
      <c r="T122" s="355"/>
      <c r="AT122" s="350" t="s">
        <v>188</v>
      </c>
      <c r="AU122" s="350" t="s">
        <v>80</v>
      </c>
      <c r="AV122" s="348" t="s">
        <v>85</v>
      </c>
      <c r="AW122" s="348" t="s">
        <v>33</v>
      </c>
      <c r="AX122" s="348" t="s">
        <v>78</v>
      </c>
      <c r="AY122" s="350" t="s">
        <v>149</v>
      </c>
    </row>
    <row r="123" spans="1:65" s="229" customFormat="1" ht="33" customHeight="1">
      <c r="A123" s="225"/>
      <c r="B123" s="226"/>
      <c r="C123" s="302" t="s">
        <v>106</v>
      </c>
      <c r="D123" s="302" t="s">
        <v>152</v>
      </c>
      <c r="E123" s="303" t="s">
        <v>810</v>
      </c>
      <c r="F123" s="304" t="s">
        <v>811</v>
      </c>
      <c r="G123" s="305" t="s">
        <v>174</v>
      </c>
      <c r="H123" s="306">
        <v>159.398</v>
      </c>
      <c r="I123" s="326"/>
      <c r="J123" s="307">
        <f>ROUND(I123*H123,2)</f>
        <v>0</v>
      </c>
      <c r="K123" s="304" t="s">
        <v>165</v>
      </c>
      <c r="L123" s="226"/>
      <c r="M123" s="308" t="s">
        <v>3</v>
      </c>
      <c r="N123" s="309" t="s">
        <v>42</v>
      </c>
      <c r="O123" s="310">
        <v>0.42499999999999999</v>
      </c>
      <c r="P123" s="310">
        <f>O123*H123</f>
        <v>67.744149999999991</v>
      </c>
      <c r="Q123" s="310">
        <v>9.2999999999999992E-3</v>
      </c>
      <c r="R123" s="310">
        <f>Q123*H123</f>
        <v>1.4824013999999999</v>
      </c>
      <c r="S123" s="310">
        <v>0</v>
      </c>
      <c r="T123" s="311">
        <f>S123*H123</f>
        <v>0</v>
      </c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R123" s="312" t="s">
        <v>85</v>
      </c>
      <c r="AT123" s="312" t="s">
        <v>152</v>
      </c>
      <c r="AU123" s="312" t="s">
        <v>80</v>
      </c>
      <c r="AY123" s="216" t="s">
        <v>149</v>
      </c>
      <c r="BE123" s="313">
        <f>IF(N123="základní",J123,0)</f>
        <v>0</v>
      </c>
      <c r="BF123" s="313">
        <f>IF(N123="snížená",J123,0)</f>
        <v>0</v>
      </c>
      <c r="BG123" s="313">
        <f>IF(N123="zákl. přenesená",J123,0)</f>
        <v>0</v>
      </c>
      <c r="BH123" s="313">
        <f>IF(N123="sníž. přenesená",J123,0)</f>
        <v>0</v>
      </c>
      <c r="BI123" s="313">
        <f>IF(N123="nulová",J123,0)</f>
        <v>0</v>
      </c>
      <c r="BJ123" s="216" t="s">
        <v>78</v>
      </c>
      <c r="BK123" s="313">
        <f>ROUND(I123*H123,2)</f>
        <v>0</v>
      </c>
      <c r="BL123" s="216" t="s">
        <v>85</v>
      </c>
      <c r="BM123" s="312" t="s">
        <v>187</v>
      </c>
    </row>
    <row r="124" spans="1:65" s="229" customFormat="1" ht="29.25">
      <c r="A124" s="225"/>
      <c r="B124" s="226"/>
      <c r="C124" s="225"/>
      <c r="D124" s="314" t="s">
        <v>157</v>
      </c>
      <c r="E124" s="225"/>
      <c r="F124" s="315" t="s">
        <v>812</v>
      </c>
      <c r="G124" s="225"/>
      <c r="H124" s="225"/>
      <c r="I124" s="225"/>
      <c r="J124" s="225"/>
      <c r="K124" s="225"/>
      <c r="L124" s="226"/>
      <c r="M124" s="316"/>
      <c r="N124" s="317"/>
      <c r="O124" s="318"/>
      <c r="P124" s="318"/>
      <c r="Q124" s="318"/>
      <c r="R124" s="318"/>
      <c r="S124" s="318"/>
      <c r="T124" s="319"/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T124" s="216" t="s">
        <v>157</v>
      </c>
      <c r="AU124" s="216" t="s">
        <v>80</v>
      </c>
    </row>
    <row r="125" spans="1:65" s="229" customFormat="1" ht="11.25">
      <c r="A125" s="225"/>
      <c r="B125" s="226"/>
      <c r="C125" s="225"/>
      <c r="D125" s="329" t="s">
        <v>158</v>
      </c>
      <c r="E125" s="225"/>
      <c r="F125" s="330" t="s">
        <v>813</v>
      </c>
      <c r="G125" s="225"/>
      <c r="H125" s="225"/>
      <c r="I125" s="225"/>
      <c r="J125" s="225"/>
      <c r="K125" s="225"/>
      <c r="L125" s="226"/>
      <c r="M125" s="316"/>
      <c r="N125" s="317"/>
      <c r="O125" s="318"/>
      <c r="P125" s="318"/>
      <c r="Q125" s="318"/>
      <c r="R125" s="318"/>
      <c r="S125" s="318"/>
      <c r="T125" s="319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T125" s="216" t="s">
        <v>158</v>
      </c>
      <c r="AU125" s="216" t="s">
        <v>80</v>
      </c>
    </row>
    <row r="126" spans="1:65" s="229" customFormat="1" ht="24.2" customHeight="1">
      <c r="A126" s="225"/>
      <c r="B126" s="226"/>
      <c r="C126" s="302" t="s">
        <v>88</v>
      </c>
      <c r="D126" s="302" t="s">
        <v>152</v>
      </c>
      <c r="E126" s="303" t="s">
        <v>814</v>
      </c>
      <c r="F126" s="304" t="s">
        <v>815</v>
      </c>
      <c r="G126" s="305" t="s">
        <v>174</v>
      </c>
      <c r="H126" s="306">
        <v>16.45</v>
      </c>
      <c r="I126" s="326"/>
      <c r="J126" s="307">
        <f>ROUND(I126*H126,2)</f>
        <v>0</v>
      </c>
      <c r="K126" s="304" t="s">
        <v>165</v>
      </c>
      <c r="L126" s="226"/>
      <c r="M126" s="308" t="s">
        <v>3</v>
      </c>
      <c r="N126" s="309" t="s">
        <v>42</v>
      </c>
      <c r="O126" s="310">
        <v>0.06</v>
      </c>
      <c r="P126" s="310">
        <f>O126*H126</f>
        <v>0.98699999999999988</v>
      </c>
      <c r="Q126" s="310">
        <v>2.0000000000000002E-5</v>
      </c>
      <c r="R126" s="310">
        <f>Q126*H126</f>
        <v>3.2900000000000003E-4</v>
      </c>
      <c r="S126" s="310">
        <v>1.0000000000000001E-5</v>
      </c>
      <c r="T126" s="311">
        <f>S126*H126</f>
        <v>1.6450000000000001E-4</v>
      </c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R126" s="312" t="s">
        <v>85</v>
      </c>
      <c r="AT126" s="312" t="s">
        <v>152</v>
      </c>
      <c r="AU126" s="312" t="s">
        <v>80</v>
      </c>
      <c r="AY126" s="216" t="s">
        <v>149</v>
      </c>
      <c r="BE126" s="313">
        <f>IF(N126="základní",J126,0)</f>
        <v>0</v>
      </c>
      <c r="BF126" s="313">
        <f>IF(N126="snížená",J126,0)</f>
        <v>0</v>
      </c>
      <c r="BG126" s="313">
        <f>IF(N126="zákl. přenesená",J126,0)</f>
        <v>0</v>
      </c>
      <c r="BH126" s="313">
        <f>IF(N126="sníž. přenesená",J126,0)</f>
        <v>0</v>
      </c>
      <c r="BI126" s="313">
        <f>IF(N126="nulová",J126,0)</f>
        <v>0</v>
      </c>
      <c r="BJ126" s="216" t="s">
        <v>78</v>
      </c>
      <c r="BK126" s="313">
        <f>ROUND(I126*H126,2)</f>
        <v>0</v>
      </c>
      <c r="BL126" s="216" t="s">
        <v>85</v>
      </c>
      <c r="BM126" s="312" t="s">
        <v>9</v>
      </c>
    </row>
    <row r="127" spans="1:65" s="229" customFormat="1" ht="19.5">
      <c r="A127" s="225"/>
      <c r="B127" s="226"/>
      <c r="C127" s="225"/>
      <c r="D127" s="314" t="s">
        <v>157</v>
      </c>
      <c r="E127" s="225"/>
      <c r="F127" s="315" t="s">
        <v>816</v>
      </c>
      <c r="G127" s="225"/>
      <c r="H127" s="225"/>
      <c r="I127" s="225"/>
      <c r="J127" s="225"/>
      <c r="K127" s="225"/>
      <c r="L127" s="226"/>
      <c r="M127" s="316"/>
      <c r="N127" s="317"/>
      <c r="O127" s="318"/>
      <c r="P127" s="318"/>
      <c r="Q127" s="318"/>
      <c r="R127" s="318"/>
      <c r="S127" s="318"/>
      <c r="T127" s="319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T127" s="216" t="s">
        <v>157</v>
      </c>
      <c r="AU127" s="216" t="s">
        <v>80</v>
      </c>
    </row>
    <row r="128" spans="1:65" s="229" customFormat="1" ht="11.25">
      <c r="A128" s="225"/>
      <c r="B128" s="226"/>
      <c r="C128" s="225"/>
      <c r="D128" s="329" t="s">
        <v>158</v>
      </c>
      <c r="E128" s="225"/>
      <c r="F128" s="330" t="s">
        <v>817</v>
      </c>
      <c r="G128" s="225"/>
      <c r="H128" s="225"/>
      <c r="I128" s="225"/>
      <c r="J128" s="225"/>
      <c r="K128" s="225"/>
      <c r="L128" s="226"/>
      <c r="M128" s="316"/>
      <c r="N128" s="317"/>
      <c r="O128" s="318"/>
      <c r="P128" s="318"/>
      <c r="Q128" s="318"/>
      <c r="R128" s="318"/>
      <c r="S128" s="318"/>
      <c r="T128" s="319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T128" s="216" t="s">
        <v>158</v>
      </c>
      <c r="AU128" s="216" t="s">
        <v>80</v>
      </c>
    </row>
    <row r="129" spans="1:65" s="340" customFormat="1" ht="11.25">
      <c r="B129" s="341"/>
      <c r="D129" s="314" t="s">
        <v>188</v>
      </c>
      <c r="E129" s="342" t="s">
        <v>3</v>
      </c>
      <c r="F129" s="343" t="s">
        <v>818</v>
      </c>
      <c r="H129" s="344">
        <v>16.45</v>
      </c>
      <c r="L129" s="341"/>
      <c r="M129" s="345"/>
      <c r="N129" s="346"/>
      <c r="O129" s="346"/>
      <c r="P129" s="346"/>
      <c r="Q129" s="346"/>
      <c r="R129" s="346"/>
      <c r="S129" s="346"/>
      <c r="T129" s="347"/>
      <c r="AT129" s="342" t="s">
        <v>188</v>
      </c>
      <c r="AU129" s="342" t="s">
        <v>80</v>
      </c>
      <c r="AV129" s="340" t="s">
        <v>80</v>
      </c>
      <c r="AW129" s="340" t="s">
        <v>33</v>
      </c>
      <c r="AX129" s="340" t="s">
        <v>71</v>
      </c>
      <c r="AY129" s="342" t="s">
        <v>149</v>
      </c>
    </row>
    <row r="130" spans="1:65" s="348" customFormat="1" ht="11.25">
      <c r="B130" s="349"/>
      <c r="D130" s="314" t="s">
        <v>188</v>
      </c>
      <c r="E130" s="350" t="s">
        <v>3</v>
      </c>
      <c r="F130" s="351" t="s">
        <v>190</v>
      </c>
      <c r="H130" s="352">
        <v>16.45</v>
      </c>
      <c r="L130" s="349"/>
      <c r="M130" s="353"/>
      <c r="N130" s="354"/>
      <c r="O130" s="354"/>
      <c r="P130" s="354"/>
      <c r="Q130" s="354"/>
      <c r="R130" s="354"/>
      <c r="S130" s="354"/>
      <c r="T130" s="355"/>
      <c r="AT130" s="350" t="s">
        <v>188</v>
      </c>
      <c r="AU130" s="350" t="s">
        <v>80</v>
      </c>
      <c r="AV130" s="348" t="s">
        <v>85</v>
      </c>
      <c r="AW130" s="348" t="s">
        <v>33</v>
      </c>
      <c r="AX130" s="348" t="s">
        <v>78</v>
      </c>
      <c r="AY130" s="350" t="s">
        <v>149</v>
      </c>
    </row>
    <row r="131" spans="1:65" s="229" customFormat="1" ht="24.2" customHeight="1">
      <c r="A131" s="225"/>
      <c r="B131" s="226"/>
      <c r="C131" s="302" t="s">
        <v>195</v>
      </c>
      <c r="D131" s="302" t="s">
        <v>152</v>
      </c>
      <c r="E131" s="303" t="s">
        <v>819</v>
      </c>
      <c r="F131" s="304" t="s">
        <v>820</v>
      </c>
      <c r="G131" s="305" t="s">
        <v>821</v>
      </c>
      <c r="H131" s="306">
        <v>0.3</v>
      </c>
      <c r="I131" s="326"/>
      <c r="J131" s="307">
        <f>ROUND(I131*H131,2)</f>
        <v>0</v>
      </c>
      <c r="K131" s="304" t="s">
        <v>165</v>
      </c>
      <c r="L131" s="226"/>
      <c r="M131" s="308" t="s">
        <v>3</v>
      </c>
      <c r="N131" s="309" t="s">
        <v>42</v>
      </c>
      <c r="O131" s="310">
        <v>4.66</v>
      </c>
      <c r="P131" s="310">
        <f>O131*H131</f>
        <v>1.3979999999999999</v>
      </c>
      <c r="Q131" s="310">
        <v>2.5018699999999998</v>
      </c>
      <c r="R131" s="310">
        <f>Q131*H131</f>
        <v>0.75056099999999992</v>
      </c>
      <c r="S131" s="310">
        <v>0</v>
      </c>
      <c r="T131" s="311">
        <f>S131*H131</f>
        <v>0</v>
      </c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R131" s="312" t="s">
        <v>85</v>
      </c>
      <c r="AT131" s="312" t="s">
        <v>152</v>
      </c>
      <c r="AU131" s="312" t="s">
        <v>80</v>
      </c>
      <c r="AY131" s="216" t="s">
        <v>149</v>
      </c>
      <c r="BE131" s="313">
        <f>IF(N131="základní",J131,0)</f>
        <v>0</v>
      </c>
      <c r="BF131" s="313">
        <f>IF(N131="snížená",J131,0)</f>
        <v>0</v>
      </c>
      <c r="BG131" s="313">
        <f>IF(N131="zákl. přenesená",J131,0)</f>
        <v>0</v>
      </c>
      <c r="BH131" s="313">
        <f>IF(N131="sníž. přenesená",J131,0)</f>
        <v>0</v>
      </c>
      <c r="BI131" s="313">
        <f>IF(N131="nulová",J131,0)</f>
        <v>0</v>
      </c>
      <c r="BJ131" s="216" t="s">
        <v>78</v>
      </c>
      <c r="BK131" s="313">
        <f>ROUND(I131*H131,2)</f>
        <v>0</v>
      </c>
      <c r="BL131" s="216" t="s">
        <v>85</v>
      </c>
      <c r="BM131" s="312" t="s">
        <v>198</v>
      </c>
    </row>
    <row r="132" spans="1:65" s="229" customFormat="1" ht="19.5">
      <c r="A132" s="225"/>
      <c r="B132" s="226"/>
      <c r="C132" s="225"/>
      <c r="D132" s="314" t="s">
        <v>157</v>
      </c>
      <c r="E132" s="225"/>
      <c r="F132" s="315" t="s">
        <v>822</v>
      </c>
      <c r="G132" s="225"/>
      <c r="H132" s="225"/>
      <c r="I132" s="225"/>
      <c r="J132" s="225"/>
      <c r="K132" s="225"/>
      <c r="L132" s="226"/>
      <c r="M132" s="316"/>
      <c r="N132" s="317"/>
      <c r="O132" s="318"/>
      <c r="P132" s="318"/>
      <c r="Q132" s="318"/>
      <c r="R132" s="318"/>
      <c r="S132" s="318"/>
      <c r="T132" s="319"/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T132" s="216" t="s">
        <v>157</v>
      </c>
      <c r="AU132" s="216" t="s">
        <v>80</v>
      </c>
    </row>
    <row r="133" spans="1:65" s="229" customFormat="1" ht="11.25">
      <c r="A133" s="225"/>
      <c r="B133" s="226"/>
      <c r="C133" s="225"/>
      <c r="D133" s="329" t="s">
        <v>158</v>
      </c>
      <c r="E133" s="225"/>
      <c r="F133" s="330" t="s">
        <v>823</v>
      </c>
      <c r="G133" s="225"/>
      <c r="H133" s="225"/>
      <c r="I133" s="225"/>
      <c r="J133" s="225"/>
      <c r="K133" s="225"/>
      <c r="L133" s="226"/>
      <c r="M133" s="316"/>
      <c r="N133" s="317"/>
      <c r="O133" s="318"/>
      <c r="P133" s="318"/>
      <c r="Q133" s="318"/>
      <c r="R133" s="318"/>
      <c r="S133" s="318"/>
      <c r="T133" s="319"/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T133" s="216" t="s">
        <v>158</v>
      </c>
      <c r="AU133" s="216" t="s">
        <v>80</v>
      </c>
    </row>
    <row r="134" spans="1:65" s="361" customFormat="1" ht="11.25">
      <c r="B134" s="362"/>
      <c r="D134" s="314" t="s">
        <v>188</v>
      </c>
      <c r="E134" s="363" t="s">
        <v>3</v>
      </c>
      <c r="F134" s="364" t="s">
        <v>824</v>
      </c>
      <c r="H134" s="363" t="s">
        <v>3</v>
      </c>
      <c r="L134" s="362"/>
      <c r="M134" s="365"/>
      <c r="N134" s="366"/>
      <c r="O134" s="366"/>
      <c r="P134" s="366"/>
      <c r="Q134" s="366"/>
      <c r="R134" s="366"/>
      <c r="S134" s="366"/>
      <c r="T134" s="367"/>
      <c r="AT134" s="363" t="s">
        <v>188</v>
      </c>
      <c r="AU134" s="363" t="s">
        <v>80</v>
      </c>
      <c r="AV134" s="361" t="s">
        <v>78</v>
      </c>
      <c r="AW134" s="361" t="s">
        <v>33</v>
      </c>
      <c r="AX134" s="361" t="s">
        <v>71</v>
      </c>
      <c r="AY134" s="363" t="s">
        <v>149</v>
      </c>
    </row>
    <row r="135" spans="1:65" s="340" customFormat="1" ht="11.25">
      <c r="B135" s="341"/>
      <c r="D135" s="314" t="s">
        <v>188</v>
      </c>
      <c r="E135" s="342" t="s">
        <v>3</v>
      </c>
      <c r="F135" s="343" t="s">
        <v>825</v>
      </c>
      <c r="H135" s="344">
        <v>0.3</v>
      </c>
      <c r="L135" s="341"/>
      <c r="M135" s="345"/>
      <c r="N135" s="346"/>
      <c r="O135" s="346"/>
      <c r="P135" s="346"/>
      <c r="Q135" s="346"/>
      <c r="R135" s="346"/>
      <c r="S135" s="346"/>
      <c r="T135" s="347"/>
      <c r="AT135" s="342" t="s">
        <v>188</v>
      </c>
      <c r="AU135" s="342" t="s">
        <v>80</v>
      </c>
      <c r="AV135" s="340" t="s">
        <v>80</v>
      </c>
      <c r="AW135" s="340" t="s">
        <v>33</v>
      </c>
      <c r="AX135" s="340" t="s">
        <v>71</v>
      </c>
      <c r="AY135" s="342" t="s">
        <v>149</v>
      </c>
    </row>
    <row r="136" spans="1:65" s="348" customFormat="1" ht="11.25">
      <c r="B136" s="349"/>
      <c r="D136" s="314" t="s">
        <v>188</v>
      </c>
      <c r="E136" s="350" t="s">
        <v>3</v>
      </c>
      <c r="F136" s="351" t="s">
        <v>190</v>
      </c>
      <c r="H136" s="352">
        <v>0.3</v>
      </c>
      <c r="L136" s="349"/>
      <c r="M136" s="353"/>
      <c r="N136" s="354"/>
      <c r="O136" s="354"/>
      <c r="P136" s="354"/>
      <c r="Q136" s="354"/>
      <c r="R136" s="354"/>
      <c r="S136" s="354"/>
      <c r="T136" s="355"/>
      <c r="AT136" s="350" t="s">
        <v>188</v>
      </c>
      <c r="AU136" s="350" t="s">
        <v>80</v>
      </c>
      <c r="AV136" s="348" t="s">
        <v>85</v>
      </c>
      <c r="AW136" s="348" t="s">
        <v>33</v>
      </c>
      <c r="AX136" s="348" t="s">
        <v>78</v>
      </c>
      <c r="AY136" s="350" t="s">
        <v>149</v>
      </c>
    </row>
    <row r="137" spans="1:65" s="229" customFormat="1" ht="24.2" customHeight="1">
      <c r="A137" s="225"/>
      <c r="B137" s="226"/>
      <c r="C137" s="302" t="s">
        <v>180</v>
      </c>
      <c r="D137" s="302" t="s">
        <v>152</v>
      </c>
      <c r="E137" s="303" t="s">
        <v>826</v>
      </c>
      <c r="F137" s="304" t="s">
        <v>827</v>
      </c>
      <c r="G137" s="305" t="s">
        <v>821</v>
      </c>
      <c r="H137" s="306">
        <v>5.0999999999999997E-2</v>
      </c>
      <c r="I137" s="326"/>
      <c r="J137" s="307">
        <f>ROUND(I137*H137,2)</f>
        <v>0</v>
      </c>
      <c r="K137" s="304" t="s">
        <v>165</v>
      </c>
      <c r="L137" s="226"/>
      <c r="M137" s="308" t="s">
        <v>3</v>
      </c>
      <c r="N137" s="309" t="s">
        <v>42</v>
      </c>
      <c r="O137" s="310">
        <v>5.33</v>
      </c>
      <c r="P137" s="310">
        <f>O137*H137</f>
        <v>0.27182999999999996</v>
      </c>
      <c r="Q137" s="310">
        <v>2.5018699999999998</v>
      </c>
      <c r="R137" s="310">
        <f>Q137*H137</f>
        <v>0.12759536999999999</v>
      </c>
      <c r="S137" s="310">
        <v>0</v>
      </c>
      <c r="T137" s="311">
        <f>S137*H137</f>
        <v>0</v>
      </c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R137" s="312" t="s">
        <v>85</v>
      </c>
      <c r="AT137" s="312" t="s">
        <v>152</v>
      </c>
      <c r="AU137" s="312" t="s">
        <v>80</v>
      </c>
      <c r="AY137" s="216" t="s">
        <v>149</v>
      </c>
      <c r="BE137" s="313">
        <f>IF(N137="základní",J137,0)</f>
        <v>0</v>
      </c>
      <c r="BF137" s="313">
        <f>IF(N137="snížená",J137,0)</f>
        <v>0</v>
      </c>
      <c r="BG137" s="313">
        <f>IF(N137="zákl. přenesená",J137,0)</f>
        <v>0</v>
      </c>
      <c r="BH137" s="313">
        <f>IF(N137="sníž. přenesená",J137,0)</f>
        <v>0</v>
      </c>
      <c r="BI137" s="313">
        <f>IF(N137="nulová",J137,0)</f>
        <v>0</v>
      </c>
      <c r="BJ137" s="216" t="s">
        <v>78</v>
      </c>
      <c r="BK137" s="313">
        <f>ROUND(I137*H137,2)</f>
        <v>0</v>
      </c>
      <c r="BL137" s="216" t="s">
        <v>85</v>
      </c>
      <c r="BM137" s="312" t="s">
        <v>175</v>
      </c>
    </row>
    <row r="138" spans="1:65" s="229" customFormat="1" ht="19.5">
      <c r="A138" s="225"/>
      <c r="B138" s="226"/>
      <c r="C138" s="225"/>
      <c r="D138" s="314" t="s">
        <v>157</v>
      </c>
      <c r="E138" s="225"/>
      <c r="F138" s="315" t="s">
        <v>828</v>
      </c>
      <c r="G138" s="225"/>
      <c r="H138" s="225"/>
      <c r="I138" s="225"/>
      <c r="J138" s="225"/>
      <c r="K138" s="225"/>
      <c r="L138" s="226"/>
      <c r="M138" s="316"/>
      <c r="N138" s="317"/>
      <c r="O138" s="318"/>
      <c r="P138" s="318"/>
      <c r="Q138" s="318"/>
      <c r="R138" s="318"/>
      <c r="S138" s="318"/>
      <c r="T138" s="319"/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T138" s="216" t="s">
        <v>157</v>
      </c>
      <c r="AU138" s="216" t="s">
        <v>80</v>
      </c>
    </row>
    <row r="139" spans="1:65" s="229" customFormat="1" ht="11.25">
      <c r="A139" s="225"/>
      <c r="B139" s="226"/>
      <c r="C139" s="225"/>
      <c r="D139" s="329" t="s">
        <v>158</v>
      </c>
      <c r="E139" s="225"/>
      <c r="F139" s="330" t="s">
        <v>829</v>
      </c>
      <c r="G139" s="225"/>
      <c r="H139" s="225"/>
      <c r="I139" s="225"/>
      <c r="J139" s="225"/>
      <c r="K139" s="225"/>
      <c r="L139" s="226"/>
      <c r="M139" s="316"/>
      <c r="N139" s="317"/>
      <c r="O139" s="318"/>
      <c r="P139" s="318"/>
      <c r="Q139" s="318"/>
      <c r="R139" s="318"/>
      <c r="S139" s="318"/>
      <c r="T139" s="319"/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5"/>
      <c r="AE139" s="225"/>
      <c r="AT139" s="216" t="s">
        <v>158</v>
      </c>
      <c r="AU139" s="216" t="s">
        <v>80</v>
      </c>
    </row>
    <row r="140" spans="1:65" s="361" customFormat="1" ht="11.25">
      <c r="B140" s="362"/>
      <c r="D140" s="314" t="s">
        <v>188</v>
      </c>
      <c r="E140" s="363" t="s">
        <v>3</v>
      </c>
      <c r="F140" s="364" t="s">
        <v>705</v>
      </c>
      <c r="H140" s="363" t="s">
        <v>3</v>
      </c>
      <c r="L140" s="362"/>
      <c r="M140" s="365"/>
      <c r="N140" s="366"/>
      <c r="O140" s="366"/>
      <c r="P140" s="366"/>
      <c r="Q140" s="366"/>
      <c r="R140" s="366"/>
      <c r="S140" s="366"/>
      <c r="T140" s="367"/>
      <c r="AT140" s="363" t="s">
        <v>188</v>
      </c>
      <c r="AU140" s="363" t="s">
        <v>80</v>
      </c>
      <c r="AV140" s="361" t="s">
        <v>78</v>
      </c>
      <c r="AW140" s="361" t="s">
        <v>33</v>
      </c>
      <c r="AX140" s="361" t="s">
        <v>71</v>
      </c>
      <c r="AY140" s="363" t="s">
        <v>149</v>
      </c>
    </row>
    <row r="141" spans="1:65" s="340" customFormat="1" ht="11.25">
      <c r="B141" s="341"/>
      <c r="D141" s="314" t="s">
        <v>188</v>
      </c>
      <c r="E141" s="342" t="s">
        <v>3</v>
      </c>
      <c r="F141" s="343" t="s">
        <v>830</v>
      </c>
      <c r="H141" s="344">
        <v>5.0999999999999997E-2</v>
      </c>
      <c r="L141" s="341"/>
      <c r="M141" s="345"/>
      <c r="N141" s="346"/>
      <c r="O141" s="346"/>
      <c r="P141" s="346"/>
      <c r="Q141" s="346"/>
      <c r="R141" s="346"/>
      <c r="S141" s="346"/>
      <c r="T141" s="347"/>
      <c r="AT141" s="342" t="s">
        <v>188</v>
      </c>
      <c r="AU141" s="342" t="s">
        <v>80</v>
      </c>
      <c r="AV141" s="340" t="s">
        <v>80</v>
      </c>
      <c r="AW141" s="340" t="s">
        <v>33</v>
      </c>
      <c r="AX141" s="340" t="s">
        <v>71</v>
      </c>
      <c r="AY141" s="342" t="s">
        <v>149</v>
      </c>
    </row>
    <row r="142" spans="1:65" s="348" customFormat="1" ht="11.25">
      <c r="B142" s="349"/>
      <c r="D142" s="314" t="s">
        <v>188</v>
      </c>
      <c r="E142" s="350" t="s">
        <v>3</v>
      </c>
      <c r="F142" s="351" t="s">
        <v>190</v>
      </c>
      <c r="H142" s="352">
        <v>5.0999999999999997E-2</v>
      </c>
      <c r="L142" s="349"/>
      <c r="M142" s="353"/>
      <c r="N142" s="354"/>
      <c r="O142" s="354"/>
      <c r="P142" s="354"/>
      <c r="Q142" s="354"/>
      <c r="R142" s="354"/>
      <c r="S142" s="354"/>
      <c r="T142" s="355"/>
      <c r="AT142" s="350" t="s">
        <v>188</v>
      </c>
      <c r="AU142" s="350" t="s">
        <v>80</v>
      </c>
      <c r="AV142" s="348" t="s">
        <v>85</v>
      </c>
      <c r="AW142" s="348" t="s">
        <v>33</v>
      </c>
      <c r="AX142" s="348" t="s">
        <v>78</v>
      </c>
      <c r="AY142" s="350" t="s">
        <v>149</v>
      </c>
    </row>
    <row r="143" spans="1:65" s="289" customFormat="1" ht="22.9" customHeight="1">
      <c r="B143" s="290"/>
      <c r="D143" s="291" t="s">
        <v>70</v>
      </c>
      <c r="E143" s="300" t="s">
        <v>150</v>
      </c>
      <c r="F143" s="300" t="s">
        <v>151</v>
      </c>
      <c r="J143" s="301">
        <f>BK143</f>
        <v>0</v>
      </c>
      <c r="L143" s="290"/>
      <c r="M143" s="294"/>
      <c r="N143" s="295"/>
      <c r="O143" s="295"/>
      <c r="P143" s="296">
        <f>SUM(P144:P151)</f>
        <v>27.437480000000001</v>
      </c>
      <c r="Q143" s="295"/>
      <c r="R143" s="296">
        <f>SUM(R144:R151)</f>
        <v>2.5288000000000003E-3</v>
      </c>
      <c r="S143" s="295"/>
      <c r="T143" s="297">
        <f>SUM(T144:T151)</f>
        <v>0</v>
      </c>
      <c r="AR143" s="291" t="s">
        <v>78</v>
      </c>
      <c r="AT143" s="298" t="s">
        <v>70</v>
      </c>
      <c r="AU143" s="298" t="s">
        <v>78</v>
      </c>
      <c r="AY143" s="291" t="s">
        <v>149</v>
      </c>
      <c r="BK143" s="299">
        <f>SUM(BK144:BK151)</f>
        <v>0</v>
      </c>
    </row>
    <row r="144" spans="1:65" s="229" customFormat="1" ht="37.9" customHeight="1">
      <c r="A144" s="225"/>
      <c r="B144" s="226"/>
      <c r="C144" s="302" t="s">
        <v>150</v>
      </c>
      <c r="D144" s="302" t="s">
        <v>152</v>
      </c>
      <c r="E144" s="303" t="s">
        <v>831</v>
      </c>
      <c r="F144" s="304" t="s">
        <v>832</v>
      </c>
      <c r="G144" s="305" t="s">
        <v>174</v>
      </c>
      <c r="H144" s="306">
        <v>63.22</v>
      </c>
      <c r="I144" s="326"/>
      <c r="J144" s="307">
        <f>ROUND(I144*H144,2)</f>
        <v>0</v>
      </c>
      <c r="K144" s="304" t="s">
        <v>165</v>
      </c>
      <c r="L144" s="226"/>
      <c r="M144" s="308" t="s">
        <v>3</v>
      </c>
      <c r="N144" s="309" t="s">
        <v>42</v>
      </c>
      <c r="O144" s="310">
        <v>0.126</v>
      </c>
      <c r="P144" s="310">
        <f>O144*H144</f>
        <v>7.9657200000000001</v>
      </c>
      <c r="Q144" s="310">
        <v>0</v>
      </c>
      <c r="R144" s="310">
        <f>Q144*H144</f>
        <v>0</v>
      </c>
      <c r="S144" s="310">
        <v>0</v>
      </c>
      <c r="T144" s="311">
        <f>S144*H144</f>
        <v>0</v>
      </c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R144" s="312" t="s">
        <v>85</v>
      </c>
      <c r="AT144" s="312" t="s">
        <v>152</v>
      </c>
      <c r="AU144" s="312" t="s">
        <v>80</v>
      </c>
      <c r="AY144" s="216" t="s">
        <v>149</v>
      </c>
      <c r="BE144" s="313">
        <f>IF(N144="základní",J144,0)</f>
        <v>0</v>
      </c>
      <c r="BF144" s="313">
        <f>IF(N144="snížená",J144,0)</f>
        <v>0</v>
      </c>
      <c r="BG144" s="313">
        <f>IF(N144="zákl. přenesená",J144,0)</f>
        <v>0</v>
      </c>
      <c r="BH144" s="313">
        <f>IF(N144="sníž. přenesená",J144,0)</f>
        <v>0</v>
      </c>
      <c r="BI144" s="313">
        <f>IF(N144="nulová",J144,0)</f>
        <v>0</v>
      </c>
      <c r="BJ144" s="216" t="s">
        <v>78</v>
      </c>
      <c r="BK144" s="313">
        <f>ROUND(I144*H144,2)</f>
        <v>0</v>
      </c>
      <c r="BL144" s="216" t="s">
        <v>85</v>
      </c>
      <c r="BM144" s="312" t="s">
        <v>208</v>
      </c>
    </row>
    <row r="145" spans="1:65" s="229" customFormat="1" ht="19.5">
      <c r="A145" s="225"/>
      <c r="B145" s="226"/>
      <c r="C145" s="225"/>
      <c r="D145" s="314" t="s">
        <v>157</v>
      </c>
      <c r="E145" s="225"/>
      <c r="F145" s="315" t="s">
        <v>833</v>
      </c>
      <c r="G145" s="225"/>
      <c r="H145" s="225"/>
      <c r="I145" s="225"/>
      <c r="J145" s="225"/>
      <c r="K145" s="225"/>
      <c r="L145" s="226"/>
      <c r="M145" s="316"/>
      <c r="N145" s="317"/>
      <c r="O145" s="318"/>
      <c r="P145" s="318"/>
      <c r="Q145" s="318"/>
      <c r="R145" s="318"/>
      <c r="S145" s="318"/>
      <c r="T145" s="319"/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  <c r="AT145" s="216" t="s">
        <v>157</v>
      </c>
      <c r="AU145" s="216" t="s">
        <v>80</v>
      </c>
    </row>
    <row r="146" spans="1:65" s="229" customFormat="1" ht="11.25">
      <c r="A146" s="225"/>
      <c r="B146" s="226"/>
      <c r="C146" s="225"/>
      <c r="D146" s="329" t="s">
        <v>158</v>
      </c>
      <c r="E146" s="225"/>
      <c r="F146" s="330" t="s">
        <v>834</v>
      </c>
      <c r="G146" s="225"/>
      <c r="H146" s="225"/>
      <c r="I146" s="225"/>
      <c r="J146" s="225"/>
      <c r="K146" s="225"/>
      <c r="L146" s="226"/>
      <c r="M146" s="316"/>
      <c r="N146" s="317"/>
      <c r="O146" s="318"/>
      <c r="P146" s="318"/>
      <c r="Q146" s="318"/>
      <c r="R146" s="318"/>
      <c r="S146" s="318"/>
      <c r="T146" s="319"/>
      <c r="U146" s="225"/>
      <c r="V146" s="225"/>
      <c r="W146" s="225"/>
      <c r="X146" s="225"/>
      <c r="Y146" s="225"/>
      <c r="Z146" s="225"/>
      <c r="AA146" s="225"/>
      <c r="AB146" s="225"/>
      <c r="AC146" s="225"/>
      <c r="AD146" s="225"/>
      <c r="AE146" s="225"/>
      <c r="AT146" s="216" t="s">
        <v>158</v>
      </c>
      <c r="AU146" s="216" t="s">
        <v>80</v>
      </c>
    </row>
    <row r="147" spans="1:65" s="340" customFormat="1" ht="11.25">
      <c r="B147" s="341"/>
      <c r="D147" s="314" t="s">
        <v>188</v>
      </c>
      <c r="E147" s="342" t="s">
        <v>3</v>
      </c>
      <c r="F147" s="343" t="s">
        <v>754</v>
      </c>
      <c r="H147" s="344">
        <v>63.22</v>
      </c>
      <c r="L147" s="341"/>
      <c r="M147" s="345"/>
      <c r="N147" s="346"/>
      <c r="O147" s="346"/>
      <c r="P147" s="346"/>
      <c r="Q147" s="346"/>
      <c r="R147" s="346"/>
      <c r="S147" s="346"/>
      <c r="T147" s="347"/>
      <c r="AT147" s="342" t="s">
        <v>188</v>
      </c>
      <c r="AU147" s="342" t="s">
        <v>80</v>
      </c>
      <c r="AV147" s="340" t="s">
        <v>80</v>
      </c>
      <c r="AW147" s="340" t="s">
        <v>33</v>
      </c>
      <c r="AX147" s="340" t="s">
        <v>71</v>
      </c>
      <c r="AY147" s="342" t="s">
        <v>149</v>
      </c>
    </row>
    <row r="148" spans="1:65" s="348" customFormat="1" ht="11.25">
      <c r="B148" s="349"/>
      <c r="D148" s="314" t="s">
        <v>188</v>
      </c>
      <c r="E148" s="350" t="s">
        <v>3</v>
      </c>
      <c r="F148" s="351" t="s">
        <v>190</v>
      </c>
      <c r="H148" s="352">
        <v>63.22</v>
      </c>
      <c r="L148" s="349"/>
      <c r="M148" s="353"/>
      <c r="N148" s="354"/>
      <c r="O148" s="354"/>
      <c r="P148" s="354"/>
      <c r="Q148" s="354"/>
      <c r="R148" s="354"/>
      <c r="S148" s="354"/>
      <c r="T148" s="355"/>
      <c r="AT148" s="350" t="s">
        <v>188</v>
      </c>
      <c r="AU148" s="350" t="s">
        <v>80</v>
      </c>
      <c r="AV148" s="348" t="s">
        <v>85</v>
      </c>
      <c r="AW148" s="348" t="s">
        <v>33</v>
      </c>
      <c r="AX148" s="348" t="s">
        <v>78</v>
      </c>
      <c r="AY148" s="350" t="s">
        <v>149</v>
      </c>
    </row>
    <row r="149" spans="1:65" s="229" customFormat="1" ht="24.2" customHeight="1">
      <c r="A149" s="225"/>
      <c r="B149" s="226"/>
      <c r="C149" s="302" t="s">
        <v>187</v>
      </c>
      <c r="D149" s="302" t="s">
        <v>152</v>
      </c>
      <c r="E149" s="303" t="s">
        <v>835</v>
      </c>
      <c r="F149" s="304" t="s">
        <v>836</v>
      </c>
      <c r="G149" s="305" t="s">
        <v>174</v>
      </c>
      <c r="H149" s="306">
        <v>63.22</v>
      </c>
      <c r="I149" s="326"/>
      <c r="J149" s="307">
        <f>ROUND(I149*H149,2)</f>
        <v>0</v>
      </c>
      <c r="K149" s="304" t="s">
        <v>165</v>
      </c>
      <c r="L149" s="226"/>
      <c r="M149" s="308" t="s">
        <v>3</v>
      </c>
      <c r="N149" s="309" t="s">
        <v>42</v>
      </c>
      <c r="O149" s="310">
        <v>0.308</v>
      </c>
      <c r="P149" s="310">
        <f>O149*H149</f>
        <v>19.47176</v>
      </c>
      <c r="Q149" s="310">
        <v>4.0000000000000003E-5</v>
      </c>
      <c r="R149" s="310">
        <f>Q149*H149</f>
        <v>2.5288000000000003E-3</v>
      </c>
      <c r="S149" s="310">
        <v>0</v>
      </c>
      <c r="T149" s="311">
        <f>S149*H149</f>
        <v>0</v>
      </c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  <c r="AR149" s="312" t="s">
        <v>85</v>
      </c>
      <c r="AT149" s="312" t="s">
        <v>152</v>
      </c>
      <c r="AU149" s="312" t="s">
        <v>80</v>
      </c>
      <c r="AY149" s="216" t="s">
        <v>149</v>
      </c>
      <c r="BE149" s="313">
        <f>IF(N149="základní",J149,0)</f>
        <v>0</v>
      </c>
      <c r="BF149" s="313">
        <f>IF(N149="snížená",J149,0)</f>
        <v>0</v>
      </c>
      <c r="BG149" s="313">
        <f>IF(N149="zákl. přenesená",J149,0)</f>
        <v>0</v>
      </c>
      <c r="BH149" s="313">
        <f>IF(N149="sníž. přenesená",J149,0)</f>
        <v>0</v>
      </c>
      <c r="BI149" s="313">
        <f>IF(N149="nulová",J149,0)</f>
        <v>0</v>
      </c>
      <c r="BJ149" s="216" t="s">
        <v>78</v>
      </c>
      <c r="BK149" s="313">
        <f>ROUND(I149*H149,2)</f>
        <v>0</v>
      </c>
      <c r="BL149" s="216" t="s">
        <v>85</v>
      </c>
      <c r="BM149" s="312" t="s">
        <v>213</v>
      </c>
    </row>
    <row r="150" spans="1:65" s="229" customFormat="1" ht="19.5">
      <c r="A150" s="225"/>
      <c r="B150" s="226"/>
      <c r="C150" s="225"/>
      <c r="D150" s="314" t="s">
        <v>157</v>
      </c>
      <c r="E150" s="225"/>
      <c r="F150" s="315" t="s">
        <v>837</v>
      </c>
      <c r="G150" s="225"/>
      <c r="H150" s="225"/>
      <c r="I150" s="225"/>
      <c r="J150" s="225"/>
      <c r="K150" s="225"/>
      <c r="L150" s="226"/>
      <c r="M150" s="316"/>
      <c r="N150" s="317"/>
      <c r="O150" s="318"/>
      <c r="P150" s="318"/>
      <c r="Q150" s="318"/>
      <c r="R150" s="318"/>
      <c r="S150" s="318"/>
      <c r="T150" s="319"/>
      <c r="U150" s="225"/>
      <c r="V150" s="225"/>
      <c r="W150" s="225"/>
      <c r="X150" s="225"/>
      <c r="Y150" s="225"/>
      <c r="Z150" s="225"/>
      <c r="AA150" s="225"/>
      <c r="AB150" s="225"/>
      <c r="AC150" s="225"/>
      <c r="AD150" s="225"/>
      <c r="AE150" s="225"/>
      <c r="AT150" s="216" t="s">
        <v>157</v>
      </c>
      <c r="AU150" s="216" t="s">
        <v>80</v>
      </c>
    </row>
    <row r="151" spans="1:65" s="229" customFormat="1" ht="11.25">
      <c r="A151" s="225"/>
      <c r="B151" s="226"/>
      <c r="C151" s="225"/>
      <c r="D151" s="329" t="s">
        <v>158</v>
      </c>
      <c r="E151" s="225"/>
      <c r="F151" s="330" t="s">
        <v>838</v>
      </c>
      <c r="G151" s="225"/>
      <c r="H151" s="225"/>
      <c r="I151" s="225"/>
      <c r="J151" s="225"/>
      <c r="K151" s="225"/>
      <c r="L151" s="226"/>
      <c r="M151" s="316"/>
      <c r="N151" s="317"/>
      <c r="O151" s="318"/>
      <c r="P151" s="318"/>
      <c r="Q151" s="318"/>
      <c r="R151" s="318"/>
      <c r="S151" s="318"/>
      <c r="T151" s="319"/>
      <c r="U151" s="225"/>
      <c r="V151" s="225"/>
      <c r="W151" s="225"/>
      <c r="X151" s="225"/>
      <c r="Y151" s="225"/>
      <c r="Z151" s="225"/>
      <c r="AA151" s="225"/>
      <c r="AB151" s="225"/>
      <c r="AC151" s="225"/>
      <c r="AD151" s="225"/>
      <c r="AE151" s="225"/>
      <c r="AT151" s="216" t="s">
        <v>158</v>
      </c>
      <c r="AU151" s="216" t="s">
        <v>80</v>
      </c>
    </row>
    <row r="152" spans="1:65" s="289" customFormat="1" ht="22.9" customHeight="1">
      <c r="B152" s="290"/>
      <c r="D152" s="291" t="s">
        <v>70</v>
      </c>
      <c r="E152" s="300" t="s">
        <v>160</v>
      </c>
      <c r="F152" s="300" t="s">
        <v>161</v>
      </c>
      <c r="J152" s="301">
        <f>BK152</f>
        <v>0</v>
      </c>
      <c r="L152" s="290"/>
      <c r="M152" s="294"/>
      <c r="N152" s="295"/>
      <c r="O152" s="295"/>
      <c r="P152" s="296">
        <f>SUM(P153:P155)</f>
        <v>1.0204549999999999</v>
      </c>
      <c r="Q152" s="295"/>
      <c r="R152" s="296">
        <f>SUM(R153:R155)</f>
        <v>0</v>
      </c>
      <c r="S152" s="295"/>
      <c r="T152" s="297">
        <f>SUM(T153:T155)</f>
        <v>0</v>
      </c>
      <c r="AR152" s="291" t="s">
        <v>78</v>
      </c>
      <c r="AT152" s="298" t="s">
        <v>70</v>
      </c>
      <c r="AU152" s="298" t="s">
        <v>78</v>
      </c>
      <c r="AY152" s="291" t="s">
        <v>149</v>
      </c>
      <c r="BK152" s="299">
        <f>SUM(BK153:BK155)</f>
        <v>0</v>
      </c>
    </row>
    <row r="153" spans="1:65" s="229" customFormat="1" ht="21.75" customHeight="1">
      <c r="A153" s="225"/>
      <c r="B153" s="226"/>
      <c r="C153" s="302" t="s">
        <v>216</v>
      </c>
      <c r="D153" s="302" t="s">
        <v>152</v>
      </c>
      <c r="E153" s="303" t="s">
        <v>162</v>
      </c>
      <c r="F153" s="304" t="s">
        <v>163</v>
      </c>
      <c r="G153" s="305" t="s">
        <v>164</v>
      </c>
      <c r="H153" s="306">
        <v>2.4950000000000001</v>
      </c>
      <c r="I153" s="326"/>
      <c r="J153" s="307">
        <f>ROUND(I153*H153,2)</f>
        <v>0</v>
      </c>
      <c r="K153" s="304" t="s">
        <v>165</v>
      </c>
      <c r="L153" s="226"/>
      <c r="M153" s="308" t="s">
        <v>3</v>
      </c>
      <c r="N153" s="309" t="s">
        <v>42</v>
      </c>
      <c r="O153" s="310">
        <v>0.40899999999999997</v>
      </c>
      <c r="P153" s="310">
        <f>O153*H153</f>
        <v>1.0204549999999999</v>
      </c>
      <c r="Q153" s="310">
        <v>0</v>
      </c>
      <c r="R153" s="310">
        <f>Q153*H153</f>
        <v>0</v>
      </c>
      <c r="S153" s="310">
        <v>0</v>
      </c>
      <c r="T153" s="311">
        <f>S153*H153</f>
        <v>0</v>
      </c>
      <c r="U153" s="225"/>
      <c r="V153" s="225"/>
      <c r="W153" s="225"/>
      <c r="X153" s="225"/>
      <c r="Y153" s="225"/>
      <c r="Z153" s="225"/>
      <c r="AA153" s="225"/>
      <c r="AB153" s="225"/>
      <c r="AC153" s="225"/>
      <c r="AD153" s="225"/>
      <c r="AE153" s="225"/>
      <c r="AR153" s="312" t="s">
        <v>85</v>
      </c>
      <c r="AT153" s="312" t="s">
        <v>152</v>
      </c>
      <c r="AU153" s="312" t="s">
        <v>80</v>
      </c>
      <c r="AY153" s="216" t="s">
        <v>149</v>
      </c>
      <c r="BE153" s="313">
        <f>IF(N153="základní",J153,0)</f>
        <v>0</v>
      </c>
      <c r="BF153" s="313">
        <f>IF(N153="snížená",J153,0)</f>
        <v>0</v>
      </c>
      <c r="BG153" s="313">
        <f>IF(N153="zákl. přenesená",J153,0)</f>
        <v>0</v>
      </c>
      <c r="BH153" s="313">
        <f>IF(N153="sníž. přenesená",J153,0)</f>
        <v>0</v>
      </c>
      <c r="BI153" s="313">
        <f>IF(N153="nulová",J153,0)</f>
        <v>0</v>
      </c>
      <c r="BJ153" s="216" t="s">
        <v>78</v>
      </c>
      <c r="BK153" s="313">
        <f>ROUND(I153*H153,2)</f>
        <v>0</v>
      </c>
      <c r="BL153" s="216" t="s">
        <v>85</v>
      </c>
      <c r="BM153" s="312" t="s">
        <v>219</v>
      </c>
    </row>
    <row r="154" spans="1:65" s="229" customFormat="1" ht="39">
      <c r="A154" s="225"/>
      <c r="B154" s="226"/>
      <c r="C154" s="225"/>
      <c r="D154" s="314" t="s">
        <v>157</v>
      </c>
      <c r="E154" s="225"/>
      <c r="F154" s="315" t="s">
        <v>166</v>
      </c>
      <c r="G154" s="225"/>
      <c r="H154" s="225"/>
      <c r="I154" s="225"/>
      <c r="J154" s="225"/>
      <c r="K154" s="225"/>
      <c r="L154" s="226"/>
      <c r="M154" s="316"/>
      <c r="N154" s="317"/>
      <c r="O154" s="318"/>
      <c r="P154" s="318"/>
      <c r="Q154" s="318"/>
      <c r="R154" s="318"/>
      <c r="S154" s="318"/>
      <c r="T154" s="319"/>
      <c r="U154" s="225"/>
      <c r="V154" s="225"/>
      <c r="W154" s="225"/>
      <c r="X154" s="225"/>
      <c r="Y154" s="225"/>
      <c r="Z154" s="225"/>
      <c r="AA154" s="225"/>
      <c r="AB154" s="225"/>
      <c r="AC154" s="225"/>
      <c r="AD154" s="225"/>
      <c r="AE154" s="225"/>
      <c r="AT154" s="216" t="s">
        <v>157</v>
      </c>
      <c r="AU154" s="216" t="s">
        <v>80</v>
      </c>
    </row>
    <row r="155" spans="1:65" s="229" customFormat="1" ht="11.25">
      <c r="A155" s="225"/>
      <c r="B155" s="226"/>
      <c r="C155" s="225"/>
      <c r="D155" s="329" t="s">
        <v>158</v>
      </c>
      <c r="E155" s="225"/>
      <c r="F155" s="330" t="s">
        <v>167</v>
      </c>
      <c r="G155" s="225"/>
      <c r="H155" s="225"/>
      <c r="I155" s="225"/>
      <c r="J155" s="225"/>
      <c r="K155" s="225"/>
      <c r="L155" s="226"/>
      <c r="M155" s="316"/>
      <c r="N155" s="317"/>
      <c r="O155" s="318"/>
      <c r="P155" s="318"/>
      <c r="Q155" s="318"/>
      <c r="R155" s="318"/>
      <c r="S155" s="318"/>
      <c r="T155" s="319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5"/>
      <c r="AE155" s="225"/>
      <c r="AT155" s="216" t="s">
        <v>158</v>
      </c>
      <c r="AU155" s="216" t="s">
        <v>80</v>
      </c>
    </row>
    <row r="156" spans="1:65" s="289" customFormat="1" ht="25.9" customHeight="1">
      <c r="B156" s="290"/>
      <c r="D156" s="291" t="s">
        <v>70</v>
      </c>
      <c r="E156" s="292" t="s">
        <v>168</v>
      </c>
      <c r="F156" s="292" t="s">
        <v>169</v>
      </c>
      <c r="J156" s="293">
        <f>BK156</f>
        <v>0</v>
      </c>
      <c r="L156" s="290"/>
      <c r="M156" s="294"/>
      <c r="N156" s="295"/>
      <c r="O156" s="295"/>
      <c r="P156" s="296">
        <f>P157+P182+P193+P202+P239+P267+P290</f>
        <v>123.739194</v>
      </c>
      <c r="Q156" s="295"/>
      <c r="R156" s="296">
        <f>R157+R182+R193+R202+R239+R267+R290</f>
        <v>1.3111082199999999</v>
      </c>
      <c r="S156" s="295"/>
      <c r="T156" s="297">
        <f>T157+T182+T193+T202+T239+T267+T290</f>
        <v>0</v>
      </c>
      <c r="AR156" s="291" t="s">
        <v>80</v>
      </c>
      <c r="AT156" s="298" t="s">
        <v>70</v>
      </c>
      <c r="AU156" s="298" t="s">
        <v>71</v>
      </c>
      <c r="AY156" s="291" t="s">
        <v>149</v>
      </c>
      <c r="BK156" s="299">
        <f>BK157+BK182+BK193+BK202+BK239+BK267+BK290</f>
        <v>0</v>
      </c>
    </row>
    <row r="157" spans="1:65" s="289" customFormat="1" ht="22.9" customHeight="1">
      <c r="B157" s="290"/>
      <c r="D157" s="291" t="s">
        <v>70</v>
      </c>
      <c r="E157" s="300" t="s">
        <v>839</v>
      </c>
      <c r="F157" s="300" t="s">
        <v>840</v>
      </c>
      <c r="J157" s="301">
        <f>BK157</f>
        <v>0</v>
      </c>
      <c r="L157" s="290"/>
      <c r="M157" s="294"/>
      <c r="N157" s="295"/>
      <c r="O157" s="295"/>
      <c r="P157" s="296">
        <f>SUM(P158:P181)</f>
        <v>38.304673999999991</v>
      </c>
      <c r="Q157" s="295"/>
      <c r="R157" s="296">
        <f>SUM(R158:R181)</f>
        <v>0.34415800000000002</v>
      </c>
      <c r="S157" s="295"/>
      <c r="T157" s="297">
        <f>SUM(T158:T181)</f>
        <v>0</v>
      </c>
      <c r="AR157" s="291" t="s">
        <v>80</v>
      </c>
      <c r="AT157" s="298" t="s">
        <v>70</v>
      </c>
      <c r="AU157" s="298" t="s">
        <v>78</v>
      </c>
      <c r="AY157" s="291" t="s">
        <v>149</v>
      </c>
      <c r="BK157" s="299">
        <f>SUM(BK158:BK181)</f>
        <v>0</v>
      </c>
    </row>
    <row r="158" spans="1:65" s="229" customFormat="1" ht="33" customHeight="1">
      <c r="A158" s="225"/>
      <c r="B158" s="226"/>
      <c r="C158" s="302" t="s">
        <v>9</v>
      </c>
      <c r="D158" s="302" t="s">
        <v>152</v>
      </c>
      <c r="E158" s="303" t="s">
        <v>841</v>
      </c>
      <c r="F158" s="304" t="s">
        <v>842</v>
      </c>
      <c r="G158" s="305" t="s">
        <v>174</v>
      </c>
      <c r="H158" s="306">
        <v>46.3</v>
      </c>
      <c r="I158" s="326"/>
      <c r="J158" s="307">
        <f>ROUND(I158*H158,2)</f>
        <v>0</v>
      </c>
      <c r="K158" s="304" t="s">
        <v>165</v>
      </c>
      <c r="L158" s="226"/>
      <c r="M158" s="308" t="s">
        <v>3</v>
      </c>
      <c r="N158" s="309" t="s">
        <v>42</v>
      </c>
      <c r="O158" s="310">
        <v>0.72799999999999998</v>
      </c>
      <c r="P158" s="310">
        <f>O158*H158</f>
        <v>33.706399999999995</v>
      </c>
      <c r="Q158" s="310">
        <v>7.0600000000000003E-3</v>
      </c>
      <c r="R158" s="310">
        <f>Q158*H158</f>
        <v>0.326878</v>
      </c>
      <c r="S158" s="310">
        <v>0</v>
      </c>
      <c r="T158" s="311">
        <f>S158*H158</f>
        <v>0</v>
      </c>
      <c r="U158" s="225"/>
      <c r="V158" s="225"/>
      <c r="W158" s="225"/>
      <c r="X158" s="225"/>
      <c r="Y158" s="225"/>
      <c r="Z158" s="225"/>
      <c r="AA158" s="225"/>
      <c r="AB158" s="225"/>
      <c r="AC158" s="225"/>
      <c r="AD158" s="225"/>
      <c r="AE158" s="225"/>
      <c r="AR158" s="312" t="s">
        <v>175</v>
      </c>
      <c r="AT158" s="312" t="s">
        <v>152</v>
      </c>
      <c r="AU158" s="312" t="s">
        <v>80</v>
      </c>
      <c r="AY158" s="216" t="s">
        <v>149</v>
      </c>
      <c r="BE158" s="313">
        <f>IF(N158="základní",J158,0)</f>
        <v>0</v>
      </c>
      <c r="BF158" s="313">
        <f>IF(N158="snížená",J158,0)</f>
        <v>0</v>
      </c>
      <c r="BG158" s="313">
        <f>IF(N158="zákl. přenesená",J158,0)</f>
        <v>0</v>
      </c>
      <c r="BH158" s="313">
        <f>IF(N158="sníž. přenesená",J158,0)</f>
        <v>0</v>
      </c>
      <c r="BI158" s="313">
        <f>IF(N158="nulová",J158,0)</f>
        <v>0</v>
      </c>
      <c r="BJ158" s="216" t="s">
        <v>78</v>
      </c>
      <c r="BK158" s="313">
        <f>ROUND(I158*H158,2)</f>
        <v>0</v>
      </c>
      <c r="BL158" s="216" t="s">
        <v>175</v>
      </c>
      <c r="BM158" s="312" t="s">
        <v>223</v>
      </c>
    </row>
    <row r="159" spans="1:65" s="229" customFormat="1" ht="11.25">
      <c r="A159" s="225"/>
      <c r="B159" s="226"/>
      <c r="C159" s="225"/>
      <c r="D159" s="314" t="s">
        <v>157</v>
      </c>
      <c r="E159" s="225"/>
      <c r="F159" s="315" t="s">
        <v>843</v>
      </c>
      <c r="G159" s="225"/>
      <c r="H159" s="225"/>
      <c r="I159" s="225"/>
      <c r="J159" s="225"/>
      <c r="K159" s="225"/>
      <c r="L159" s="226"/>
      <c r="M159" s="316"/>
      <c r="N159" s="317"/>
      <c r="O159" s="318"/>
      <c r="P159" s="318"/>
      <c r="Q159" s="318"/>
      <c r="R159" s="318"/>
      <c r="S159" s="318"/>
      <c r="T159" s="319"/>
      <c r="U159" s="225"/>
      <c r="V159" s="225"/>
      <c r="W159" s="225"/>
      <c r="X159" s="225"/>
      <c r="Y159" s="225"/>
      <c r="Z159" s="225"/>
      <c r="AA159" s="225"/>
      <c r="AB159" s="225"/>
      <c r="AC159" s="225"/>
      <c r="AD159" s="225"/>
      <c r="AE159" s="225"/>
      <c r="AT159" s="216" t="s">
        <v>157</v>
      </c>
      <c r="AU159" s="216" t="s">
        <v>80</v>
      </c>
    </row>
    <row r="160" spans="1:65" s="229" customFormat="1" ht="11.25">
      <c r="A160" s="225"/>
      <c r="B160" s="226"/>
      <c r="C160" s="225"/>
      <c r="D160" s="329" t="s">
        <v>158</v>
      </c>
      <c r="E160" s="225"/>
      <c r="F160" s="330" t="s">
        <v>844</v>
      </c>
      <c r="G160" s="225"/>
      <c r="H160" s="225"/>
      <c r="I160" s="225"/>
      <c r="J160" s="225"/>
      <c r="K160" s="225"/>
      <c r="L160" s="226"/>
      <c r="M160" s="316"/>
      <c r="N160" s="317"/>
      <c r="O160" s="318"/>
      <c r="P160" s="318"/>
      <c r="Q160" s="318"/>
      <c r="R160" s="318"/>
      <c r="S160" s="318"/>
      <c r="T160" s="319"/>
      <c r="U160" s="225"/>
      <c r="V160" s="225"/>
      <c r="W160" s="225"/>
      <c r="X160" s="225"/>
      <c r="Y160" s="225"/>
      <c r="Z160" s="225"/>
      <c r="AA160" s="225"/>
      <c r="AB160" s="225"/>
      <c r="AC160" s="225"/>
      <c r="AD160" s="225"/>
      <c r="AE160" s="225"/>
      <c r="AT160" s="216" t="s">
        <v>158</v>
      </c>
      <c r="AU160" s="216" t="s">
        <v>80</v>
      </c>
    </row>
    <row r="161" spans="1:65" s="361" customFormat="1" ht="11.25">
      <c r="B161" s="362"/>
      <c r="D161" s="314" t="s">
        <v>188</v>
      </c>
      <c r="E161" s="363" t="s">
        <v>3</v>
      </c>
      <c r="F161" s="364" t="s">
        <v>845</v>
      </c>
      <c r="H161" s="363" t="s">
        <v>3</v>
      </c>
      <c r="L161" s="362"/>
      <c r="M161" s="365"/>
      <c r="N161" s="366"/>
      <c r="O161" s="366"/>
      <c r="P161" s="366"/>
      <c r="Q161" s="366"/>
      <c r="R161" s="366"/>
      <c r="S161" s="366"/>
      <c r="T161" s="367"/>
      <c r="AT161" s="363" t="s">
        <v>188</v>
      </c>
      <c r="AU161" s="363" t="s">
        <v>80</v>
      </c>
      <c r="AV161" s="361" t="s">
        <v>78</v>
      </c>
      <c r="AW161" s="361" t="s">
        <v>33</v>
      </c>
      <c r="AX161" s="361" t="s">
        <v>71</v>
      </c>
      <c r="AY161" s="363" t="s">
        <v>149</v>
      </c>
    </row>
    <row r="162" spans="1:65" s="340" customFormat="1" ht="11.25">
      <c r="B162" s="341"/>
      <c r="D162" s="314" t="s">
        <v>188</v>
      </c>
      <c r="E162" s="342" t="s">
        <v>3</v>
      </c>
      <c r="F162" s="343" t="s">
        <v>846</v>
      </c>
      <c r="H162" s="344">
        <v>46.3</v>
      </c>
      <c r="L162" s="341"/>
      <c r="M162" s="345"/>
      <c r="N162" s="346"/>
      <c r="O162" s="346"/>
      <c r="P162" s="346"/>
      <c r="Q162" s="346"/>
      <c r="R162" s="346"/>
      <c r="S162" s="346"/>
      <c r="T162" s="347"/>
      <c r="AT162" s="342" t="s">
        <v>188</v>
      </c>
      <c r="AU162" s="342" t="s">
        <v>80</v>
      </c>
      <c r="AV162" s="340" t="s">
        <v>80</v>
      </c>
      <c r="AW162" s="340" t="s">
        <v>33</v>
      </c>
      <c r="AX162" s="340" t="s">
        <v>71</v>
      </c>
      <c r="AY162" s="342" t="s">
        <v>149</v>
      </c>
    </row>
    <row r="163" spans="1:65" s="348" customFormat="1" ht="11.25">
      <c r="B163" s="349"/>
      <c r="D163" s="314" t="s">
        <v>188</v>
      </c>
      <c r="E163" s="350" t="s">
        <v>3</v>
      </c>
      <c r="F163" s="351" t="s">
        <v>190</v>
      </c>
      <c r="H163" s="352">
        <v>46.3</v>
      </c>
      <c r="L163" s="349"/>
      <c r="M163" s="353"/>
      <c r="N163" s="354"/>
      <c r="O163" s="354"/>
      <c r="P163" s="354"/>
      <c r="Q163" s="354"/>
      <c r="R163" s="354"/>
      <c r="S163" s="354"/>
      <c r="T163" s="355"/>
      <c r="AT163" s="350" t="s">
        <v>188</v>
      </c>
      <c r="AU163" s="350" t="s">
        <v>80</v>
      </c>
      <c r="AV163" s="348" t="s">
        <v>85</v>
      </c>
      <c r="AW163" s="348" t="s">
        <v>33</v>
      </c>
      <c r="AX163" s="348" t="s">
        <v>78</v>
      </c>
      <c r="AY163" s="350" t="s">
        <v>149</v>
      </c>
    </row>
    <row r="164" spans="1:65" s="229" customFormat="1" ht="21.75" customHeight="1">
      <c r="A164" s="225"/>
      <c r="B164" s="226"/>
      <c r="C164" s="331" t="s">
        <v>228</v>
      </c>
      <c r="D164" s="331" t="s">
        <v>183</v>
      </c>
      <c r="E164" s="332" t="s">
        <v>847</v>
      </c>
      <c r="F164" s="333" t="s">
        <v>848</v>
      </c>
      <c r="G164" s="334" t="s">
        <v>174</v>
      </c>
      <c r="H164" s="335">
        <v>48.615000000000002</v>
      </c>
      <c r="I164" s="359"/>
      <c r="J164" s="336">
        <f>ROUND(I164*H164,2)</f>
        <v>0</v>
      </c>
      <c r="K164" s="333" t="s">
        <v>156</v>
      </c>
      <c r="L164" s="337"/>
      <c r="M164" s="338" t="s">
        <v>3</v>
      </c>
      <c r="N164" s="339" t="s">
        <v>42</v>
      </c>
      <c r="O164" s="310">
        <v>0</v>
      </c>
      <c r="P164" s="310">
        <f>O164*H164</f>
        <v>0</v>
      </c>
      <c r="Q164" s="310">
        <v>0</v>
      </c>
      <c r="R164" s="310">
        <f>Q164*H164</f>
        <v>0</v>
      </c>
      <c r="S164" s="310">
        <v>0</v>
      </c>
      <c r="T164" s="311">
        <f>S164*H164</f>
        <v>0</v>
      </c>
      <c r="U164" s="225"/>
      <c r="V164" s="225"/>
      <c r="W164" s="225"/>
      <c r="X164" s="225"/>
      <c r="Y164" s="225"/>
      <c r="Z164" s="225"/>
      <c r="AA164" s="225"/>
      <c r="AB164" s="225"/>
      <c r="AC164" s="225"/>
      <c r="AD164" s="225"/>
      <c r="AE164" s="225"/>
      <c r="AR164" s="312" t="s">
        <v>186</v>
      </c>
      <c r="AT164" s="312" t="s">
        <v>183</v>
      </c>
      <c r="AU164" s="312" t="s">
        <v>80</v>
      </c>
      <c r="AY164" s="216" t="s">
        <v>149</v>
      </c>
      <c r="BE164" s="313">
        <f>IF(N164="základní",J164,0)</f>
        <v>0</v>
      </c>
      <c r="BF164" s="313">
        <f>IF(N164="snížená",J164,0)</f>
        <v>0</v>
      </c>
      <c r="BG164" s="313">
        <f>IF(N164="zákl. přenesená",J164,0)</f>
        <v>0</v>
      </c>
      <c r="BH164" s="313">
        <f>IF(N164="sníž. přenesená",J164,0)</f>
        <v>0</v>
      </c>
      <c r="BI164" s="313">
        <f>IF(N164="nulová",J164,0)</f>
        <v>0</v>
      </c>
      <c r="BJ164" s="216" t="s">
        <v>78</v>
      </c>
      <c r="BK164" s="313">
        <f>ROUND(I164*H164,2)</f>
        <v>0</v>
      </c>
      <c r="BL164" s="216" t="s">
        <v>175</v>
      </c>
      <c r="BM164" s="312" t="s">
        <v>232</v>
      </c>
    </row>
    <row r="165" spans="1:65" s="229" customFormat="1" ht="11.25">
      <c r="A165" s="225"/>
      <c r="B165" s="226"/>
      <c r="C165" s="225"/>
      <c r="D165" s="314" t="s">
        <v>157</v>
      </c>
      <c r="E165" s="225"/>
      <c r="F165" s="315" t="s">
        <v>848</v>
      </c>
      <c r="G165" s="225"/>
      <c r="H165" s="225"/>
      <c r="I165" s="225"/>
      <c r="J165" s="225"/>
      <c r="K165" s="225"/>
      <c r="L165" s="226"/>
      <c r="M165" s="316"/>
      <c r="N165" s="317"/>
      <c r="O165" s="318"/>
      <c r="P165" s="318"/>
      <c r="Q165" s="318"/>
      <c r="R165" s="318"/>
      <c r="S165" s="318"/>
      <c r="T165" s="319"/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T165" s="216" t="s">
        <v>157</v>
      </c>
      <c r="AU165" s="216" t="s">
        <v>80</v>
      </c>
    </row>
    <row r="166" spans="1:65" s="229" customFormat="1" ht="19.5">
      <c r="A166" s="225"/>
      <c r="B166" s="226"/>
      <c r="C166" s="225"/>
      <c r="D166" s="314" t="s">
        <v>239</v>
      </c>
      <c r="E166" s="225"/>
      <c r="F166" s="321" t="s">
        <v>849</v>
      </c>
      <c r="G166" s="225"/>
      <c r="H166" s="225"/>
      <c r="I166" s="225"/>
      <c r="J166" s="225"/>
      <c r="K166" s="225"/>
      <c r="L166" s="226"/>
      <c r="M166" s="316"/>
      <c r="N166" s="317"/>
      <c r="O166" s="318"/>
      <c r="P166" s="318"/>
      <c r="Q166" s="318"/>
      <c r="R166" s="318"/>
      <c r="S166" s="318"/>
      <c r="T166" s="319"/>
      <c r="U166" s="225"/>
      <c r="V166" s="225"/>
      <c r="W166" s="225"/>
      <c r="X166" s="225"/>
      <c r="Y166" s="225"/>
      <c r="Z166" s="225"/>
      <c r="AA166" s="225"/>
      <c r="AB166" s="225"/>
      <c r="AC166" s="225"/>
      <c r="AD166" s="225"/>
      <c r="AE166" s="225"/>
      <c r="AT166" s="216" t="s">
        <v>239</v>
      </c>
      <c r="AU166" s="216" t="s">
        <v>80</v>
      </c>
    </row>
    <row r="167" spans="1:65" s="340" customFormat="1" ht="11.25">
      <c r="B167" s="341"/>
      <c r="D167" s="314" t="s">
        <v>188</v>
      </c>
      <c r="E167" s="342" t="s">
        <v>3</v>
      </c>
      <c r="F167" s="343" t="s">
        <v>850</v>
      </c>
      <c r="H167" s="344">
        <v>48.615000000000002</v>
      </c>
      <c r="L167" s="341"/>
      <c r="M167" s="345"/>
      <c r="N167" s="346"/>
      <c r="O167" s="346"/>
      <c r="P167" s="346"/>
      <c r="Q167" s="346"/>
      <c r="R167" s="346"/>
      <c r="S167" s="346"/>
      <c r="T167" s="347"/>
      <c r="AT167" s="342" t="s">
        <v>188</v>
      </c>
      <c r="AU167" s="342" t="s">
        <v>80</v>
      </c>
      <c r="AV167" s="340" t="s">
        <v>80</v>
      </c>
      <c r="AW167" s="340" t="s">
        <v>33</v>
      </c>
      <c r="AX167" s="340" t="s">
        <v>71</v>
      </c>
      <c r="AY167" s="342" t="s">
        <v>149</v>
      </c>
    </row>
    <row r="168" spans="1:65" s="348" customFormat="1" ht="11.25">
      <c r="B168" s="349"/>
      <c r="D168" s="314" t="s">
        <v>188</v>
      </c>
      <c r="E168" s="350" t="s">
        <v>3</v>
      </c>
      <c r="F168" s="351" t="s">
        <v>190</v>
      </c>
      <c r="H168" s="352">
        <v>48.615000000000002</v>
      </c>
      <c r="L168" s="349"/>
      <c r="M168" s="353"/>
      <c r="N168" s="354"/>
      <c r="O168" s="354"/>
      <c r="P168" s="354"/>
      <c r="Q168" s="354"/>
      <c r="R168" s="354"/>
      <c r="S168" s="354"/>
      <c r="T168" s="355"/>
      <c r="AT168" s="350" t="s">
        <v>188</v>
      </c>
      <c r="AU168" s="350" t="s">
        <v>80</v>
      </c>
      <c r="AV168" s="348" t="s">
        <v>85</v>
      </c>
      <c r="AW168" s="348" t="s">
        <v>33</v>
      </c>
      <c r="AX168" s="348" t="s">
        <v>78</v>
      </c>
      <c r="AY168" s="350" t="s">
        <v>149</v>
      </c>
    </row>
    <row r="169" spans="1:65" s="229" customFormat="1" ht="24.2" customHeight="1">
      <c r="A169" s="225"/>
      <c r="B169" s="226"/>
      <c r="C169" s="302" t="s">
        <v>198</v>
      </c>
      <c r="D169" s="302" t="s">
        <v>152</v>
      </c>
      <c r="E169" s="303" t="s">
        <v>851</v>
      </c>
      <c r="F169" s="304" t="s">
        <v>852</v>
      </c>
      <c r="G169" s="305" t="s">
        <v>174</v>
      </c>
      <c r="H169" s="306">
        <v>7.2</v>
      </c>
      <c r="I169" s="326"/>
      <c r="J169" s="307">
        <f>ROUND(I169*H169,2)</f>
        <v>0</v>
      </c>
      <c r="K169" s="304" t="s">
        <v>165</v>
      </c>
      <c r="L169" s="226"/>
      <c r="M169" s="308" t="s">
        <v>3</v>
      </c>
      <c r="N169" s="309" t="s">
        <v>42</v>
      </c>
      <c r="O169" s="310">
        <v>0.57799999999999996</v>
      </c>
      <c r="P169" s="310">
        <f>O169*H169</f>
        <v>4.1616</v>
      </c>
      <c r="Q169" s="310">
        <v>2.3999999999999998E-3</v>
      </c>
      <c r="R169" s="310">
        <f>Q169*H169</f>
        <v>1.728E-2</v>
      </c>
      <c r="S169" s="310">
        <v>0</v>
      </c>
      <c r="T169" s="311">
        <f>S169*H169</f>
        <v>0</v>
      </c>
      <c r="U169" s="225"/>
      <c r="V169" s="225"/>
      <c r="W169" s="225"/>
      <c r="X169" s="225"/>
      <c r="Y169" s="225"/>
      <c r="Z169" s="225"/>
      <c r="AA169" s="225"/>
      <c r="AB169" s="225"/>
      <c r="AC169" s="225"/>
      <c r="AD169" s="225"/>
      <c r="AE169" s="225"/>
      <c r="AR169" s="312" t="s">
        <v>175</v>
      </c>
      <c r="AT169" s="312" t="s">
        <v>152</v>
      </c>
      <c r="AU169" s="312" t="s">
        <v>80</v>
      </c>
      <c r="AY169" s="216" t="s">
        <v>149</v>
      </c>
      <c r="BE169" s="313">
        <f>IF(N169="základní",J169,0)</f>
        <v>0</v>
      </c>
      <c r="BF169" s="313">
        <f>IF(N169="snížená",J169,0)</f>
        <v>0</v>
      </c>
      <c r="BG169" s="313">
        <f>IF(N169="zákl. přenesená",J169,0)</f>
        <v>0</v>
      </c>
      <c r="BH169" s="313">
        <f>IF(N169="sníž. přenesená",J169,0)</f>
        <v>0</v>
      </c>
      <c r="BI169" s="313">
        <f>IF(N169="nulová",J169,0)</f>
        <v>0</v>
      </c>
      <c r="BJ169" s="216" t="s">
        <v>78</v>
      </c>
      <c r="BK169" s="313">
        <f>ROUND(I169*H169,2)</f>
        <v>0</v>
      </c>
      <c r="BL169" s="216" t="s">
        <v>175</v>
      </c>
      <c r="BM169" s="312" t="s">
        <v>238</v>
      </c>
    </row>
    <row r="170" spans="1:65" s="229" customFormat="1" ht="19.5">
      <c r="A170" s="225"/>
      <c r="B170" s="226"/>
      <c r="C170" s="225"/>
      <c r="D170" s="314" t="s">
        <v>157</v>
      </c>
      <c r="E170" s="225"/>
      <c r="F170" s="315" t="s">
        <v>853</v>
      </c>
      <c r="G170" s="225"/>
      <c r="H170" s="225"/>
      <c r="I170" s="225"/>
      <c r="J170" s="225"/>
      <c r="K170" s="225"/>
      <c r="L170" s="226"/>
      <c r="M170" s="316"/>
      <c r="N170" s="317"/>
      <c r="O170" s="318"/>
      <c r="P170" s="318"/>
      <c r="Q170" s="318"/>
      <c r="R170" s="318"/>
      <c r="S170" s="318"/>
      <c r="T170" s="319"/>
      <c r="U170" s="225"/>
      <c r="V170" s="225"/>
      <c r="W170" s="225"/>
      <c r="X170" s="225"/>
      <c r="Y170" s="225"/>
      <c r="Z170" s="225"/>
      <c r="AA170" s="225"/>
      <c r="AB170" s="225"/>
      <c r="AC170" s="225"/>
      <c r="AD170" s="225"/>
      <c r="AE170" s="225"/>
      <c r="AT170" s="216" t="s">
        <v>157</v>
      </c>
      <c r="AU170" s="216" t="s">
        <v>80</v>
      </c>
    </row>
    <row r="171" spans="1:65" s="229" customFormat="1" ht="11.25">
      <c r="A171" s="225"/>
      <c r="B171" s="226"/>
      <c r="C171" s="225"/>
      <c r="D171" s="329" t="s">
        <v>158</v>
      </c>
      <c r="E171" s="225"/>
      <c r="F171" s="330" t="s">
        <v>854</v>
      </c>
      <c r="G171" s="225"/>
      <c r="H171" s="225"/>
      <c r="I171" s="225"/>
      <c r="J171" s="225"/>
      <c r="K171" s="225"/>
      <c r="L171" s="226"/>
      <c r="M171" s="316"/>
      <c r="N171" s="317"/>
      <c r="O171" s="318"/>
      <c r="P171" s="318"/>
      <c r="Q171" s="318"/>
      <c r="R171" s="318"/>
      <c r="S171" s="318"/>
      <c r="T171" s="319"/>
      <c r="U171" s="225"/>
      <c r="V171" s="225"/>
      <c r="W171" s="225"/>
      <c r="X171" s="225"/>
      <c r="Y171" s="225"/>
      <c r="Z171" s="225"/>
      <c r="AA171" s="225"/>
      <c r="AB171" s="225"/>
      <c r="AC171" s="225"/>
      <c r="AD171" s="225"/>
      <c r="AE171" s="225"/>
      <c r="AT171" s="216" t="s">
        <v>158</v>
      </c>
      <c r="AU171" s="216" t="s">
        <v>80</v>
      </c>
    </row>
    <row r="172" spans="1:65" s="340" customFormat="1" ht="11.25">
      <c r="B172" s="341"/>
      <c r="D172" s="314" t="s">
        <v>188</v>
      </c>
      <c r="E172" s="342" t="s">
        <v>3</v>
      </c>
      <c r="F172" s="343" t="s">
        <v>855</v>
      </c>
      <c r="H172" s="344">
        <v>7.2</v>
      </c>
      <c r="L172" s="341"/>
      <c r="M172" s="345"/>
      <c r="N172" s="346"/>
      <c r="O172" s="346"/>
      <c r="P172" s="346"/>
      <c r="Q172" s="346"/>
      <c r="R172" s="346"/>
      <c r="S172" s="346"/>
      <c r="T172" s="347"/>
      <c r="AT172" s="342" t="s">
        <v>188</v>
      </c>
      <c r="AU172" s="342" t="s">
        <v>80</v>
      </c>
      <c r="AV172" s="340" t="s">
        <v>80</v>
      </c>
      <c r="AW172" s="340" t="s">
        <v>33</v>
      </c>
      <c r="AX172" s="340" t="s">
        <v>71</v>
      </c>
      <c r="AY172" s="342" t="s">
        <v>149</v>
      </c>
    </row>
    <row r="173" spans="1:65" s="348" customFormat="1" ht="11.25">
      <c r="B173" s="349"/>
      <c r="D173" s="314" t="s">
        <v>188</v>
      </c>
      <c r="E173" s="350" t="s">
        <v>3</v>
      </c>
      <c r="F173" s="351" t="s">
        <v>190</v>
      </c>
      <c r="H173" s="352">
        <v>7.2</v>
      </c>
      <c r="L173" s="349"/>
      <c r="M173" s="353"/>
      <c r="N173" s="354"/>
      <c r="O173" s="354"/>
      <c r="P173" s="354"/>
      <c r="Q173" s="354"/>
      <c r="R173" s="354"/>
      <c r="S173" s="354"/>
      <c r="T173" s="355"/>
      <c r="AT173" s="350" t="s">
        <v>188</v>
      </c>
      <c r="AU173" s="350" t="s">
        <v>80</v>
      </c>
      <c r="AV173" s="348" t="s">
        <v>85</v>
      </c>
      <c r="AW173" s="348" t="s">
        <v>33</v>
      </c>
      <c r="AX173" s="348" t="s">
        <v>78</v>
      </c>
      <c r="AY173" s="350" t="s">
        <v>149</v>
      </c>
    </row>
    <row r="174" spans="1:65" s="229" customFormat="1" ht="16.5" customHeight="1">
      <c r="A174" s="225"/>
      <c r="B174" s="226"/>
      <c r="C174" s="331" t="s">
        <v>296</v>
      </c>
      <c r="D174" s="331" t="s">
        <v>183</v>
      </c>
      <c r="E174" s="332" t="s">
        <v>856</v>
      </c>
      <c r="F174" s="333" t="s">
        <v>857</v>
      </c>
      <c r="G174" s="334" t="s">
        <v>174</v>
      </c>
      <c r="H174" s="335">
        <v>7.56</v>
      </c>
      <c r="I174" s="359"/>
      <c r="J174" s="336">
        <f>ROUND(I174*H174,2)</f>
        <v>0</v>
      </c>
      <c r="K174" s="333" t="s">
        <v>156</v>
      </c>
      <c r="L174" s="337"/>
      <c r="M174" s="338" t="s">
        <v>3</v>
      </c>
      <c r="N174" s="339" t="s">
        <v>42</v>
      </c>
      <c r="O174" s="310">
        <v>0</v>
      </c>
      <c r="P174" s="310">
        <f>O174*H174</f>
        <v>0</v>
      </c>
      <c r="Q174" s="310">
        <v>0</v>
      </c>
      <c r="R174" s="310">
        <f>Q174*H174</f>
        <v>0</v>
      </c>
      <c r="S174" s="310">
        <v>0</v>
      </c>
      <c r="T174" s="311">
        <f>S174*H174</f>
        <v>0</v>
      </c>
      <c r="U174" s="225"/>
      <c r="V174" s="225"/>
      <c r="W174" s="225"/>
      <c r="X174" s="225"/>
      <c r="Y174" s="225"/>
      <c r="Z174" s="225"/>
      <c r="AA174" s="225"/>
      <c r="AB174" s="225"/>
      <c r="AC174" s="225"/>
      <c r="AD174" s="225"/>
      <c r="AE174" s="225"/>
      <c r="AR174" s="312" t="s">
        <v>186</v>
      </c>
      <c r="AT174" s="312" t="s">
        <v>183</v>
      </c>
      <c r="AU174" s="312" t="s">
        <v>80</v>
      </c>
      <c r="AY174" s="216" t="s">
        <v>149</v>
      </c>
      <c r="BE174" s="313">
        <f>IF(N174="základní",J174,0)</f>
        <v>0</v>
      </c>
      <c r="BF174" s="313">
        <f>IF(N174="snížená",J174,0)</f>
        <v>0</v>
      </c>
      <c r="BG174" s="313">
        <f>IF(N174="zákl. přenesená",J174,0)</f>
        <v>0</v>
      </c>
      <c r="BH174" s="313">
        <f>IF(N174="sníž. přenesená",J174,0)</f>
        <v>0</v>
      </c>
      <c r="BI174" s="313">
        <f>IF(N174="nulová",J174,0)</f>
        <v>0</v>
      </c>
      <c r="BJ174" s="216" t="s">
        <v>78</v>
      </c>
      <c r="BK174" s="313">
        <f>ROUND(I174*H174,2)</f>
        <v>0</v>
      </c>
      <c r="BL174" s="216" t="s">
        <v>175</v>
      </c>
      <c r="BM174" s="312" t="s">
        <v>299</v>
      </c>
    </row>
    <row r="175" spans="1:65" s="229" customFormat="1" ht="19.5">
      <c r="A175" s="225"/>
      <c r="B175" s="226"/>
      <c r="C175" s="225"/>
      <c r="D175" s="314" t="s">
        <v>157</v>
      </c>
      <c r="E175" s="225"/>
      <c r="F175" s="315" t="s">
        <v>858</v>
      </c>
      <c r="G175" s="225"/>
      <c r="H175" s="225"/>
      <c r="I175" s="225"/>
      <c r="J175" s="225"/>
      <c r="K175" s="225"/>
      <c r="L175" s="226"/>
      <c r="M175" s="316"/>
      <c r="N175" s="317"/>
      <c r="O175" s="318"/>
      <c r="P175" s="318"/>
      <c r="Q175" s="318"/>
      <c r="R175" s="318"/>
      <c r="S175" s="318"/>
      <c r="T175" s="319"/>
      <c r="U175" s="225"/>
      <c r="V175" s="225"/>
      <c r="W175" s="225"/>
      <c r="X175" s="225"/>
      <c r="Y175" s="225"/>
      <c r="Z175" s="225"/>
      <c r="AA175" s="225"/>
      <c r="AB175" s="225"/>
      <c r="AC175" s="225"/>
      <c r="AD175" s="225"/>
      <c r="AE175" s="225"/>
      <c r="AT175" s="216" t="s">
        <v>157</v>
      </c>
      <c r="AU175" s="216" t="s">
        <v>80</v>
      </c>
    </row>
    <row r="176" spans="1:65" s="229" customFormat="1" ht="19.5">
      <c r="A176" s="225"/>
      <c r="B176" s="226"/>
      <c r="C176" s="225"/>
      <c r="D176" s="314" t="s">
        <v>239</v>
      </c>
      <c r="E176" s="225"/>
      <c r="F176" s="321" t="s">
        <v>849</v>
      </c>
      <c r="G176" s="225"/>
      <c r="H176" s="225"/>
      <c r="I176" s="225"/>
      <c r="J176" s="225"/>
      <c r="K176" s="225"/>
      <c r="L176" s="226"/>
      <c r="M176" s="316"/>
      <c r="N176" s="317"/>
      <c r="O176" s="318"/>
      <c r="P176" s="318"/>
      <c r="Q176" s="318"/>
      <c r="R176" s="318"/>
      <c r="S176" s="318"/>
      <c r="T176" s="319"/>
      <c r="U176" s="225"/>
      <c r="V176" s="225"/>
      <c r="W176" s="225"/>
      <c r="X176" s="225"/>
      <c r="Y176" s="225"/>
      <c r="Z176" s="225"/>
      <c r="AA176" s="225"/>
      <c r="AB176" s="225"/>
      <c r="AC176" s="225"/>
      <c r="AD176" s="225"/>
      <c r="AE176" s="225"/>
      <c r="AT176" s="216" t="s">
        <v>239</v>
      </c>
      <c r="AU176" s="216" t="s">
        <v>80</v>
      </c>
    </row>
    <row r="177" spans="1:65" s="340" customFormat="1" ht="11.25">
      <c r="B177" s="341"/>
      <c r="D177" s="314" t="s">
        <v>188</v>
      </c>
      <c r="E177" s="342" t="s">
        <v>3</v>
      </c>
      <c r="F177" s="343" t="s">
        <v>859</v>
      </c>
      <c r="H177" s="344">
        <v>7.56</v>
      </c>
      <c r="L177" s="341"/>
      <c r="M177" s="345"/>
      <c r="N177" s="346"/>
      <c r="O177" s="346"/>
      <c r="P177" s="346"/>
      <c r="Q177" s="346"/>
      <c r="R177" s="346"/>
      <c r="S177" s="346"/>
      <c r="T177" s="347"/>
      <c r="AT177" s="342" t="s">
        <v>188</v>
      </c>
      <c r="AU177" s="342" t="s">
        <v>80</v>
      </c>
      <c r="AV177" s="340" t="s">
        <v>80</v>
      </c>
      <c r="AW177" s="340" t="s">
        <v>33</v>
      </c>
      <c r="AX177" s="340" t="s">
        <v>71</v>
      </c>
      <c r="AY177" s="342" t="s">
        <v>149</v>
      </c>
    </row>
    <row r="178" spans="1:65" s="348" customFormat="1" ht="11.25">
      <c r="B178" s="349"/>
      <c r="D178" s="314" t="s">
        <v>188</v>
      </c>
      <c r="E178" s="350" t="s">
        <v>3</v>
      </c>
      <c r="F178" s="351" t="s">
        <v>190</v>
      </c>
      <c r="H178" s="352">
        <v>7.56</v>
      </c>
      <c r="L178" s="349"/>
      <c r="M178" s="353"/>
      <c r="N178" s="354"/>
      <c r="O178" s="354"/>
      <c r="P178" s="354"/>
      <c r="Q178" s="354"/>
      <c r="R178" s="354"/>
      <c r="S178" s="354"/>
      <c r="T178" s="355"/>
      <c r="AT178" s="350" t="s">
        <v>188</v>
      </c>
      <c r="AU178" s="350" t="s">
        <v>80</v>
      </c>
      <c r="AV178" s="348" t="s">
        <v>85</v>
      </c>
      <c r="AW178" s="348" t="s">
        <v>33</v>
      </c>
      <c r="AX178" s="348" t="s">
        <v>78</v>
      </c>
      <c r="AY178" s="350" t="s">
        <v>149</v>
      </c>
    </row>
    <row r="179" spans="1:65" s="229" customFormat="1" ht="24.2" customHeight="1">
      <c r="A179" s="225"/>
      <c r="B179" s="226"/>
      <c r="C179" s="302" t="s">
        <v>175</v>
      </c>
      <c r="D179" s="302" t="s">
        <v>152</v>
      </c>
      <c r="E179" s="303" t="s">
        <v>860</v>
      </c>
      <c r="F179" s="304" t="s">
        <v>861</v>
      </c>
      <c r="G179" s="305" t="s">
        <v>164</v>
      </c>
      <c r="H179" s="306">
        <v>0.25900000000000001</v>
      </c>
      <c r="I179" s="326"/>
      <c r="J179" s="307">
        <f>ROUND(I179*H179,2)</f>
        <v>0</v>
      </c>
      <c r="K179" s="304" t="s">
        <v>165</v>
      </c>
      <c r="L179" s="226"/>
      <c r="M179" s="308" t="s">
        <v>3</v>
      </c>
      <c r="N179" s="309" t="s">
        <v>42</v>
      </c>
      <c r="O179" s="310">
        <v>1.6859999999999999</v>
      </c>
      <c r="P179" s="310">
        <f>O179*H179</f>
        <v>0.43667400000000001</v>
      </c>
      <c r="Q179" s="310">
        <v>0</v>
      </c>
      <c r="R179" s="310">
        <f>Q179*H179</f>
        <v>0</v>
      </c>
      <c r="S179" s="310">
        <v>0</v>
      </c>
      <c r="T179" s="311">
        <f>S179*H179</f>
        <v>0</v>
      </c>
      <c r="U179" s="225"/>
      <c r="V179" s="225"/>
      <c r="W179" s="225"/>
      <c r="X179" s="225"/>
      <c r="Y179" s="225"/>
      <c r="Z179" s="225"/>
      <c r="AA179" s="225"/>
      <c r="AB179" s="225"/>
      <c r="AC179" s="225"/>
      <c r="AD179" s="225"/>
      <c r="AE179" s="225"/>
      <c r="AR179" s="312" t="s">
        <v>175</v>
      </c>
      <c r="AT179" s="312" t="s">
        <v>152</v>
      </c>
      <c r="AU179" s="312" t="s">
        <v>80</v>
      </c>
      <c r="AY179" s="216" t="s">
        <v>149</v>
      </c>
      <c r="BE179" s="313">
        <f>IF(N179="základní",J179,0)</f>
        <v>0</v>
      </c>
      <c r="BF179" s="313">
        <f>IF(N179="snížená",J179,0)</f>
        <v>0</v>
      </c>
      <c r="BG179" s="313">
        <f>IF(N179="zákl. přenesená",J179,0)</f>
        <v>0</v>
      </c>
      <c r="BH179" s="313">
        <f>IF(N179="sníž. přenesená",J179,0)</f>
        <v>0</v>
      </c>
      <c r="BI179" s="313">
        <f>IF(N179="nulová",J179,0)</f>
        <v>0</v>
      </c>
      <c r="BJ179" s="216" t="s">
        <v>78</v>
      </c>
      <c r="BK179" s="313">
        <f>ROUND(I179*H179,2)</f>
        <v>0</v>
      </c>
      <c r="BL179" s="216" t="s">
        <v>175</v>
      </c>
      <c r="BM179" s="312" t="s">
        <v>186</v>
      </c>
    </row>
    <row r="180" spans="1:65" s="229" customFormat="1" ht="29.25">
      <c r="A180" s="225"/>
      <c r="B180" s="226"/>
      <c r="C180" s="225"/>
      <c r="D180" s="314" t="s">
        <v>157</v>
      </c>
      <c r="E180" s="225"/>
      <c r="F180" s="315" t="s">
        <v>862</v>
      </c>
      <c r="G180" s="225"/>
      <c r="H180" s="225"/>
      <c r="I180" s="225"/>
      <c r="J180" s="225"/>
      <c r="K180" s="225"/>
      <c r="L180" s="226"/>
      <c r="M180" s="316"/>
      <c r="N180" s="317"/>
      <c r="O180" s="318"/>
      <c r="P180" s="318"/>
      <c r="Q180" s="318"/>
      <c r="R180" s="318"/>
      <c r="S180" s="318"/>
      <c r="T180" s="319"/>
      <c r="U180" s="225"/>
      <c r="V180" s="225"/>
      <c r="W180" s="225"/>
      <c r="X180" s="225"/>
      <c r="Y180" s="225"/>
      <c r="Z180" s="225"/>
      <c r="AA180" s="225"/>
      <c r="AB180" s="225"/>
      <c r="AC180" s="225"/>
      <c r="AD180" s="225"/>
      <c r="AE180" s="225"/>
      <c r="AT180" s="216" t="s">
        <v>157</v>
      </c>
      <c r="AU180" s="216" t="s">
        <v>80</v>
      </c>
    </row>
    <row r="181" spans="1:65" s="229" customFormat="1" ht="11.25">
      <c r="A181" s="225"/>
      <c r="B181" s="226"/>
      <c r="C181" s="225"/>
      <c r="D181" s="329" t="s">
        <v>158</v>
      </c>
      <c r="E181" s="225"/>
      <c r="F181" s="330" t="s">
        <v>863</v>
      </c>
      <c r="G181" s="225"/>
      <c r="H181" s="225"/>
      <c r="I181" s="225"/>
      <c r="J181" s="225"/>
      <c r="K181" s="225"/>
      <c r="L181" s="226"/>
      <c r="M181" s="316"/>
      <c r="N181" s="317"/>
      <c r="O181" s="318"/>
      <c r="P181" s="318"/>
      <c r="Q181" s="318"/>
      <c r="R181" s="318"/>
      <c r="S181" s="318"/>
      <c r="T181" s="319"/>
      <c r="U181" s="225"/>
      <c r="V181" s="225"/>
      <c r="W181" s="225"/>
      <c r="X181" s="225"/>
      <c r="Y181" s="225"/>
      <c r="Z181" s="225"/>
      <c r="AA181" s="225"/>
      <c r="AB181" s="225"/>
      <c r="AC181" s="225"/>
      <c r="AD181" s="225"/>
      <c r="AE181" s="225"/>
      <c r="AT181" s="216" t="s">
        <v>158</v>
      </c>
      <c r="AU181" s="216" t="s">
        <v>80</v>
      </c>
    </row>
    <row r="182" spans="1:65" s="289" customFormat="1" ht="22.9" customHeight="1">
      <c r="B182" s="290"/>
      <c r="D182" s="291" t="s">
        <v>70</v>
      </c>
      <c r="E182" s="300" t="s">
        <v>741</v>
      </c>
      <c r="F182" s="300" t="s">
        <v>742</v>
      </c>
      <c r="J182" s="301">
        <f>BK182</f>
        <v>0</v>
      </c>
      <c r="L182" s="290"/>
      <c r="M182" s="294"/>
      <c r="N182" s="295"/>
      <c r="O182" s="295"/>
      <c r="P182" s="296">
        <f>SUM(P183:P192)</f>
        <v>1.705792</v>
      </c>
      <c r="Q182" s="295"/>
      <c r="R182" s="296">
        <f>SUM(R183:R192)</f>
        <v>0</v>
      </c>
      <c r="S182" s="295"/>
      <c r="T182" s="297">
        <f>SUM(T183:T192)</f>
        <v>0</v>
      </c>
      <c r="AR182" s="291" t="s">
        <v>80</v>
      </c>
      <c r="AT182" s="298" t="s">
        <v>70</v>
      </c>
      <c r="AU182" s="298" t="s">
        <v>78</v>
      </c>
      <c r="AY182" s="291" t="s">
        <v>149</v>
      </c>
      <c r="BK182" s="299">
        <f>SUM(BK183:BK192)</f>
        <v>0</v>
      </c>
    </row>
    <row r="183" spans="1:65" s="229" customFormat="1" ht="24.2" customHeight="1">
      <c r="A183" s="225"/>
      <c r="B183" s="226"/>
      <c r="C183" s="302" t="s">
        <v>305</v>
      </c>
      <c r="D183" s="302" t="s">
        <v>152</v>
      </c>
      <c r="E183" s="303" t="s">
        <v>864</v>
      </c>
      <c r="F183" s="304" t="s">
        <v>865</v>
      </c>
      <c r="G183" s="305" t="s">
        <v>155</v>
      </c>
      <c r="H183" s="306">
        <v>1</v>
      </c>
      <c r="I183" s="326"/>
      <c r="J183" s="307">
        <f>ROUND(I183*H183,2)</f>
        <v>0</v>
      </c>
      <c r="K183" s="304" t="s">
        <v>165</v>
      </c>
      <c r="L183" s="226"/>
      <c r="M183" s="308" t="s">
        <v>3</v>
      </c>
      <c r="N183" s="309" t="s">
        <v>42</v>
      </c>
      <c r="O183" s="310">
        <v>1.6819999999999999</v>
      </c>
      <c r="P183" s="310">
        <f>O183*H183</f>
        <v>1.6819999999999999</v>
      </c>
      <c r="Q183" s="310">
        <v>0</v>
      </c>
      <c r="R183" s="310">
        <f>Q183*H183</f>
        <v>0</v>
      </c>
      <c r="S183" s="310">
        <v>0</v>
      </c>
      <c r="T183" s="311">
        <f>S183*H183</f>
        <v>0</v>
      </c>
      <c r="U183" s="225"/>
      <c r="V183" s="225"/>
      <c r="W183" s="225"/>
      <c r="X183" s="225"/>
      <c r="Y183" s="225"/>
      <c r="Z183" s="225"/>
      <c r="AA183" s="225"/>
      <c r="AB183" s="225"/>
      <c r="AC183" s="225"/>
      <c r="AD183" s="225"/>
      <c r="AE183" s="225"/>
      <c r="AR183" s="312" t="s">
        <v>175</v>
      </c>
      <c r="AT183" s="312" t="s">
        <v>152</v>
      </c>
      <c r="AU183" s="312" t="s">
        <v>80</v>
      </c>
      <c r="AY183" s="216" t="s">
        <v>149</v>
      </c>
      <c r="BE183" s="313">
        <f>IF(N183="základní",J183,0)</f>
        <v>0</v>
      </c>
      <c r="BF183" s="313">
        <f>IF(N183="snížená",J183,0)</f>
        <v>0</v>
      </c>
      <c r="BG183" s="313">
        <f>IF(N183="zákl. přenesená",J183,0)</f>
        <v>0</v>
      </c>
      <c r="BH183" s="313">
        <f>IF(N183="sníž. přenesená",J183,0)</f>
        <v>0</v>
      </c>
      <c r="BI183" s="313">
        <f>IF(N183="nulová",J183,0)</f>
        <v>0</v>
      </c>
      <c r="BJ183" s="216" t="s">
        <v>78</v>
      </c>
      <c r="BK183" s="313">
        <f>ROUND(I183*H183,2)</f>
        <v>0</v>
      </c>
      <c r="BL183" s="216" t="s">
        <v>175</v>
      </c>
      <c r="BM183" s="312" t="s">
        <v>308</v>
      </c>
    </row>
    <row r="184" spans="1:65" s="229" customFormat="1" ht="29.25">
      <c r="A184" s="225"/>
      <c r="B184" s="226"/>
      <c r="C184" s="225"/>
      <c r="D184" s="314" t="s">
        <v>157</v>
      </c>
      <c r="E184" s="225"/>
      <c r="F184" s="315" t="s">
        <v>866</v>
      </c>
      <c r="G184" s="225"/>
      <c r="H184" s="225"/>
      <c r="I184" s="225"/>
      <c r="J184" s="225"/>
      <c r="K184" s="225"/>
      <c r="L184" s="226"/>
      <c r="M184" s="316"/>
      <c r="N184" s="317"/>
      <c r="O184" s="318"/>
      <c r="P184" s="318"/>
      <c r="Q184" s="318"/>
      <c r="R184" s="318"/>
      <c r="S184" s="318"/>
      <c r="T184" s="319"/>
      <c r="U184" s="225"/>
      <c r="V184" s="225"/>
      <c r="W184" s="225"/>
      <c r="X184" s="225"/>
      <c r="Y184" s="225"/>
      <c r="Z184" s="225"/>
      <c r="AA184" s="225"/>
      <c r="AB184" s="225"/>
      <c r="AC184" s="225"/>
      <c r="AD184" s="225"/>
      <c r="AE184" s="225"/>
      <c r="AT184" s="216" t="s">
        <v>157</v>
      </c>
      <c r="AU184" s="216" t="s">
        <v>80</v>
      </c>
    </row>
    <row r="185" spans="1:65" s="229" customFormat="1" ht="11.25">
      <c r="A185" s="225"/>
      <c r="B185" s="226"/>
      <c r="C185" s="225"/>
      <c r="D185" s="329" t="s">
        <v>158</v>
      </c>
      <c r="E185" s="225"/>
      <c r="F185" s="330" t="s">
        <v>867</v>
      </c>
      <c r="G185" s="225"/>
      <c r="H185" s="225"/>
      <c r="I185" s="225"/>
      <c r="J185" s="225"/>
      <c r="K185" s="225"/>
      <c r="L185" s="226"/>
      <c r="M185" s="316"/>
      <c r="N185" s="317"/>
      <c r="O185" s="318"/>
      <c r="P185" s="318"/>
      <c r="Q185" s="318"/>
      <c r="R185" s="318"/>
      <c r="S185" s="318"/>
      <c r="T185" s="319"/>
      <c r="U185" s="225"/>
      <c r="V185" s="225"/>
      <c r="W185" s="225"/>
      <c r="X185" s="225"/>
      <c r="Y185" s="225"/>
      <c r="Z185" s="225"/>
      <c r="AA185" s="225"/>
      <c r="AB185" s="225"/>
      <c r="AC185" s="225"/>
      <c r="AD185" s="225"/>
      <c r="AE185" s="225"/>
      <c r="AT185" s="216" t="s">
        <v>158</v>
      </c>
      <c r="AU185" s="216" t="s">
        <v>80</v>
      </c>
    </row>
    <row r="186" spans="1:65" s="340" customFormat="1" ht="11.25">
      <c r="B186" s="341"/>
      <c r="D186" s="314" t="s">
        <v>188</v>
      </c>
      <c r="E186" s="342" t="s">
        <v>3</v>
      </c>
      <c r="F186" s="343" t="s">
        <v>747</v>
      </c>
      <c r="H186" s="344">
        <v>1</v>
      </c>
      <c r="L186" s="341"/>
      <c r="M186" s="345"/>
      <c r="N186" s="346"/>
      <c r="O186" s="346"/>
      <c r="P186" s="346"/>
      <c r="Q186" s="346"/>
      <c r="R186" s="346"/>
      <c r="S186" s="346"/>
      <c r="T186" s="347"/>
      <c r="AT186" s="342" t="s">
        <v>188</v>
      </c>
      <c r="AU186" s="342" t="s">
        <v>80</v>
      </c>
      <c r="AV186" s="340" t="s">
        <v>80</v>
      </c>
      <c r="AW186" s="340" t="s">
        <v>33</v>
      </c>
      <c r="AX186" s="340" t="s">
        <v>71</v>
      </c>
      <c r="AY186" s="342" t="s">
        <v>149</v>
      </c>
    </row>
    <row r="187" spans="1:65" s="348" customFormat="1" ht="11.25">
      <c r="B187" s="349"/>
      <c r="D187" s="314" t="s">
        <v>188</v>
      </c>
      <c r="E187" s="350" t="s">
        <v>3</v>
      </c>
      <c r="F187" s="351" t="s">
        <v>190</v>
      </c>
      <c r="H187" s="352">
        <v>1</v>
      </c>
      <c r="L187" s="349"/>
      <c r="M187" s="353"/>
      <c r="N187" s="354"/>
      <c r="O187" s="354"/>
      <c r="P187" s="354"/>
      <c r="Q187" s="354"/>
      <c r="R187" s="354"/>
      <c r="S187" s="354"/>
      <c r="T187" s="355"/>
      <c r="AT187" s="350" t="s">
        <v>188</v>
      </c>
      <c r="AU187" s="350" t="s">
        <v>80</v>
      </c>
      <c r="AV187" s="348" t="s">
        <v>85</v>
      </c>
      <c r="AW187" s="348" t="s">
        <v>33</v>
      </c>
      <c r="AX187" s="348" t="s">
        <v>78</v>
      </c>
      <c r="AY187" s="350" t="s">
        <v>149</v>
      </c>
    </row>
    <row r="188" spans="1:65" s="229" customFormat="1" ht="24.2" customHeight="1">
      <c r="A188" s="225"/>
      <c r="B188" s="226"/>
      <c r="C188" s="331" t="s">
        <v>208</v>
      </c>
      <c r="D188" s="331" t="s">
        <v>183</v>
      </c>
      <c r="E188" s="332" t="s">
        <v>868</v>
      </c>
      <c r="F188" s="333" t="s">
        <v>869</v>
      </c>
      <c r="G188" s="334" t="s">
        <v>155</v>
      </c>
      <c r="H188" s="335">
        <v>1</v>
      </c>
      <c r="I188" s="359"/>
      <c r="J188" s="336">
        <f>ROUND(I188*H188,2)</f>
        <v>0</v>
      </c>
      <c r="K188" s="333" t="s">
        <v>156</v>
      </c>
      <c r="L188" s="337"/>
      <c r="M188" s="338" t="s">
        <v>3</v>
      </c>
      <c r="N188" s="339" t="s">
        <v>42</v>
      </c>
      <c r="O188" s="310">
        <v>0</v>
      </c>
      <c r="P188" s="310">
        <f>O188*H188</f>
        <v>0</v>
      </c>
      <c r="Q188" s="310">
        <v>0</v>
      </c>
      <c r="R188" s="310">
        <f>Q188*H188</f>
        <v>0</v>
      </c>
      <c r="S188" s="310">
        <v>0</v>
      </c>
      <c r="T188" s="311">
        <f>S188*H188</f>
        <v>0</v>
      </c>
      <c r="U188" s="225"/>
      <c r="V188" s="225"/>
      <c r="W188" s="225"/>
      <c r="X188" s="225"/>
      <c r="Y188" s="225"/>
      <c r="Z188" s="225"/>
      <c r="AA188" s="225"/>
      <c r="AB188" s="225"/>
      <c r="AC188" s="225"/>
      <c r="AD188" s="225"/>
      <c r="AE188" s="225"/>
      <c r="AR188" s="312" t="s">
        <v>186</v>
      </c>
      <c r="AT188" s="312" t="s">
        <v>183</v>
      </c>
      <c r="AU188" s="312" t="s">
        <v>80</v>
      </c>
      <c r="AY188" s="216" t="s">
        <v>149</v>
      </c>
      <c r="BE188" s="313">
        <f>IF(N188="základní",J188,0)</f>
        <v>0</v>
      </c>
      <c r="BF188" s="313">
        <f>IF(N188="snížená",J188,0)</f>
        <v>0</v>
      </c>
      <c r="BG188" s="313">
        <f>IF(N188="zákl. přenesená",J188,0)</f>
        <v>0</v>
      </c>
      <c r="BH188" s="313">
        <f>IF(N188="sníž. přenesená",J188,0)</f>
        <v>0</v>
      </c>
      <c r="BI188" s="313">
        <f>IF(N188="nulová",J188,0)</f>
        <v>0</v>
      </c>
      <c r="BJ188" s="216" t="s">
        <v>78</v>
      </c>
      <c r="BK188" s="313">
        <f>ROUND(I188*H188,2)</f>
        <v>0</v>
      </c>
      <c r="BL188" s="216" t="s">
        <v>175</v>
      </c>
      <c r="BM188" s="312" t="s">
        <v>316</v>
      </c>
    </row>
    <row r="189" spans="1:65" s="229" customFormat="1" ht="11.25">
      <c r="A189" s="225"/>
      <c r="B189" s="226"/>
      <c r="C189" s="225"/>
      <c r="D189" s="314" t="s">
        <v>157</v>
      </c>
      <c r="E189" s="225"/>
      <c r="F189" s="315" t="s">
        <v>869</v>
      </c>
      <c r="G189" s="225"/>
      <c r="H189" s="225"/>
      <c r="I189" s="225"/>
      <c r="J189" s="225"/>
      <c r="K189" s="225"/>
      <c r="L189" s="226"/>
      <c r="M189" s="316"/>
      <c r="N189" s="317"/>
      <c r="O189" s="318"/>
      <c r="P189" s="318"/>
      <c r="Q189" s="318"/>
      <c r="R189" s="318"/>
      <c r="S189" s="318"/>
      <c r="T189" s="319"/>
      <c r="U189" s="225"/>
      <c r="V189" s="225"/>
      <c r="W189" s="225"/>
      <c r="X189" s="225"/>
      <c r="Y189" s="225"/>
      <c r="Z189" s="225"/>
      <c r="AA189" s="225"/>
      <c r="AB189" s="225"/>
      <c r="AC189" s="225"/>
      <c r="AD189" s="225"/>
      <c r="AE189" s="225"/>
      <c r="AT189" s="216" t="s">
        <v>157</v>
      </c>
      <c r="AU189" s="216" t="s">
        <v>80</v>
      </c>
    </row>
    <row r="190" spans="1:65" s="229" customFormat="1" ht="24.2" customHeight="1">
      <c r="A190" s="225"/>
      <c r="B190" s="226"/>
      <c r="C190" s="302" t="s">
        <v>318</v>
      </c>
      <c r="D190" s="302" t="s">
        <v>152</v>
      </c>
      <c r="E190" s="303" t="s">
        <v>870</v>
      </c>
      <c r="F190" s="304" t="s">
        <v>871</v>
      </c>
      <c r="G190" s="305" t="s">
        <v>164</v>
      </c>
      <c r="H190" s="306">
        <v>1.6E-2</v>
      </c>
      <c r="I190" s="326"/>
      <c r="J190" s="307">
        <f>ROUND(I190*H190,2)</f>
        <v>0</v>
      </c>
      <c r="K190" s="304" t="s">
        <v>165</v>
      </c>
      <c r="L190" s="226"/>
      <c r="M190" s="308" t="s">
        <v>3</v>
      </c>
      <c r="N190" s="309" t="s">
        <v>42</v>
      </c>
      <c r="O190" s="310">
        <v>1.4870000000000001</v>
      </c>
      <c r="P190" s="310">
        <f>O190*H190</f>
        <v>2.3792000000000001E-2</v>
      </c>
      <c r="Q190" s="310">
        <v>0</v>
      </c>
      <c r="R190" s="310">
        <f>Q190*H190</f>
        <v>0</v>
      </c>
      <c r="S190" s="310">
        <v>0</v>
      </c>
      <c r="T190" s="311">
        <f>S190*H190</f>
        <v>0</v>
      </c>
      <c r="U190" s="225"/>
      <c r="V190" s="225"/>
      <c r="W190" s="225"/>
      <c r="X190" s="225"/>
      <c r="Y190" s="225"/>
      <c r="Z190" s="225"/>
      <c r="AA190" s="225"/>
      <c r="AB190" s="225"/>
      <c r="AC190" s="225"/>
      <c r="AD190" s="225"/>
      <c r="AE190" s="225"/>
      <c r="AR190" s="312" t="s">
        <v>175</v>
      </c>
      <c r="AT190" s="312" t="s">
        <v>152</v>
      </c>
      <c r="AU190" s="312" t="s">
        <v>80</v>
      </c>
      <c r="AY190" s="216" t="s">
        <v>149</v>
      </c>
      <c r="BE190" s="313">
        <f>IF(N190="základní",J190,0)</f>
        <v>0</v>
      </c>
      <c r="BF190" s="313">
        <f>IF(N190="snížená",J190,0)</f>
        <v>0</v>
      </c>
      <c r="BG190" s="313">
        <f>IF(N190="zákl. přenesená",J190,0)</f>
        <v>0</v>
      </c>
      <c r="BH190" s="313">
        <f>IF(N190="sníž. přenesená",J190,0)</f>
        <v>0</v>
      </c>
      <c r="BI190" s="313">
        <f>IF(N190="nulová",J190,0)</f>
        <v>0</v>
      </c>
      <c r="BJ190" s="216" t="s">
        <v>78</v>
      </c>
      <c r="BK190" s="313">
        <f>ROUND(I190*H190,2)</f>
        <v>0</v>
      </c>
      <c r="BL190" s="216" t="s">
        <v>175</v>
      </c>
      <c r="BM190" s="312" t="s">
        <v>321</v>
      </c>
    </row>
    <row r="191" spans="1:65" s="229" customFormat="1" ht="29.25">
      <c r="A191" s="225"/>
      <c r="B191" s="226"/>
      <c r="C191" s="225"/>
      <c r="D191" s="314" t="s">
        <v>157</v>
      </c>
      <c r="E191" s="225"/>
      <c r="F191" s="315" t="s">
        <v>872</v>
      </c>
      <c r="G191" s="225"/>
      <c r="H191" s="225"/>
      <c r="I191" s="225"/>
      <c r="J191" s="225"/>
      <c r="K191" s="225"/>
      <c r="L191" s="226"/>
      <c r="M191" s="316"/>
      <c r="N191" s="317"/>
      <c r="O191" s="318"/>
      <c r="P191" s="318"/>
      <c r="Q191" s="318"/>
      <c r="R191" s="318"/>
      <c r="S191" s="318"/>
      <c r="T191" s="319"/>
      <c r="U191" s="225"/>
      <c r="V191" s="225"/>
      <c r="W191" s="225"/>
      <c r="X191" s="225"/>
      <c r="Y191" s="225"/>
      <c r="Z191" s="225"/>
      <c r="AA191" s="225"/>
      <c r="AB191" s="225"/>
      <c r="AC191" s="225"/>
      <c r="AD191" s="225"/>
      <c r="AE191" s="225"/>
      <c r="AT191" s="216" t="s">
        <v>157</v>
      </c>
      <c r="AU191" s="216" t="s">
        <v>80</v>
      </c>
    </row>
    <row r="192" spans="1:65" s="229" customFormat="1" ht="11.25">
      <c r="A192" s="225"/>
      <c r="B192" s="226"/>
      <c r="C192" s="225"/>
      <c r="D192" s="329" t="s">
        <v>158</v>
      </c>
      <c r="E192" s="225"/>
      <c r="F192" s="330" t="s">
        <v>873</v>
      </c>
      <c r="G192" s="225"/>
      <c r="H192" s="225"/>
      <c r="I192" s="225"/>
      <c r="J192" s="225"/>
      <c r="K192" s="225"/>
      <c r="L192" s="226"/>
      <c r="M192" s="316"/>
      <c r="N192" s="317"/>
      <c r="O192" s="318"/>
      <c r="P192" s="318"/>
      <c r="Q192" s="318"/>
      <c r="R192" s="318"/>
      <c r="S192" s="318"/>
      <c r="T192" s="319"/>
      <c r="U192" s="225"/>
      <c r="V192" s="225"/>
      <c r="W192" s="225"/>
      <c r="X192" s="225"/>
      <c r="Y192" s="225"/>
      <c r="Z192" s="225"/>
      <c r="AA192" s="225"/>
      <c r="AB192" s="225"/>
      <c r="AC192" s="225"/>
      <c r="AD192" s="225"/>
      <c r="AE192" s="225"/>
      <c r="AT192" s="216" t="s">
        <v>158</v>
      </c>
      <c r="AU192" s="216" t="s">
        <v>80</v>
      </c>
    </row>
    <row r="193" spans="1:65" s="289" customFormat="1" ht="22.9" customHeight="1">
      <c r="B193" s="290"/>
      <c r="D193" s="291" t="s">
        <v>70</v>
      </c>
      <c r="E193" s="300" t="s">
        <v>226</v>
      </c>
      <c r="F193" s="300" t="s">
        <v>227</v>
      </c>
      <c r="J193" s="301">
        <f>BK193</f>
        <v>0</v>
      </c>
      <c r="L193" s="290"/>
      <c r="M193" s="294"/>
      <c r="N193" s="295"/>
      <c r="O193" s="295"/>
      <c r="P193" s="296">
        <f>SUM(P194:P201)</f>
        <v>0.401808</v>
      </c>
      <c r="Q193" s="295"/>
      <c r="R193" s="296">
        <f>SUM(R194:R201)</f>
        <v>0</v>
      </c>
      <c r="S193" s="295"/>
      <c r="T193" s="297">
        <f>SUM(T194:T201)</f>
        <v>0</v>
      </c>
      <c r="AR193" s="291" t="s">
        <v>80</v>
      </c>
      <c r="AT193" s="298" t="s">
        <v>70</v>
      </c>
      <c r="AU193" s="298" t="s">
        <v>78</v>
      </c>
      <c r="AY193" s="291" t="s">
        <v>149</v>
      </c>
      <c r="BK193" s="299">
        <f>SUM(BK194:BK201)</f>
        <v>0</v>
      </c>
    </row>
    <row r="194" spans="1:65" s="229" customFormat="1" ht="16.5" customHeight="1">
      <c r="A194" s="225"/>
      <c r="B194" s="226"/>
      <c r="C194" s="302" t="s">
        <v>213</v>
      </c>
      <c r="D194" s="302" t="s">
        <v>152</v>
      </c>
      <c r="E194" s="303" t="s">
        <v>874</v>
      </c>
      <c r="F194" s="304" t="s">
        <v>875</v>
      </c>
      <c r="G194" s="305" t="s">
        <v>155</v>
      </c>
      <c r="H194" s="306">
        <v>1</v>
      </c>
      <c r="I194" s="326"/>
      <c r="J194" s="307">
        <f>ROUND(I194*H194,2)</f>
        <v>0</v>
      </c>
      <c r="K194" s="304" t="s">
        <v>165</v>
      </c>
      <c r="L194" s="226"/>
      <c r="M194" s="308" t="s">
        <v>3</v>
      </c>
      <c r="N194" s="309" t="s">
        <v>42</v>
      </c>
      <c r="O194" s="310">
        <v>0.4</v>
      </c>
      <c r="P194" s="310">
        <f>O194*H194</f>
        <v>0.4</v>
      </c>
      <c r="Q194" s="310">
        <v>0</v>
      </c>
      <c r="R194" s="310">
        <f>Q194*H194</f>
        <v>0</v>
      </c>
      <c r="S194" s="310">
        <v>0</v>
      </c>
      <c r="T194" s="311">
        <f>S194*H194</f>
        <v>0</v>
      </c>
      <c r="U194" s="225"/>
      <c r="V194" s="225"/>
      <c r="W194" s="225"/>
      <c r="X194" s="225"/>
      <c r="Y194" s="225"/>
      <c r="Z194" s="225"/>
      <c r="AA194" s="225"/>
      <c r="AB194" s="225"/>
      <c r="AC194" s="225"/>
      <c r="AD194" s="225"/>
      <c r="AE194" s="225"/>
      <c r="AR194" s="312" t="s">
        <v>175</v>
      </c>
      <c r="AT194" s="312" t="s">
        <v>152</v>
      </c>
      <c r="AU194" s="312" t="s">
        <v>80</v>
      </c>
      <c r="AY194" s="216" t="s">
        <v>149</v>
      </c>
      <c r="BE194" s="313">
        <f>IF(N194="základní",J194,0)</f>
        <v>0</v>
      </c>
      <c r="BF194" s="313">
        <f>IF(N194="snížená",J194,0)</f>
        <v>0</v>
      </c>
      <c r="BG194" s="313">
        <f>IF(N194="zákl. přenesená",J194,0)</f>
        <v>0</v>
      </c>
      <c r="BH194" s="313">
        <f>IF(N194="sníž. přenesená",J194,0)</f>
        <v>0</v>
      </c>
      <c r="BI194" s="313">
        <f>IF(N194="nulová",J194,0)</f>
        <v>0</v>
      </c>
      <c r="BJ194" s="216" t="s">
        <v>78</v>
      </c>
      <c r="BK194" s="313">
        <f>ROUND(I194*H194,2)</f>
        <v>0</v>
      </c>
      <c r="BL194" s="216" t="s">
        <v>175</v>
      </c>
      <c r="BM194" s="312" t="s">
        <v>325</v>
      </c>
    </row>
    <row r="195" spans="1:65" s="229" customFormat="1" ht="11.25">
      <c r="A195" s="225"/>
      <c r="B195" s="226"/>
      <c r="C195" s="225"/>
      <c r="D195" s="314" t="s">
        <v>157</v>
      </c>
      <c r="E195" s="225"/>
      <c r="F195" s="315" t="s">
        <v>876</v>
      </c>
      <c r="G195" s="225"/>
      <c r="H195" s="225"/>
      <c r="I195" s="225"/>
      <c r="J195" s="225"/>
      <c r="K195" s="225"/>
      <c r="L195" s="226"/>
      <c r="M195" s="316"/>
      <c r="N195" s="317"/>
      <c r="O195" s="318"/>
      <c r="P195" s="318"/>
      <c r="Q195" s="318"/>
      <c r="R195" s="318"/>
      <c r="S195" s="318"/>
      <c r="T195" s="319"/>
      <c r="U195" s="225"/>
      <c r="V195" s="225"/>
      <c r="W195" s="225"/>
      <c r="X195" s="225"/>
      <c r="Y195" s="225"/>
      <c r="Z195" s="225"/>
      <c r="AA195" s="225"/>
      <c r="AB195" s="225"/>
      <c r="AC195" s="225"/>
      <c r="AD195" s="225"/>
      <c r="AE195" s="225"/>
      <c r="AT195" s="216" t="s">
        <v>157</v>
      </c>
      <c r="AU195" s="216" t="s">
        <v>80</v>
      </c>
    </row>
    <row r="196" spans="1:65" s="229" customFormat="1" ht="11.25">
      <c r="A196" s="225"/>
      <c r="B196" s="226"/>
      <c r="C196" s="225"/>
      <c r="D196" s="329" t="s">
        <v>158</v>
      </c>
      <c r="E196" s="225"/>
      <c r="F196" s="330" t="s">
        <v>877</v>
      </c>
      <c r="G196" s="225"/>
      <c r="H196" s="225"/>
      <c r="I196" s="225"/>
      <c r="J196" s="225"/>
      <c r="K196" s="225"/>
      <c r="L196" s="226"/>
      <c r="M196" s="316"/>
      <c r="N196" s="317"/>
      <c r="O196" s="318"/>
      <c r="P196" s="318"/>
      <c r="Q196" s="318"/>
      <c r="R196" s="318"/>
      <c r="S196" s="318"/>
      <c r="T196" s="319"/>
      <c r="U196" s="225"/>
      <c r="V196" s="225"/>
      <c r="W196" s="225"/>
      <c r="X196" s="225"/>
      <c r="Y196" s="225"/>
      <c r="Z196" s="225"/>
      <c r="AA196" s="225"/>
      <c r="AB196" s="225"/>
      <c r="AC196" s="225"/>
      <c r="AD196" s="225"/>
      <c r="AE196" s="225"/>
      <c r="AT196" s="216" t="s">
        <v>158</v>
      </c>
      <c r="AU196" s="216" t="s">
        <v>80</v>
      </c>
    </row>
    <row r="197" spans="1:65" s="229" customFormat="1" ht="16.5" customHeight="1">
      <c r="A197" s="225"/>
      <c r="B197" s="226"/>
      <c r="C197" s="331" t="s">
        <v>8</v>
      </c>
      <c r="D197" s="331" t="s">
        <v>183</v>
      </c>
      <c r="E197" s="332" t="s">
        <v>878</v>
      </c>
      <c r="F197" s="333" t="s">
        <v>879</v>
      </c>
      <c r="G197" s="334" t="s">
        <v>155</v>
      </c>
      <c r="H197" s="335">
        <v>1</v>
      </c>
      <c r="I197" s="359"/>
      <c r="J197" s="336">
        <f>ROUND(I197*H197,2)</f>
        <v>0</v>
      </c>
      <c r="K197" s="333" t="s">
        <v>156</v>
      </c>
      <c r="L197" s="337"/>
      <c r="M197" s="338" t="s">
        <v>3</v>
      </c>
      <c r="N197" s="339" t="s">
        <v>42</v>
      </c>
      <c r="O197" s="310">
        <v>0</v>
      </c>
      <c r="P197" s="310">
        <f>O197*H197</f>
        <v>0</v>
      </c>
      <c r="Q197" s="310">
        <v>0</v>
      </c>
      <c r="R197" s="310">
        <f>Q197*H197</f>
        <v>0</v>
      </c>
      <c r="S197" s="310">
        <v>0</v>
      </c>
      <c r="T197" s="311">
        <f>S197*H197</f>
        <v>0</v>
      </c>
      <c r="U197" s="225"/>
      <c r="V197" s="225"/>
      <c r="W197" s="225"/>
      <c r="X197" s="225"/>
      <c r="Y197" s="225"/>
      <c r="Z197" s="225"/>
      <c r="AA197" s="225"/>
      <c r="AB197" s="225"/>
      <c r="AC197" s="225"/>
      <c r="AD197" s="225"/>
      <c r="AE197" s="225"/>
      <c r="AR197" s="312" t="s">
        <v>186</v>
      </c>
      <c r="AT197" s="312" t="s">
        <v>183</v>
      </c>
      <c r="AU197" s="312" t="s">
        <v>80</v>
      </c>
      <c r="AY197" s="216" t="s">
        <v>149</v>
      </c>
      <c r="BE197" s="313">
        <f>IF(N197="základní",J197,0)</f>
        <v>0</v>
      </c>
      <c r="BF197" s="313">
        <f>IF(N197="snížená",J197,0)</f>
        <v>0</v>
      </c>
      <c r="BG197" s="313">
        <f>IF(N197="zákl. přenesená",J197,0)</f>
        <v>0</v>
      </c>
      <c r="BH197" s="313">
        <f>IF(N197="sníž. přenesená",J197,0)</f>
        <v>0</v>
      </c>
      <c r="BI197" s="313">
        <f>IF(N197="nulová",J197,0)</f>
        <v>0</v>
      </c>
      <c r="BJ197" s="216" t="s">
        <v>78</v>
      </c>
      <c r="BK197" s="313">
        <f>ROUND(I197*H197,2)</f>
        <v>0</v>
      </c>
      <c r="BL197" s="216" t="s">
        <v>175</v>
      </c>
      <c r="BM197" s="312" t="s">
        <v>329</v>
      </c>
    </row>
    <row r="198" spans="1:65" s="229" customFormat="1" ht="11.25">
      <c r="A198" s="225"/>
      <c r="B198" s="226"/>
      <c r="C198" s="225"/>
      <c r="D198" s="314" t="s">
        <v>157</v>
      </c>
      <c r="E198" s="225"/>
      <c r="F198" s="315" t="s">
        <v>879</v>
      </c>
      <c r="G198" s="225"/>
      <c r="H198" s="225"/>
      <c r="I198" s="225"/>
      <c r="J198" s="225"/>
      <c r="K198" s="225"/>
      <c r="L198" s="226"/>
      <c r="M198" s="316"/>
      <c r="N198" s="317"/>
      <c r="O198" s="318"/>
      <c r="P198" s="318"/>
      <c r="Q198" s="318"/>
      <c r="R198" s="318"/>
      <c r="S198" s="318"/>
      <c r="T198" s="319"/>
      <c r="U198" s="225"/>
      <c r="V198" s="225"/>
      <c r="W198" s="225"/>
      <c r="X198" s="225"/>
      <c r="Y198" s="225"/>
      <c r="Z198" s="225"/>
      <c r="AA198" s="225"/>
      <c r="AB198" s="225"/>
      <c r="AC198" s="225"/>
      <c r="AD198" s="225"/>
      <c r="AE198" s="225"/>
      <c r="AT198" s="216" t="s">
        <v>157</v>
      </c>
      <c r="AU198" s="216" t="s">
        <v>80</v>
      </c>
    </row>
    <row r="199" spans="1:65" s="229" customFormat="1" ht="24.2" customHeight="1">
      <c r="A199" s="225"/>
      <c r="B199" s="226"/>
      <c r="C199" s="302" t="s">
        <v>219</v>
      </c>
      <c r="D199" s="302" t="s">
        <v>152</v>
      </c>
      <c r="E199" s="303" t="s">
        <v>880</v>
      </c>
      <c r="F199" s="304" t="s">
        <v>881</v>
      </c>
      <c r="G199" s="305" t="s">
        <v>164</v>
      </c>
      <c r="H199" s="306">
        <v>1E-3</v>
      </c>
      <c r="I199" s="326"/>
      <c r="J199" s="307">
        <f>ROUND(I199*H199,2)</f>
        <v>0</v>
      </c>
      <c r="K199" s="304" t="s">
        <v>165</v>
      </c>
      <c r="L199" s="226"/>
      <c r="M199" s="308" t="s">
        <v>3</v>
      </c>
      <c r="N199" s="309" t="s">
        <v>42</v>
      </c>
      <c r="O199" s="310">
        <v>1.8080000000000001</v>
      </c>
      <c r="P199" s="310">
        <f>O199*H199</f>
        <v>1.8080000000000001E-3</v>
      </c>
      <c r="Q199" s="310">
        <v>0</v>
      </c>
      <c r="R199" s="310">
        <f>Q199*H199</f>
        <v>0</v>
      </c>
      <c r="S199" s="310">
        <v>0</v>
      </c>
      <c r="T199" s="311">
        <f>S199*H199</f>
        <v>0</v>
      </c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R199" s="312" t="s">
        <v>175</v>
      </c>
      <c r="AT199" s="312" t="s">
        <v>152</v>
      </c>
      <c r="AU199" s="312" t="s">
        <v>80</v>
      </c>
      <c r="AY199" s="216" t="s">
        <v>149</v>
      </c>
      <c r="BE199" s="313">
        <f>IF(N199="základní",J199,0)</f>
        <v>0</v>
      </c>
      <c r="BF199" s="313">
        <f>IF(N199="snížená",J199,0)</f>
        <v>0</v>
      </c>
      <c r="BG199" s="313">
        <f>IF(N199="zákl. přenesená",J199,0)</f>
        <v>0</v>
      </c>
      <c r="BH199" s="313">
        <f>IF(N199="sníž. přenesená",J199,0)</f>
        <v>0</v>
      </c>
      <c r="BI199" s="313">
        <f>IF(N199="nulová",J199,0)</f>
        <v>0</v>
      </c>
      <c r="BJ199" s="216" t="s">
        <v>78</v>
      </c>
      <c r="BK199" s="313">
        <f>ROUND(I199*H199,2)</f>
        <v>0</v>
      </c>
      <c r="BL199" s="216" t="s">
        <v>175</v>
      </c>
      <c r="BM199" s="312" t="s">
        <v>332</v>
      </c>
    </row>
    <row r="200" spans="1:65" s="229" customFormat="1" ht="29.25">
      <c r="A200" s="225"/>
      <c r="B200" s="226"/>
      <c r="C200" s="225"/>
      <c r="D200" s="314" t="s">
        <v>157</v>
      </c>
      <c r="E200" s="225"/>
      <c r="F200" s="315" t="s">
        <v>882</v>
      </c>
      <c r="G200" s="225"/>
      <c r="H200" s="225"/>
      <c r="I200" s="225"/>
      <c r="J200" s="225"/>
      <c r="K200" s="225"/>
      <c r="L200" s="226"/>
      <c r="M200" s="316"/>
      <c r="N200" s="317"/>
      <c r="O200" s="318"/>
      <c r="P200" s="318"/>
      <c r="Q200" s="318"/>
      <c r="R200" s="318"/>
      <c r="S200" s="318"/>
      <c r="T200" s="319"/>
      <c r="U200" s="225"/>
      <c r="V200" s="225"/>
      <c r="W200" s="225"/>
      <c r="X200" s="225"/>
      <c r="Y200" s="225"/>
      <c r="Z200" s="225"/>
      <c r="AA200" s="225"/>
      <c r="AB200" s="225"/>
      <c r="AC200" s="225"/>
      <c r="AD200" s="225"/>
      <c r="AE200" s="225"/>
      <c r="AT200" s="216" t="s">
        <v>157</v>
      </c>
      <c r="AU200" s="216" t="s">
        <v>80</v>
      </c>
    </row>
    <row r="201" spans="1:65" s="229" customFormat="1" ht="11.25">
      <c r="A201" s="225"/>
      <c r="B201" s="226"/>
      <c r="C201" s="225"/>
      <c r="D201" s="329" t="s">
        <v>158</v>
      </c>
      <c r="E201" s="225"/>
      <c r="F201" s="330" t="s">
        <v>883</v>
      </c>
      <c r="G201" s="225"/>
      <c r="H201" s="225"/>
      <c r="I201" s="225"/>
      <c r="J201" s="225"/>
      <c r="K201" s="225"/>
      <c r="L201" s="226"/>
      <c r="M201" s="316"/>
      <c r="N201" s="317"/>
      <c r="O201" s="318"/>
      <c r="P201" s="318"/>
      <c r="Q201" s="318"/>
      <c r="R201" s="318"/>
      <c r="S201" s="318"/>
      <c r="T201" s="319"/>
      <c r="U201" s="225"/>
      <c r="V201" s="225"/>
      <c r="W201" s="225"/>
      <c r="X201" s="225"/>
      <c r="Y201" s="225"/>
      <c r="Z201" s="225"/>
      <c r="AA201" s="225"/>
      <c r="AB201" s="225"/>
      <c r="AC201" s="225"/>
      <c r="AD201" s="225"/>
      <c r="AE201" s="225"/>
      <c r="AT201" s="216" t="s">
        <v>158</v>
      </c>
      <c r="AU201" s="216" t="s">
        <v>80</v>
      </c>
    </row>
    <row r="202" spans="1:65" s="289" customFormat="1" ht="22.9" customHeight="1">
      <c r="B202" s="290"/>
      <c r="D202" s="291" t="s">
        <v>70</v>
      </c>
      <c r="E202" s="300" t="s">
        <v>748</v>
      </c>
      <c r="F202" s="300" t="s">
        <v>749</v>
      </c>
      <c r="J202" s="301">
        <f>BK202</f>
        <v>0</v>
      </c>
      <c r="L202" s="290"/>
      <c r="M202" s="294"/>
      <c r="N202" s="295"/>
      <c r="O202" s="295"/>
      <c r="P202" s="296">
        <f>SUM(P203:P238)</f>
        <v>33.208922000000001</v>
      </c>
      <c r="Q202" s="295"/>
      <c r="R202" s="296">
        <f>SUM(R203:R238)</f>
        <v>0.53785401999999993</v>
      </c>
      <c r="S202" s="295"/>
      <c r="T202" s="297">
        <f>SUM(T203:T238)</f>
        <v>0</v>
      </c>
      <c r="AR202" s="291" t="s">
        <v>80</v>
      </c>
      <c r="AT202" s="298" t="s">
        <v>70</v>
      </c>
      <c r="AU202" s="298" t="s">
        <v>78</v>
      </c>
      <c r="AY202" s="291" t="s">
        <v>149</v>
      </c>
      <c r="BK202" s="299">
        <f>SUM(BK203:BK238)</f>
        <v>0</v>
      </c>
    </row>
    <row r="203" spans="1:65" s="229" customFormat="1" ht="24.2" customHeight="1">
      <c r="A203" s="225"/>
      <c r="B203" s="226"/>
      <c r="C203" s="302" t="s">
        <v>333</v>
      </c>
      <c r="D203" s="302" t="s">
        <v>152</v>
      </c>
      <c r="E203" s="303" t="s">
        <v>884</v>
      </c>
      <c r="F203" s="304" t="s">
        <v>885</v>
      </c>
      <c r="G203" s="305" t="s">
        <v>263</v>
      </c>
      <c r="H203" s="306">
        <v>0.8</v>
      </c>
      <c r="I203" s="326"/>
      <c r="J203" s="307">
        <f>ROUND(I203*H203,2)</f>
        <v>0</v>
      </c>
      <c r="K203" s="304" t="s">
        <v>165</v>
      </c>
      <c r="L203" s="226"/>
      <c r="M203" s="308" t="s">
        <v>3</v>
      </c>
      <c r="N203" s="309" t="s">
        <v>42</v>
      </c>
      <c r="O203" s="310">
        <v>7.0000000000000007E-2</v>
      </c>
      <c r="P203" s="310">
        <f>O203*H203</f>
        <v>5.6000000000000008E-2</v>
      </c>
      <c r="Q203" s="310">
        <v>2.0000000000000001E-4</v>
      </c>
      <c r="R203" s="310">
        <f>Q203*H203</f>
        <v>1.6000000000000001E-4</v>
      </c>
      <c r="S203" s="310">
        <v>0</v>
      </c>
      <c r="T203" s="311">
        <f>S203*H203</f>
        <v>0</v>
      </c>
      <c r="U203" s="225"/>
      <c r="V203" s="225"/>
      <c r="W203" s="225"/>
      <c r="X203" s="225"/>
      <c r="Y203" s="225"/>
      <c r="Z203" s="225"/>
      <c r="AA203" s="225"/>
      <c r="AB203" s="225"/>
      <c r="AC203" s="225"/>
      <c r="AD203" s="225"/>
      <c r="AE203" s="225"/>
      <c r="AR203" s="312" t="s">
        <v>175</v>
      </c>
      <c r="AT203" s="312" t="s">
        <v>152</v>
      </c>
      <c r="AU203" s="312" t="s">
        <v>80</v>
      </c>
      <c r="AY203" s="216" t="s">
        <v>149</v>
      </c>
      <c r="BE203" s="313">
        <f>IF(N203="základní",J203,0)</f>
        <v>0</v>
      </c>
      <c r="BF203" s="313">
        <f>IF(N203="snížená",J203,0)</f>
        <v>0</v>
      </c>
      <c r="BG203" s="313">
        <f>IF(N203="zákl. přenesená",J203,0)</f>
        <v>0</v>
      </c>
      <c r="BH203" s="313">
        <f>IF(N203="sníž. přenesená",J203,0)</f>
        <v>0</v>
      </c>
      <c r="BI203" s="313">
        <f>IF(N203="nulová",J203,0)</f>
        <v>0</v>
      </c>
      <c r="BJ203" s="216" t="s">
        <v>78</v>
      </c>
      <c r="BK203" s="313">
        <f>ROUND(I203*H203,2)</f>
        <v>0</v>
      </c>
      <c r="BL203" s="216" t="s">
        <v>175</v>
      </c>
      <c r="BM203" s="312" t="s">
        <v>336</v>
      </c>
    </row>
    <row r="204" spans="1:65" s="229" customFormat="1" ht="19.5">
      <c r="A204" s="225"/>
      <c r="B204" s="226"/>
      <c r="C204" s="225"/>
      <c r="D204" s="314" t="s">
        <v>157</v>
      </c>
      <c r="E204" s="225"/>
      <c r="F204" s="315" t="s">
        <v>886</v>
      </c>
      <c r="G204" s="225"/>
      <c r="H204" s="225"/>
      <c r="I204" s="225"/>
      <c r="J204" s="225"/>
      <c r="K204" s="225"/>
      <c r="L204" s="226"/>
      <c r="M204" s="316"/>
      <c r="N204" s="317"/>
      <c r="O204" s="318"/>
      <c r="P204" s="318"/>
      <c r="Q204" s="318"/>
      <c r="R204" s="318"/>
      <c r="S204" s="318"/>
      <c r="T204" s="319"/>
      <c r="U204" s="225"/>
      <c r="V204" s="225"/>
      <c r="W204" s="225"/>
      <c r="X204" s="225"/>
      <c r="Y204" s="225"/>
      <c r="Z204" s="225"/>
      <c r="AA204" s="225"/>
      <c r="AB204" s="225"/>
      <c r="AC204" s="225"/>
      <c r="AD204" s="225"/>
      <c r="AE204" s="225"/>
      <c r="AT204" s="216" t="s">
        <v>157</v>
      </c>
      <c r="AU204" s="216" t="s">
        <v>80</v>
      </c>
    </row>
    <row r="205" spans="1:65" s="229" customFormat="1" ht="11.25">
      <c r="A205" s="225"/>
      <c r="B205" s="226"/>
      <c r="C205" s="225"/>
      <c r="D205" s="329" t="s">
        <v>158</v>
      </c>
      <c r="E205" s="225"/>
      <c r="F205" s="330" t="s">
        <v>887</v>
      </c>
      <c r="G205" s="225"/>
      <c r="H205" s="225"/>
      <c r="I205" s="225"/>
      <c r="J205" s="225"/>
      <c r="K205" s="225"/>
      <c r="L205" s="226"/>
      <c r="M205" s="316"/>
      <c r="N205" s="317"/>
      <c r="O205" s="318"/>
      <c r="P205" s="318"/>
      <c r="Q205" s="318"/>
      <c r="R205" s="318"/>
      <c r="S205" s="318"/>
      <c r="T205" s="319"/>
      <c r="U205" s="225"/>
      <c r="V205" s="225"/>
      <c r="W205" s="225"/>
      <c r="X205" s="225"/>
      <c r="Y205" s="225"/>
      <c r="Z205" s="225"/>
      <c r="AA205" s="225"/>
      <c r="AB205" s="225"/>
      <c r="AC205" s="225"/>
      <c r="AD205" s="225"/>
      <c r="AE205" s="225"/>
      <c r="AT205" s="216" t="s">
        <v>158</v>
      </c>
      <c r="AU205" s="216" t="s">
        <v>80</v>
      </c>
    </row>
    <row r="206" spans="1:65" s="340" customFormat="1" ht="11.25">
      <c r="B206" s="341"/>
      <c r="D206" s="314" t="s">
        <v>188</v>
      </c>
      <c r="E206" s="342" t="s">
        <v>3</v>
      </c>
      <c r="F206" s="343" t="s">
        <v>888</v>
      </c>
      <c r="H206" s="344">
        <v>0.8</v>
      </c>
      <c r="L206" s="341"/>
      <c r="M206" s="345"/>
      <c r="N206" s="346"/>
      <c r="O206" s="346"/>
      <c r="P206" s="346"/>
      <c r="Q206" s="346"/>
      <c r="R206" s="346"/>
      <c r="S206" s="346"/>
      <c r="T206" s="347"/>
      <c r="AT206" s="342" t="s">
        <v>188</v>
      </c>
      <c r="AU206" s="342" t="s">
        <v>80</v>
      </c>
      <c r="AV206" s="340" t="s">
        <v>80</v>
      </c>
      <c r="AW206" s="340" t="s">
        <v>33</v>
      </c>
      <c r="AX206" s="340" t="s">
        <v>71</v>
      </c>
      <c r="AY206" s="342" t="s">
        <v>149</v>
      </c>
    </row>
    <row r="207" spans="1:65" s="348" customFormat="1" ht="11.25">
      <c r="B207" s="349"/>
      <c r="D207" s="314" t="s">
        <v>188</v>
      </c>
      <c r="E207" s="350" t="s">
        <v>3</v>
      </c>
      <c r="F207" s="351" t="s">
        <v>190</v>
      </c>
      <c r="H207" s="352">
        <v>0.8</v>
      </c>
      <c r="L207" s="349"/>
      <c r="M207" s="353"/>
      <c r="N207" s="354"/>
      <c r="O207" s="354"/>
      <c r="P207" s="354"/>
      <c r="Q207" s="354"/>
      <c r="R207" s="354"/>
      <c r="S207" s="354"/>
      <c r="T207" s="355"/>
      <c r="AT207" s="350" t="s">
        <v>188</v>
      </c>
      <c r="AU207" s="350" t="s">
        <v>80</v>
      </c>
      <c r="AV207" s="348" t="s">
        <v>85</v>
      </c>
      <c r="AW207" s="348" t="s">
        <v>33</v>
      </c>
      <c r="AX207" s="348" t="s">
        <v>78</v>
      </c>
      <c r="AY207" s="350" t="s">
        <v>149</v>
      </c>
    </row>
    <row r="208" spans="1:65" s="229" customFormat="1" ht="21.75" customHeight="1">
      <c r="A208" s="225"/>
      <c r="B208" s="226"/>
      <c r="C208" s="331" t="s">
        <v>223</v>
      </c>
      <c r="D208" s="331" t="s">
        <v>183</v>
      </c>
      <c r="E208" s="332" t="s">
        <v>889</v>
      </c>
      <c r="F208" s="333" t="s">
        <v>890</v>
      </c>
      <c r="G208" s="334" t="s">
        <v>263</v>
      </c>
      <c r="H208" s="335">
        <v>0.88</v>
      </c>
      <c r="I208" s="359"/>
      <c r="J208" s="336">
        <f>ROUND(I208*H208,2)</f>
        <v>0</v>
      </c>
      <c r="K208" s="333" t="s">
        <v>165</v>
      </c>
      <c r="L208" s="337"/>
      <c r="M208" s="338" t="s">
        <v>3</v>
      </c>
      <c r="N208" s="339" t="s">
        <v>42</v>
      </c>
      <c r="O208" s="310">
        <v>0</v>
      </c>
      <c r="P208" s="310">
        <f>O208*H208</f>
        <v>0</v>
      </c>
      <c r="Q208" s="310">
        <v>2.5999999999999998E-4</v>
      </c>
      <c r="R208" s="310">
        <f>Q208*H208</f>
        <v>2.2879999999999998E-4</v>
      </c>
      <c r="S208" s="310">
        <v>0</v>
      </c>
      <c r="T208" s="311">
        <f>S208*H208</f>
        <v>0</v>
      </c>
      <c r="U208" s="225"/>
      <c r="V208" s="225"/>
      <c r="W208" s="225"/>
      <c r="X208" s="225"/>
      <c r="Y208" s="225"/>
      <c r="Z208" s="225"/>
      <c r="AA208" s="225"/>
      <c r="AB208" s="225"/>
      <c r="AC208" s="225"/>
      <c r="AD208" s="225"/>
      <c r="AE208" s="225"/>
      <c r="AR208" s="312" t="s">
        <v>186</v>
      </c>
      <c r="AT208" s="312" t="s">
        <v>183</v>
      </c>
      <c r="AU208" s="312" t="s">
        <v>80</v>
      </c>
      <c r="AY208" s="216" t="s">
        <v>149</v>
      </c>
      <c r="BE208" s="313">
        <f>IF(N208="základní",J208,0)</f>
        <v>0</v>
      </c>
      <c r="BF208" s="313">
        <f>IF(N208="snížená",J208,0)</f>
        <v>0</v>
      </c>
      <c r="BG208" s="313">
        <f>IF(N208="zákl. přenesená",J208,0)</f>
        <v>0</v>
      </c>
      <c r="BH208" s="313">
        <f>IF(N208="sníž. přenesená",J208,0)</f>
        <v>0</v>
      </c>
      <c r="BI208" s="313">
        <f>IF(N208="nulová",J208,0)</f>
        <v>0</v>
      </c>
      <c r="BJ208" s="216" t="s">
        <v>78</v>
      </c>
      <c r="BK208" s="313">
        <f>ROUND(I208*H208,2)</f>
        <v>0</v>
      </c>
      <c r="BL208" s="216" t="s">
        <v>175</v>
      </c>
      <c r="BM208" s="312" t="s">
        <v>339</v>
      </c>
    </row>
    <row r="209" spans="1:65" s="229" customFormat="1" ht="11.25">
      <c r="A209" s="225"/>
      <c r="B209" s="226"/>
      <c r="C209" s="225"/>
      <c r="D209" s="314" t="s">
        <v>157</v>
      </c>
      <c r="E209" s="225"/>
      <c r="F209" s="315" t="s">
        <v>890</v>
      </c>
      <c r="G209" s="225"/>
      <c r="H209" s="225"/>
      <c r="I209" s="225"/>
      <c r="J209" s="225"/>
      <c r="K209" s="225"/>
      <c r="L209" s="226"/>
      <c r="M209" s="316"/>
      <c r="N209" s="317"/>
      <c r="O209" s="318"/>
      <c r="P209" s="318"/>
      <c r="Q209" s="318"/>
      <c r="R209" s="318"/>
      <c r="S209" s="318"/>
      <c r="T209" s="319"/>
      <c r="U209" s="225"/>
      <c r="V209" s="225"/>
      <c r="W209" s="225"/>
      <c r="X209" s="225"/>
      <c r="Y209" s="225"/>
      <c r="Z209" s="225"/>
      <c r="AA209" s="225"/>
      <c r="AB209" s="225"/>
      <c r="AC209" s="225"/>
      <c r="AD209" s="225"/>
      <c r="AE209" s="225"/>
      <c r="AT209" s="216" t="s">
        <v>157</v>
      </c>
      <c r="AU209" s="216" t="s">
        <v>80</v>
      </c>
    </row>
    <row r="210" spans="1:65" s="340" customFormat="1" ht="11.25">
      <c r="B210" s="341"/>
      <c r="D210" s="314" t="s">
        <v>188</v>
      </c>
      <c r="E210" s="342" t="s">
        <v>3</v>
      </c>
      <c r="F210" s="343" t="s">
        <v>891</v>
      </c>
      <c r="H210" s="344">
        <v>0.88</v>
      </c>
      <c r="L210" s="341"/>
      <c r="M210" s="345"/>
      <c r="N210" s="346"/>
      <c r="O210" s="346"/>
      <c r="P210" s="346"/>
      <c r="Q210" s="346"/>
      <c r="R210" s="346"/>
      <c r="S210" s="346"/>
      <c r="T210" s="347"/>
      <c r="AT210" s="342" t="s">
        <v>188</v>
      </c>
      <c r="AU210" s="342" t="s">
        <v>80</v>
      </c>
      <c r="AV210" s="340" t="s">
        <v>80</v>
      </c>
      <c r="AW210" s="340" t="s">
        <v>33</v>
      </c>
      <c r="AX210" s="340" t="s">
        <v>71</v>
      </c>
      <c r="AY210" s="342" t="s">
        <v>149</v>
      </c>
    </row>
    <row r="211" spans="1:65" s="348" customFormat="1" ht="11.25">
      <c r="B211" s="349"/>
      <c r="D211" s="314" t="s">
        <v>188</v>
      </c>
      <c r="E211" s="350" t="s">
        <v>3</v>
      </c>
      <c r="F211" s="351" t="s">
        <v>190</v>
      </c>
      <c r="H211" s="352">
        <v>0.88</v>
      </c>
      <c r="L211" s="349"/>
      <c r="M211" s="353"/>
      <c r="N211" s="354"/>
      <c r="O211" s="354"/>
      <c r="P211" s="354"/>
      <c r="Q211" s="354"/>
      <c r="R211" s="354"/>
      <c r="S211" s="354"/>
      <c r="T211" s="355"/>
      <c r="AT211" s="350" t="s">
        <v>188</v>
      </c>
      <c r="AU211" s="350" t="s">
        <v>80</v>
      </c>
      <c r="AV211" s="348" t="s">
        <v>85</v>
      </c>
      <c r="AW211" s="348" t="s">
        <v>33</v>
      </c>
      <c r="AX211" s="348" t="s">
        <v>78</v>
      </c>
      <c r="AY211" s="350" t="s">
        <v>149</v>
      </c>
    </row>
    <row r="212" spans="1:65" s="229" customFormat="1" ht="16.5" customHeight="1">
      <c r="A212" s="225"/>
      <c r="B212" s="226"/>
      <c r="C212" s="302" t="s">
        <v>341</v>
      </c>
      <c r="D212" s="302" t="s">
        <v>152</v>
      </c>
      <c r="E212" s="303" t="s">
        <v>892</v>
      </c>
      <c r="F212" s="304" t="s">
        <v>893</v>
      </c>
      <c r="G212" s="305" t="s">
        <v>174</v>
      </c>
      <c r="H212" s="306">
        <v>63.22</v>
      </c>
      <c r="I212" s="326"/>
      <c r="J212" s="307">
        <f>ROUND(I212*H212,2)</f>
        <v>0</v>
      </c>
      <c r="K212" s="304" t="s">
        <v>165</v>
      </c>
      <c r="L212" s="226"/>
      <c r="M212" s="308" t="s">
        <v>3</v>
      </c>
      <c r="N212" s="309" t="s">
        <v>42</v>
      </c>
      <c r="O212" s="310">
        <v>2.4E-2</v>
      </c>
      <c r="P212" s="310">
        <f>O212*H212</f>
        <v>1.51728</v>
      </c>
      <c r="Q212" s="310">
        <v>0</v>
      </c>
      <c r="R212" s="310">
        <f>Q212*H212</f>
        <v>0</v>
      </c>
      <c r="S212" s="310">
        <v>0</v>
      </c>
      <c r="T212" s="311">
        <f>S212*H212</f>
        <v>0</v>
      </c>
      <c r="U212" s="225"/>
      <c r="V212" s="225"/>
      <c r="W212" s="225"/>
      <c r="X212" s="225"/>
      <c r="Y212" s="225"/>
      <c r="Z212" s="225"/>
      <c r="AA212" s="225"/>
      <c r="AB212" s="225"/>
      <c r="AC212" s="225"/>
      <c r="AD212" s="225"/>
      <c r="AE212" s="225"/>
      <c r="AR212" s="312" t="s">
        <v>175</v>
      </c>
      <c r="AT212" s="312" t="s">
        <v>152</v>
      </c>
      <c r="AU212" s="312" t="s">
        <v>80</v>
      </c>
      <c r="AY212" s="216" t="s">
        <v>149</v>
      </c>
      <c r="BE212" s="313">
        <f>IF(N212="základní",J212,0)</f>
        <v>0</v>
      </c>
      <c r="BF212" s="313">
        <f>IF(N212="snížená",J212,0)</f>
        <v>0</v>
      </c>
      <c r="BG212" s="313">
        <f>IF(N212="zákl. přenesená",J212,0)</f>
        <v>0</v>
      </c>
      <c r="BH212" s="313">
        <f>IF(N212="sníž. přenesená",J212,0)</f>
        <v>0</v>
      </c>
      <c r="BI212" s="313">
        <f>IF(N212="nulová",J212,0)</f>
        <v>0</v>
      </c>
      <c r="BJ212" s="216" t="s">
        <v>78</v>
      </c>
      <c r="BK212" s="313">
        <f>ROUND(I212*H212,2)</f>
        <v>0</v>
      </c>
      <c r="BL212" s="216" t="s">
        <v>175</v>
      </c>
      <c r="BM212" s="312" t="s">
        <v>344</v>
      </c>
    </row>
    <row r="213" spans="1:65" s="229" customFormat="1" ht="11.25">
      <c r="A213" s="225"/>
      <c r="B213" s="226"/>
      <c r="C213" s="225"/>
      <c r="D213" s="314" t="s">
        <v>157</v>
      </c>
      <c r="E213" s="225"/>
      <c r="F213" s="315" t="s">
        <v>894</v>
      </c>
      <c r="G213" s="225"/>
      <c r="H213" s="225"/>
      <c r="I213" s="225"/>
      <c r="J213" s="225"/>
      <c r="K213" s="225"/>
      <c r="L213" s="226"/>
      <c r="M213" s="316"/>
      <c r="N213" s="317"/>
      <c r="O213" s="318"/>
      <c r="P213" s="318"/>
      <c r="Q213" s="318"/>
      <c r="R213" s="318"/>
      <c r="S213" s="318"/>
      <c r="T213" s="319"/>
      <c r="U213" s="225"/>
      <c r="V213" s="225"/>
      <c r="W213" s="225"/>
      <c r="X213" s="225"/>
      <c r="Y213" s="225"/>
      <c r="Z213" s="225"/>
      <c r="AA213" s="225"/>
      <c r="AB213" s="225"/>
      <c r="AC213" s="225"/>
      <c r="AD213" s="225"/>
      <c r="AE213" s="225"/>
      <c r="AT213" s="216" t="s">
        <v>157</v>
      </c>
      <c r="AU213" s="216" t="s">
        <v>80</v>
      </c>
    </row>
    <row r="214" spans="1:65" s="229" customFormat="1" ht="11.25">
      <c r="A214" s="225"/>
      <c r="B214" s="226"/>
      <c r="C214" s="225"/>
      <c r="D214" s="329" t="s">
        <v>158</v>
      </c>
      <c r="E214" s="225"/>
      <c r="F214" s="330" t="s">
        <v>895</v>
      </c>
      <c r="G214" s="225"/>
      <c r="H214" s="225"/>
      <c r="I214" s="225"/>
      <c r="J214" s="225"/>
      <c r="K214" s="225"/>
      <c r="L214" s="226"/>
      <c r="M214" s="316"/>
      <c r="N214" s="317"/>
      <c r="O214" s="318"/>
      <c r="P214" s="318"/>
      <c r="Q214" s="318"/>
      <c r="R214" s="318"/>
      <c r="S214" s="318"/>
      <c r="T214" s="319"/>
      <c r="U214" s="225"/>
      <c r="V214" s="225"/>
      <c r="W214" s="225"/>
      <c r="X214" s="225"/>
      <c r="Y214" s="225"/>
      <c r="Z214" s="225"/>
      <c r="AA214" s="225"/>
      <c r="AB214" s="225"/>
      <c r="AC214" s="225"/>
      <c r="AD214" s="225"/>
      <c r="AE214" s="225"/>
      <c r="AT214" s="216" t="s">
        <v>158</v>
      </c>
      <c r="AU214" s="216" t="s">
        <v>80</v>
      </c>
    </row>
    <row r="215" spans="1:65" s="340" customFormat="1" ht="11.25">
      <c r="B215" s="341"/>
      <c r="D215" s="314" t="s">
        <v>188</v>
      </c>
      <c r="E215" s="342" t="s">
        <v>3</v>
      </c>
      <c r="F215" s="343" t="s">
        <v>896</v>
      </c>
      <c r="H215" s="344">
        <v>63.22</v>
      </c>
      <c r="L215" s="341"/>
      <c r="M215" s="345"/>
      <c r="N215" s="346"/>
      <c r="O215" s="346"/>
      <c r="P215" s="346"/>
      <c r="Q215" s="346"/>
      <c r="R215" s="346"/>
      <c r="S215" s="346"/>
      <c r="T215" s="347"/>
      <c r="AT215" s="342" t="s">
        <v>188</v>
      </c>
      <c r="AU215" s="342" t="s">
        <v>80</v>
      </c>
      <c r="AV215" s="340" t="s">
        <v>80</v>
      </c>
      <c r="AW215" s="340" t="s">
        <v>33</v>
      </c>
      <c r="AX215" s="340" t="s">
        <v>71</v>
      </c>
      <c r="AY215" s="342" t="s">
        <v>149</v>
      </c>
    </row>
    <row r="216" spans="1:65" s="348" customFormat="1" ht="11.25">
      <c r="B216" s="349"/>
      <c r="D216" s="314" t="s">
        <v>188</v>
      </c>
      <c r="E216" s="350" t="s">
        <v>3</v>
      </c>
      <c r="F216" s="351" t="s">
        <v>190</v>
      </c>
      <c r="H216" s="352">
        <v>63.22</v>
      </c>
      <c r="L216" s="349"/>
      <c r="M216" s="353"/>
      <c r="N216" s="354"/>
      <c r="O216" s="354"/>
      <c r="P216" s="354"/>
      <c r="Q216" s="354"/>
      <c r="R216" s="354"/>
      <c r="S216" s="354"/>
      <c r="T216" s="355"/>
      <c r="AT216" s="350" t="s">
        <v>188</v>
      </c>
      <c r="AU216" s="350" t="s">
        <v>80</v>
      </c>
      <c r="AV216" s="348" t="s">
        <v>85</v>
      </c>
      <c r="AW216" s="348" t="s">
        <v>33</v>
      </c>
      <c r="AX216" s="348" t="s">
        <v>78</v>
      </c>
      <c r="AY216" s="350" t="s">
        <v>149</v>
      </c>
    </row>
    <row r="217" spans="1:65" s="229" customFormat="1" ht="33" customHeight="1">
      <c r="A217" s="225"/>
      <c r="B217" s="226"/>
      <c r="C217" s="302" t="s">
        <v>232</v>
      </c>
      <c r="D217" s="302" t="s">
        <v>152</v>
      </c>
      <c r="E217" s="303" t="s">
        <v>897</v>
      </c>
      <c r="F217" s="304" t="s">
        <v>898</v>
      </c>
      <c r="G217" s="305" t="s">
        <v>174</v>
      </c>
      <c r="H217" s="306">
        <v>63.22</v>
      </c>
      <c r="I217" s="326"/>
      <c r="J217" s="307">
        <f>ROUND(I217*H217,2)</f>
        <v>0</v>
      </c>
      <c r="K217" s="304" t="s">
        <v>165</v>
      </c>
      <c r="L217" s="226"/>
      <c r="M217" s="308" t="s">
        <v>3</v>
      </c>
      <c r="N217" s="309" t="s">
        <v>42</v>
      </c>
      <c r="O217" s="310">
        <v>0.192</v>
      </c>
      <c r="P217" s="310">
        <f>O217*H217</f>
        <v>12.13824</v>
      </c>
      <c r="Q217" s="310">
        <v>4.4999999999999997E-3</v>
      </c>
      <c r="R217" s="310">
        <f>Q217*H217</f>
        <v>0.28448999999999997</v>
      </c>
      <c r="S217" s="310">
        <v>0</v>
      </c>
      <c r="T217" s="311">
        <f>S217*H217</f>
        <v>0</v>
      </c>
      <c r="U217" s="225"/>
      <c r="V217" s="225"/>
      <c r="W217" s="225"/>
      <c r="X217" s="225"/>
      <c r="Y217" s="225"/>
      <c r="Z217" s="225"/>
      <c r="AA217" s="225"/>
      <c r="AB217" s="225"/>
      <c r="AC217" s="225"/>
      <c r="AD217" s="225"/>
      <c r="AE217" s="225"/>
      <c r="AR217" s="312" t="s">
        <v>175</v>
      </c>
      <c r="AT217" s="312" t="s">
        <v>152</v>
      </c>
      <c r="AU217" s="312" t="s">
        <v>80</v>
      </c>
      <c r="AY217" s="216" t="s">
        <v>149</v>
      </c>
      <c r="BE217" s="313">
        <f>IF(N217="základní",J217,0)</f>
        <v>0</v>
      </c>
      <c r="BF217" s="313">
        <f>IF(N217="snížená",J217,0)</f>
        <v>0</v>
      </c>
      <c r="BG217" s="313">
        <f>IF(N217="zákl. přenesená",J217,0)</f>
        <v>0</v>
      </c>
      <c r="BH217" s="313">
        <f>IF(N217="sníž. přenesená",J217,0)</f>
        <v>0</v>
      </c>
      <c r="BI217" s="313">
        <f>IF(N217="nulová",J217,0)</f>
        <v>0</v>
      </c>
      <c r="BJ217" s="216" t="s">
        <v>78</v>
      </c>
      <c r="BK217" s="313">
        <f>ROUND(I217*H217,2)</f>
        <v>0</v>
      </c>
      <c r="BL217" s="216" t="s">
        <v>175</v>
      </c>
      <c r="BM217" s="312" t="s">
        <v>347</v>
      </c>
    </row>
    <row r="218" spans="1:65" s="229" customFormat="1" ht="19.5">
      <c r="A218" s="225"/>
      <c r="B218" s="226"/>
      <c r="C218" s="225"/>
      <c r="D218" s="314" t="s">
        <v>157</v>
      </c>
      <c r="E218" s="225"/>
      <c r="F218" s="315" t="s">
        <v>899</v>
      </c>
      <c r="G218" s="225"/>
      <c r="H218" s="225"/>
      <c r="I218" s="225"/>
      <c r="J218" s="225"/>
      <c r="K218" s="225"/>
      <c r="L218" s="226"/>
      <c r="M218" s="316"/>
      <c r="N218" s="317"/>
      <c r="O218" s="318"/>
      <c r="P218" s="318"/>
      <c r="Q218" s="318"/>
      <c r="R218" s="318"/>
      <c r="S218" s="318"/>
      <c r="T218" s="319"/>
      <c r="U218" s="225"/>
      <c r="V218" s="225"/>
      <c r="W218" s="225"/>
      <c r="X218" s="225"/>
      <c r="Y218" s="225"/>
      <c r="Z218" s="225"/>
      <c r="AA218" s="225"/>
      <c r="AB218" s="225"/>
      <c r="AC218" s="225"/>
      <c r="AD218" s="225"/>
      <c r="AE218" s="225"/>
      <c r="AT218" s="216" t="s">
        <v>157</v>
      </c>
      <c r="AU218" s="216" t="s">
        <v>80</v>
      </c>
    </row>
    <row r="219" spans="1:65" s="229" customFormat="1" ht="11.25">
      <c r="A219" s="225"/>
      <c r="B219" s="226"/>
      <c r="C219" s="225"/>
      <c r="D219" s="329" t="s">
        <v>158</v>
      </c>
      <c r="E219" s="225"/>
      <c r="F219" s="330" t="s">
        <v>900</v>
      </c>
      <c r="G219" s="225"/>
      <c r="H219" s="225"/>
      <c r="I219" s="225"/>
      <c r="J219" s="225"/>
      <c r="K219" s="225"/>
      <c r="L219" s="226"/>
      <c r="M219" s="316"/>
      <c r="N219" s="317"/>
      <c r="O219" s="318"/>
      <c r="P219" s="318"/>
      <c r="Q219" s="318"/>
      <c r="R219" s="318"/>
      <c r="S219" s="318"/>
      <c r="T219" s="319"/>
      <c r="U219" s="225"/>
      <c r="V219" s="225"/>
      <c r="W219" s="225"/>
      <c r="X219" s="225"/>
      <c r="Y219" s="225"/>
      <c r="Z219" s="225"/>
      <c r="AA219" s="225"/>
      <c r="AB219" s="225"/>
      <c r="AC219" s="225"/>
      <c r="AD219" s="225"/>
      <c r="AE219" s="225"/>
      <c r="AT219" s="216" t="s">
        <v>158</v>
      </c>
      <c r="AU219" s="216" t="s">
        <v>80</v>
      </c>
    </row>
    <row r="220" spans="1:65" s="229" customFormat="1" ht="16.5" customHeight="1">
      <c r="A220" s="225"/>
      <c r="B220" s="226"/>
      <c r="C220" s="302" t="s">
        <v>348</v>
      </c>
      <c r="D220" s="302" t="s">
        <v>152</v>
      </c>
      <c r="E220" s="303" t="s">
        <v>901</v>
      </c>
      <c r="F220" s="304" t="s">
        <v>902</v>
      </c>
      <c r="G220" s="305" t="s">
        <v>174</v>
      </c>
      <c r="H220" s="306">
        <v>63.22</v>
      </c>
      <c r="I220" s="326"/>
      <c r="J220" s="307">
        <f>ROUND(I220*H220,2)</f>
        <v>0</v>
      </c>
      <c r="K220" s="304" t="s">
        <v>165</v>
      </c>
      <c r="L220" s="226"/>
      <c r="M220" s="308" t="s">
        <v>3</v>
      </c>
      <c r="N220" s="309" t="s">
        <v>42</v>
      </c>
      <c r="O220" s="310">
        <v>0.23300000000000001</v>
      </c>
      <c r="P220" s="310">
        <f>O220*H220</f>
        <v>14.730260000000001</v>
      </c>
      <c r="Q220" s="310">
        <v>2.9999999999999997E-4</v>
      </c>
      <c r="R220" s="310">
        <f>Q220*H220</f>
        <v>1.8965999999999997E-2</v>
      </c>
      <c r="S220" s="310">
        <v>0</v>
      </c>
      <c r="T220" s="311">
        <f>S220*H220</f>
        <v>0</v>
      </c>
      <c r="U220" s="225"/>
      <c r="V220" s="225"/>
      <c r="W220" s="225"/>
      <c r="X220" s="225"/>
      <c r="Y220" s="225"/>
      <c r="Z220" s="225"/>
      <c r="AA220" s="225"/>
      <c r="AB220" s="225"/>
      <c r="AC220" s="225"/>
      <c r="AD220" s="225"/>
      <c r="AE220" s="225"/>
      <c r="AR220" s="312" t="s">
        <v>175</v>
      </c>
      <c r="AT220" s="312" t="s">
        <v>152</v>
      </c>
      <c r="AU220" s="312" t="s">
        <v>80</v>
      </c>
      <c r="AY220" s="216" t="s">
        <v>149</v>
      </c>
      <c r="BE220" s="313">
        <f>IF(N220="základní",J220,0)</f>
        <v>0</v>
      </c>
      <c r="BF220" s="313">
        <f>IF(N220="snížená",J220,0)</f>
        <v>0</v>
      </c>
      <c r="BG220" s="313">
        <f>IF(N220="zákl. přenesená",J220,0)</f>
        <v>0</v>
      </c>
      <c r="BH220" s="313">
        <f>IF(N220="sníž. přenesená",J220,0)</f>
        <v>0</v>
      </c>
      <c r="BI220" s="313">
        <f>IF(N220="nulová",J220,0)</f>
        <v>0</v>
      </c>
      <c r="BJ220" s="216" t="s">
        <v>78</v>
      </c>
      <c r="BK220" s="313">
        <f>ROUND(I220*H220,2)</f>
        <v>0</v>
      </c>
      <c r="BL220" s="216" t="s">
        <v>175</v>
      </c>
      <c r="BM220" s="312" t="s">
        <v>351</v>
      </c>
    </row>
    <row r="221" spans="1:65" s="229" customFormat="1" ht="11.25">
      <c r="A221" s="225"/>
      <c r="B221" s="226"/>
      <c r="C221" s="225"/>
      <c r="D221" s="314" t="s">
        <v>157</v>
      </c>
      <c r="E221" s="225"/>
      <c r="F221" s="315" t="s">
        <v>903</v>
      </c>
      <c r="G221" s="225"/>
      <c r="H221" s="225"/>
      <c r="I221" s="225"/>
      <c r="J221" s="225"/>
      <c r="K221" s="225"/>
      <c r="L221" s="226"/>
      <c r="M221" s="316"/>
      <c r="N221" s="317"/>
      <c r="O221" s="318"/>
      <c r="P221" s="318"/>
      <c r="Q221" s="318"/>
      <c r="R221" s="318"/>
      <c r="S221" s="318"/>
      <c r="T221" s="319"/>
      <c r="U221" s="225"/>
      <c r="V221" s="225"/>
      <c r="W221" s="225"/>
      <c r="X221" s="225"/>
      <c r="Y221" s="225"/>
      <c r="Z221" s="225"/>
      <c r="AA221" s="225"/>
      <c r="AB221" s="225"/>
      <c r="AC221" s="225"/>
      <c r="AD221" s="225"/>
      <c r="AE221" s="225"/>
      <c r="AT221" s="216" t="s">
        <v>157</v>
      </c>
      <c r="AU221" s="216" t="s">
        <v>80</v>
      </c>
    </row>
    <row r="222" spans="1:65" s="229" customFormat="1" ht="11.25">
      <c r="A222" s="225"/>
      <c r="B222" s="226"/>
      <c r="C222" s="225"/>
      <c r="D222" s="329" t="s">
        <v>158</v>
      </c>
      <c r="E222" s="225"/>
      <c r="F222" s="330" t="s">
        <v>904</v>
      </c>
      <c r="G222" s="225"/>
      <c r="H222" s="225"/>
      <c r="I222" s="225"/>
      <c r="J222" s="225"/>
      <c r="K222" s="225"/>
      <c r="L222" s="226"/>
      <c r="M222" s="316"/>
      <c r="N222" s="317"/>
      <c r="O222" s="318"/>
      <c r="P222" s="318"/>
      <c r="Q222" s="318"/>
      <c r="R222" s="318"/>
      <c r="S222" s="318"/>
      <c r="T222" s="319"/>
      <c r="U222" s="225"/>
      <c r="V222" s="225"/>
      <c r="W222" s="225"/>
      <c r="X222" s="225"/>
      <c r="Y222" s="225"/>
      <c r="Z222" s="225"/>
      <c r="AA222" s="225"/>
      <c r="AB222" s="225"/>
      <c r="AC222" s="225"/>
      <c r="AD222" s="225"/>
      <c r="AE222" s="225"/>
      <c r="AT222" s="216" t="s">
        <v>158</v>
      </c>
      <c r="AU222" s="216" t="s">
        <v>80</v>
      </c>
    </row>
    <row r="223" spans="1:65" s="229" customFormat="1" ht="37.9" customHeight="1">
      <c r="A223" s="225"/>
      <c r="B223" s="226"/>
      <c r="C223" s="331" t="s">
        <v>238</v>
      </c>
      <c r="D223" s="331" t="s">
        <v>183</v>
      </c>
      <c r="E223" s="332" t="s">
        <v>905</v>
      </c>
      <c r="F223" s="333" t="s">
        <v>906</v>
      </c>
      <c r="G223" s="334" t="s">
        <v>174</v>
      </c>
      <c r="H223" s="335">
        <v>68.278000000000006</v>
      </c>
      <c r="I223" s="359"/>
      <c r="J223" s="336">
        <f>ROUND(I223*H223,2)</f>
        <v>0</v>
      </c>
      <c r="K223" s="333" t="s">
        <v>165</v>
      </c>
      <c r="L223" s="337"/>
      <c r="M223" s="338" t="s">
        <v>3</v>
      </c>
      <c r="N223" s="339" t="s">
        <v>42</v>
      </c>
      <c r="O223" s="310">
        <v>0</v>
      </c>
      <c r="P223" s="310">
        <f>O223*H223</f>
        <v>0</v>
      </c>
      <c r="Q223" s="310">
        <v>3.2000000000000002E-3</v>
      </c>
      <c r="R223" s="310">
        <f>Q223*H223</f>
        <v>0.21848960000000003</v>
      </c>
      <c r="S223" s="310">
        <v>0</v>
      </c>
      <c r="T223" s="311">
        <f>S223*H223</f>
        <v>0</v>
      </c>
      <c r="U223" s="225"/>
      <c r="V223" s="225"/>
      <c r="W223" s="225"/>
      <c r="X223" s="225"/>
      <c r="Y223" s="225"/>
      <c r="Z223" s="225"/>
      <c r="AA223" s="225"/>
      <c r="AB223" s="225"/>
      <c r="AC223" s="225"/>
      <c r="AD223" s="225"/>
      <c r="AE223" s="225"/>
      <c r="AR223" s="312" t="s">
        <v>186</v>
      </c>
      <c r="AT223" s="312" t="s">
        <v>183</v>
      </c>
      <c r="AU223" s="312" t="s">
        <v>80</v>
      </c>
      <c r="AY223" s="216" t="s">
        <v>149</v>
      </c>
      <c r="BE223" s="313">
        <f>IF(N223="základní",J223,0)</f>
        <v>0</v>
      </c>
      <c r="BF223" s="313">
        <f>IF(N223="snížená",J223,0)</f>
        <v>0</v>
      </c>
      <c r="BG223" s="313">
        <f>IF(N223="zákl. přenesená",J223,0)</f>
        <v>0</v>
      </c>
      <c r="BH223" s="313">
        <f>IF(N223="sníž. přenesená",J223,0)</f>
        <v>0</v>
      </c>
      <c r="BI223" s="313">
        <f>IF(N223="nulová",J223,0)</f>
        <v>0</v>
      </c>
      <c r="BJ223" s="216" t="s">
        <v>78</v>
      </c>
      <c r="BK223" s="313">
        <f>ROUND(I223*H223,2)</f>
        <v>0</v>
      </c>
      <c r="BL223" s="216" t="s">
        <v>175</v>
      </c>
      <c r="BM223" s="312" t="s">
        <v>354</v>
      </c>
    </row>
    <row r="224" spans="1:65" s="229" customFormat="1" ht="19.5">
      <c r="A224" s="225"/>
      <c r="B224" s="226"/>
      <c r="C224" s="225"/>
      <c r="D224" s="314" t="s">
        <v>157</v>
      </c>
      <c r="E224" s="225"/>
      <c r="F224" s="315" t="s">
        <v>906</v>
      </c>
      <c r="G224" s="225"/>
      <c r="H224" s="225"/>
      <c r="I224" s="225"/>
      <c r="J224" s="225"/>
      <c r="K224" s="225"/>
      <c r="L224" s="226"/>
      <c r="M224" s="316"/>
      <c r="N224" s="317"/>
      <c r="O224" s="318"/>
      <c r="P224" s="318"/>
      <c r="Q224" s="318"/>
      <c r="R224" s="318"/>
      <c r="S224" s="318"/>
      <c r="T224" s="319"/>
      <c r="U224" s="225"/>
      <c r="V224" s="225"/>
      <c r="W224" s="225"/>
      <c r="X224" s="225"/>
      <c r="Y224" s="225"/>
      <c r="Z224" s="225"/>
      <c r="AA224" s="225"/>
      <c r="AB224" s="225"/>
      <c r="AC224" s="225"/>
      <c r="AD224" s="225"/>
      <c r="AE224" s="225"/>
      <c r="AT224" s="216" t="s">
        <v>157</v>
      </c>
      <c r="AU224" s="216" t="s">
        <v>80</v>
      </c>
    </row>
    <row r="225" spans="1:65" s="340" customFormat="1" ht="11.25">
      <c r="B225" s="341"/>
      <c r="D225" s="314" t="s">
        <v>188</v>
      </c>
      <c r="E225" s="342" t="s">
        <v>3</v>
      </c>
      <c r="F225" s="343" t="s">
        <v>907</v>
      </c>
      <c r="H225" s="344">
        <v>68.278000000000006</v>
      </c>
      <c r="L225" s="341"/>
      <c r="M225" s="345"/>
      <c r="N225" s="346"/>
      <c r="O225" s="346"/>
      <c r="P225" s="346"/>
      <c r="Q225" s="346"/>
      <c r="R225" s="346"/>
      <c r="S225" s="346"/>
      <c r="T225" s="347"/>
      <c r="AT225" s="342" t="s">
        <v>188</v>
      </c>
      <c r="AU225" s="342" t="s">
        <v>80</v>
      </c>
      <c r="AV225" s="340" t="s">
        <v>80</v>
      </c>
      <c r="AW225" s="340" t="s">
        <v>33</v>
      </c>
      <c r="AX225" s="340" t="s">
        <v>71</v>
      </c>
      <c r="AY225" s="342" t="s">
        <v>149</v>
      </c>
    </row>
    <row r="226" spans="1:65" s="348" customFormat="1" ht="11.25">
      <c r="B226" s="349"/>
      <c r="D226" s="314" t="s">
        <v>188</v>
      </c>
      <c r="E226" s="350" t="s">
        <v>3</v>
      </c>
      <c r="F226" s="351" t="s">
        <v>190</v>
      </c>
      <c r="H226" s="352">
        <v>68.278000000000006</v>
      </c>
      <c r="L226" s="349"/>
      <c r="M226" s="353"/>
      <c r="N226" s="354"/>
      <c r="O226" s="354"/>
      <c r="P226" s="354"/>
      <c r="Q226" s="354"/>
      <c r="R226" s="354"/>
      <c r="S226" s="354"/>
      <c r="T226" s="355"/>
      <c r="AT226" s="350" t="s">
        <v>188</v>
      </c>
      <c r="AU226" s="350" t="s">
        <v>80</v>
      </c>
      <c r="AV226" s="348" t="s">
        <v>85</v>
      </c>
      <c r="AW226" s="348" t="s">
        <v>33</v>
      </c>
      <c r="AX226" s="348" t="s">
        <v>78</v>
      </c>
      <c r="AY226" s="350" t="s">
        <v>149</v>
      </c>
    </row>
    <row r="227" spans="1:65" s="229" customFormat="1" ht="16.5" customHeight="1">
      <c r="A227" s="225"/>
      <c r="B227" s="226"/>
      <c r="C227" s="302" t="s">
        <v>355</v>
      </c>
      <c r="D227" s="302" t="s">
        <v>152</v>
      </c>
      <c r="E227" s="303" t="s">
        <v>908</v>
      </c>
      <c r="F227" s="304" t="s">
        <v>909</v>
      </c>
      <c r="G227" s="305" t="s">
        <v>263</v>
      </c>
      <c r="H227" s="306">
        <v>35.24</v>
      </c>
      <c r="I227" s="326"/>
      <c r="J227" s="307">
        <f>ROUND(I227*H227,2)</f>
        <v>0</v>
      </c>
      <c r="K227" s="304" t="s">
        <v>165</v>
      </c>
      <c r="L227" s="226"/>
      <c r="M227" s="308" t="s">
        <v>3</v>
      </c>
      <c r="N227" s="309" t="s">
        <v>42</v>
      </c>
      <c r="O227" s="310">
        <v>0.125</v>
      </c>
      <c r="P227" s="310">
        <f>O227*H227</f>
        <v>4.4050000000000002</v>
      </c>
      <c r="Q227" s="310">
        <v>3.0000000000000001E-5</v>
      </c>
      <c r="R227" s="310">
        <f>Q227*H227</f>
        <v>1.0572000000000001E-3</v>
      </c>
      <c r="S227" s="310">
        <v>0</v>
      </c>
      <c r="T227" s="311">
        <f>S227*H227</f>
        <v>0</v>
      </c>
      <c r="U227" s="225"/>
      <c r="V227" s="225"/>
      <c r="W227" s="225"/>
      <c r="X227" s="225"/>
      <c r="Y227" s="225"/>
      <c r="Z227" s="225"/>
      <c r="AA227" s="225"/>
      <c r="AB227" s="225"/>
      <c r="AC227" s="225"/>
      <c r="AD227" s="225"/>
      <c r="AE227" s="225"/>
      <c r="AR227" s="312" t="s">
        <v>175</v>
      </c>
      <c r="AT227" s="312" t="s">
        <v>152</v>
      </c>
      <c r="AU227" s="312" t="s">
        <v>80</v>
      </c>
      <c r="AY227" s="216" t="s">
        <v>149</v>
      </c>
      <c r="BE227" s="313">
        <f>IF(N227="základní",J227,0)</f>
        <v>0</v>
      </c>
      <c r="BF227" s="313">
        <f>IF(N227="snížená",J227,0)</f>
        <v>0</v>
      </c>
      <c r="BG227" s="313">
        <f>IF(N227="zákl. přenesená",J227,0)</f>
        <v>0</v>
      </c>
      <c r="BH227" s="313">
        <f>IF(N227="sníž. přenesená",J227,0)</f>
        <v>0</v>
      </c>
      <c r="BI227" s="313">
        <f>IF(N227="nulová",J227,0)</f>
        <v>0</v>
      </c>
      <c r="BJ227" s="216" t="s">
        <v>78</v>
      </c>
      <c r="BK227" s="313">
        <f>ROUND(I227*H227,2)</f>
        <v>0</v>
      </c>
      <c r="BL227" s="216" t="s">
        <v>175</v>
      </c>
      <c r="BM227" s="312" t="s">
        <v>358</v>
      </c>
    </row>
    <row r="228" spans="1:65" s="229" customFormat="1" ht="11.25">
      <c r="A228" s="225"/>
      <c r="B228" s="226"/>
      <c r="C228" s="225"/>
      <c r="D228" s="314" t="s">
        <v>157</v>
      </c>
      <c r="E228" s="225"/>
      <c r="F228" s="315" t="s">
        <v>910</v>
      </c>
      <c r="G228" s="225"/>
      <c r="H228" s="225"/>
      <c r="I228" s="225"/>
      <c r="J228" s="225"/>
      <c r="K228" s="225"/>
      <c r="L228" s="226"/>
      <c r="M228" s="316"/>
      <c r="N228" s="317"/>
      <c r="O228" s="318"/>
      <c r="P228" s="318"/>
      <c r="Q228" s="318"/>
      <c r="R228" s="318"/>
      <c r="S228" s="318"/>
      <c r="T228" s="319"/>
      <c r="U228" s="225"/>
      <c r="V228" s="225"/>
      <c r="W228" s="225"/>
      <c r="X228" s="225"/>
      <c r="Y228" s="225"/>
      <c r="Z228" s="225"/>
      <c r="AA228" s="225"/>
      <c r="AB228" s="225"/>
      <c r="AC228" s="225"/>
      <c r="AD228" s="225"/>
      <c r="AE228" s="225"/>
      <c r="AT228" s="216" t="s">
        <v>157</v>
      </c>
      <c r="AU228" s="216" t="s">
        <v>80</v>
      </c>
    </row>
    <row r="229" spans="1:65" s="229" customFormat="1" ht="11.25">
      <c r="A229" s="225"/>
      <c r="B229" s="226"/>
      <c r="C229" s="225"/>
      <c r="D229" s="329" t="s">
        <v>158</v>
      </c>
      <c r="E229" s="225"/>
      <c r="F229" s="330" t="s">
        <v>911</v>
      </c>
      <c r="G229" s="225"/>
      <c r="H229" s="225"/>
      <c r="I229" s="225"/>
      <c r="J229" s="225"/>
      <c r="K229" s="225"/>
      <c r="L229" s="226"/>
      <c r="M229" s="316"/>
      <c r="N229" s="317"/>
      <c r="O229" s="318"/>
      <c r="P229" s="318"/>
      <c r="Q229" s="318"/>
      <c r="R229" s="318"/>
      <c r="S229" s="318"/>
      <c r="T229" s="319"/>
      <c r="U229" s="225"/>
      <c r="V229" s="225"/>
      <c r="W229" s="225"/>
      <c r="X229" s="225"/>
      <c r="Y229" s="225"/>
      <c r="Z229" s="225"/>
      <c r="AA229" s="225"/>
      <c r="AB229" s="225"/>
      <c r="AC229" s="225"/>
      <c r="AD229" s="225"/>
      <c r="AE229" s="225"/>
      <c r="AT229" s="216" t="s">
        <v>158</v>
      </c>
      <c r="AU229" s="216" t="s">
        <v>80</v>
      </c>
    </row>
    <row r="230" spans="1:65" s="340" customFormat="1" ht="11.25">
      <c r="B230" s="341"/>
      <c r="D230" s="314" t="s">
        <v>188</v>
      </c>
      <c r="E230" s="342" t="s">
        <v>3</v>
      </c>
      <c r="F230" s="343" t="s">
        <v>912</v>
      </c>
      <c r="H230" s="344">
        <v>35.24</v>
      </c>
      <c r="L230" s="341"/>
      <c r="M230" s="345"/>
      <c r="N230" s="346"/>
      <c r="O230" s="346"/>
      <c r="P230" s="346"/>
      <c r="Q230" s="346"/>
      <c r="R230" s="346"/>
      <c r="S230" s="346"/>
      <c r="T230" s="347"/>
      <c r="AT230" s="342" t="s">
        <v>188</v>
      </c>
      <c r="AU230" s="342" t="s">
        <v>80</v>
      </c>
      <c r="AV230" s="340" t="s">
        <v>80</v>
      </c>
      <c r="AW230" s="340" t="s">
        <v>33</v>
      </c>
      <c r="AX230" s="340" t="s">
        <v>71</v>
      </c>
      <c r="AY230" s="342" t="s">
        <v>149</v>
      </c>
    </row>
    <row r="231" spans="1:65" s="348" customFormat="1" ht="11.25">
      <c r="B231" s="349"/>
      <c r="D231" s="314" t="s">
        <v>188</v>
      </c>
      <c r="E231" s="350" t="s">
        <v>3</v>
      </c>
      <c r="F231" s="351" t="s">
        <v>190</v>
      </c>
      <c r="H231" s="352">
        <v>35.24</v>
      </c>
      <c r="L231" s="349"/>
      <c r="M231" s="353"/>
      <c r="N231" s="354"/>
      <c r="O231" s="354"/>
      <c r="P231" s="354"/>
      <c r="Q231" s="354"/>
      <c r="R231" s="354"/>
      <c r="S231" s="354"/>
      <c r="T231" s="355"/>
      <c r="AT231" s="350" t="s">
        <v>188</v>
      </c>
      <c r="AU231" s="350" t="s">
        <v>80</v>
      </c>
      <c r="AV231" s="348" t="s">
        <v>85</v>
      </c>
      <c r="AW231" s="348" t="s">
        <v>33</v>
      </c>
      <c r="AX231" s="348" t="s">
        <v>78</v>
      </c>
      <c r="AY231" s="350" t="s">
        <v>149</v>
      </c>
    </row>
    <row r="232" spans="1:65" s="229" customFormat="1" ht="16.5" customHeight="1">
      <c r="A232" s="225"/>
      <c r="B232" s="226"/>
      <c r="C232" s="331" t="s">
        <v>299</v>
      </c>
      <c r="D232" s="331" t="s">
        <v>183</v>
      </c>
      <c r="E232" s="332" t="s">
        <v>913</v>
      </c>
      <c r="F232" s="333" t="s">
        <v>914</v>
      </c>
      <c r="G232" s="334" t="s">
        <v>263</v>
      </c>
      <c r="H232" s="335">
        <v>38.058999999999997</v>
      </c>
      <c r="I232" s="359"/>
      <c r="J232" s="336">
        <f>ROUND(I232*H232,2)</f>
        <v>0</v>
      </c>
      <c r="K232" s="333" t="s">
        <v>165</v>
      </c>
      <c r="L232" s="337"/>
      <c r="M232" s="338" t="s">
        <v>3</v>
      </c>
      <c r="N232" s="339" t="s">
        <v>42</v>
      </c>
      <c r="O232" s="310">
        <v>0</v>
      </c>
      <c r="P232" s="310">
        <f>O232*H232</f>
        <v>0</v>
      </c>
      <c r="Q232" s="310">
        <v>3.8000000000000002E-4</v>
      </c>
      <c r="R232" s="310">
        <f>Q232*H232</f>
        <v>1.446242E-2</v>
      </c>
      <c r="S232" s="310">
        <v>0</v>
      </c>
      <c r="T232" s="311">
        <f>S232*H232</f>
        <v>0</v>
      </c>
      <c r="U232" s="225"/>
      <c r="V232" s="225"/>
      <c r="W232" s="225"/>
      <c r="X232" s="225"/>
      <c r="Y232" s="225"/>
      <c r="Z232" s="225"/>
      <c r="AA232" s="225"/>
      <c r="AB232" s="225"/>
      <c r="AC232" s="225"/>
      <c r="AD232" s="225"/>
      <c r="AE232" s="225"/>
      <c r="AR232" s="312" t="s">
        <v>186</v>
      </c>
      <c r="AT232" s="312" t="s">
        <v>183</v>
      </c>
      <c r="AU232" s="312" t="s">
        <v>80</v>
      </c>
      <c r="AY232" s="216" t="s">
        <v>149</v>
      </c>
      <c r="BE232" s="313">
        <f>IF(N232="základní",J232,0)</f>
        <v>0</v>
      </c>
      <c r="BF232" s="313">
        <f>IF(N232="snížená",J232,0)</f>
        <v>0</v>
      </c>
      <c r="BG232" s="313">
        <f>IF(N232="zákl. přenesená",J232,0)</f>
        <v>0</v>
      </c>
      <c r="BH232" s="313">
        <f>IF(N232="sníž. přenesená",J232,0)</f>
        <v>0</v>
      </c>
      <c r="BI232" s="313">
        <f>IF(N232="nulová",J232,0)</f>
        <v>0</v>
      </c>
      <c r="BJ232" s="216" t="s">
        <v>78</v>
      </c>
      <c r="BK232" s="313">
        <f>ROUND(I232*H232,2)</f>
        <v>0</v>
      </c>
      <c r="BL232" s="216" t="s">
        <v>175</v>
      </c>
      <c r="BM232" s="312" t="s">
        <v>606</v>
      </c>
    </row>
    <row r="233" spans="1:65" s="229" customFormat="1" ht="11.25">
      <c r="A233" s="225"/>
      <c r="B233" s="226"/>
      <c r="C233" s="225"/>
      <c r="D233" s="314" t="s">
        <v>157</v>
      </c>
      <c r="E233" s="225"/>
      <c r="F233" s="315" t="s">
        <v>914</v>
      </c>
      <c r="G233" s="225"/>
      <c r="H233" s="225"/>
      <c r="I233" s="225"/>
      <c r="J233" s="225"/>
      <c r="K233" s="225"/>
      <c r="L233" s="226"/>
      <c r="M233" s="316"/>
      <c r="N233" s="317"/>
      <c r="O233" s="318"/>
      <c r="P233" s="318"/>
      <c r="Q233" s="318"/>
      <c r="R233" s="318"/>
      <c r="S233" s="318"/>
      <c r="T233" s="319"/>
      <c r="U233" s="225"/>
      <c r="V233" s="225"/>
      <c r="W233" s="225"/>
      <c r="X233" s="225"/>
      <c r="Y233" s="225"/>
      <c r="Z233" s="225"/>
      <c r="AA233" s="225"/>
      <c r="AB233" s="225"/>
      <c r="AC233" s="225"/>
      <c r="AD233" s="225"/>
      <c r="AE233" s="225"/>
      <c r="AT233" s="216" t="s">
        <v>157</v>
      </c>
      <c r="AU233" s="216" t="s">
        <v>80</v>
      </c>
    </row>
    <row r="234" spans="1:65" s="340" customFormat="1" ht="11.25">
      <c r="B234" s="341"/>
      <c r="D234" s="314" t="s">
        <v>188</v>
      </c>
      <c r="E234" s="342" t="s">
        <v>3</v>
      </c>
      <c r="F234" s="343" t="s">
        <v>915</v>
      </c>
      <c r="H234" s="344">
        <v>38.058999999999997</v>
      </c>
      <c r="L234" s="341"/>
      <c r="M234" s="345"/>
      <c r="N234" s="346"/>
      <c r="O234" s="346"/>
      <c r="P234" s="346"/>
      <c r="Q234" s="346"/>
      <c r="R234" s="346"/>
      <c r="S234" s="346"/>
      <c r="T234" s="347"/>
      <c r="AT234" s="342" t="s">
        <v>188</v>
      </c>
      <c r="AU234" s="342" t="s">
        <v>80</v>
      </c>
      <c r="AV234" s="340" t="s">
        <v>80</v>
      </c>
      <c r="AW234" s="340" t="s">
        <v>33</v>
      </c>
      <c r="AX234" s="340" t="s">
        <v>71</v>
      </c>
      <c r="AY234" s="342" t="s">
        <v>149</v>
      </c>
    </row>
    <row r="235" spans="1:65" s="348" customFormat="1" ht="11.25">
      <c r="B235" s="349"/>
      <c r="D235" s="314" t="s">
        <v>188</v>
      </c>
      <c r="E235" s="350" t="s">
        <v>3</v>
      </c>
      <c r="F235" s="351" t="s">
        <v>190</v>
      </c>
      <c r="H235" s="352">
        <v>38.058999999999997</v>
      </c>
      <c r="L235" s="349"/>
      <c r="M235" s="353"/>
      <c r="N235" s="354"/>
      <c r="O235" s="354"/>
      <c r="P235" s="354"/>
      <c r="Q235" s="354"/>
      <c r="R235" s="354"/>
      <c r="S235" s="354"/>
      <c r="T235" s="355"/>
      <c r="AT235" s="350" t="s">
        <v>188</v>
      </c>
      <c r="AU235" s="350" t="s">
        <v>80</v>
      </c>
      <c r="AV235" s="348" t="s">
        <v>85</v>
      </c>
      <c r="AW235" s="348" t="s">
        <v>33</v>
      </c>
      <c r="AX235" s="348" t="s">
        <v>78</v>
      </c>
      <c r="AY235" s="350" t="s">
        <v>149</v>
      </c>
    </row>
    <row r="236" spans="1:65" s="229" customFormat="1" ht="24.2" customHeight="1">
      <c r="A236" s="225"/>
      <c r="B236" s="226"/>
      <c r="C236" s="302" t="s">
        <v>504</v>
      </c>
      <c r="D236" s="302" t="s">
        <v>152</v>
      </c>
      <c r="E236" s="303" t="s">
        <v>916</v>
      </c>
      <c r="F236" s="304" t="s">
        <v>917</v>
      </c>
      <c r="G236" s="305" t="s">
        <v>164</v>
      </c>
      <c r="H236" s="306">
        <v>0.53100000000000003</v>
      </c>
      <c r="I236" s="326"/>
      <c r="J236" s="307">
        <f>ROUND(I236*H236,2)</f>
        <v>0</v>
      </c>
      <c r="K236" s="304" t="s">
        <v>165</v>
      </c>
      <c r="L236" s="226"/>
      <c r="M236" s="308" t="s">
        <v>3</v>
      </c>
      <c r="N236" s="309" t="s">
        <v>42</v>
      </c>
      <c r="O236" s="310">
        <v>0.68200000000000005</v>
      </c>
      <c r="P236" s="310">
        <f>O236*H236</f>
        <v>0.36214200000000002</v>
      </c>
      <c r="Q236" s="310">
        <v>0</v>
      </c>
      <c r="R236" s="310">
        <f>Q236*H236</f>
        <v>0</v>
      </c>
      <c r="S236" s="310">
        <v>0</v>
      </c>
      <c r="T236" s="311">
        <f>S236*H236</f>
        <v>0</v>
      </c>
      <c r="U236" s="225"/>
      <c r="V236" s="225"/>
      <c r="W236" s="225"/>
      <c r="X236" s="225"/>
      <c r="Y236" s="225"/>
      <c r="Z236" s="225"/>
      <c r="AA236" s="225"/>
      <c r="AB236" s="225"/>
      <c r="AC236" s="225"/>
      <c r="AD236" s="225"/>
      <c r="AE236" s="225"/>
      <c r="AR236" s="312" t="s">
        <v>175</v>
      </c>
      <c r="AT236" s="312" t="s">
        <v>152</v>
      </c>
      <c r="AU236" s="312" t="s">
        <v>80</v>
      </c>
      <c r="AY236" s="216" t="s">
        <v>149</v>
      </c>
      <c r="BE236" s="313">
        <f>IF(N236="základní",J236,0)</f>
        <v>0</v>
      </c>
      <c r="BF236" s="313">
        <f>IF(N236="snížená",J236,0)</f>
        <v>0</v>
      </c>
      <c r="BG236" s="313">
        <f>IF(N236="zákl. přenesená",J236,0)</f>
        <v>0</v>
      </c>
      <c r="BH236" s="313">
        <f>IF(N236="sníž. přenesená",J236,0)</f>
        <v>0</v>
      </c>
      <c r="BI236" s="313">
        <f>IF(N236="nulová",J236,0)</f>
        <v>0</v>
      </c>
      <c r="BJ236" s="216" t="s">
        <v>78</v>
      </c>
      <c r="BK236" s="313">
        <f>ROUND(I236*H236,2)</f>
        <v>0</v>
      </c>
      <c r="BL236" s="216" t="s">
        <v>175</v>
      </c>
      <c r="BM236" s="312" t="s">
        <v>614</v>
      </c>
    </row>
    <row r="237" spans="1:65" s="229" customFormat="1" ht="29.25">
      <c r="A237" s="225"/>
      <c r="B237" s="226"/>
      <c r="C237" s="225"/>
      <c r="D237" s="314" t="s">
        <v>157</v>
      </c>
      <c r="E237" s="225"/>
      <c r="F237" s="315" t="s">
        <v>918</v>
      </c>
      <c r="G237" s="225"/>
      <c r="H237" s="225"/>
      <c r="I237" s="225"/>
      <c r="J237" s="225"/>
      <c r="K237" s="225"/>
      <c r="L237" s="226"/>
      <c r="M237" s="316"/>
      <c r="N237" s="317"/>
      <c r="O237" s="318"/>
      <c r="P237" s="318"/>
      <c r="Q237" s="318"/>
      <c r="R237" s="318"/>
      <c r="S237" s="318"/>
      <c r="T237" s="319"/>
      <c r="U237" s="225"/>
      <c r="V237" s="225"/>
      <c r="W237" s="225"/>
      <c r="X237" s="225"/>
      <c r="Y237" s="225"/>
      <c r="Z237" s="225"/>
      <c r="AA237" s="225"/>
      <c r="AB237" s="225"/>
      <c r="AC237" s="225"/>
      <c r="AD237" s="225"/>
      <c r="AE237" s="225"/>
      <c r="AT237" s="216" t="s">
        <v>157</v>
      </c>
      <c r="AU237" s="216" t="s">
        <v>80</v>
      </c>
    </row>
    <row r="238" spans="1:65" s="229" customFormat="1" ht="11.25">
      <c r="A238" s="225"/>
      <c r="B238" s="226"/>
      <c r="C238" s="225"/>
      <c r="D238" s="329" t="s">
        <v>158</v>
      </c>
      <c r="E238" s="225"/>
      <c r="F238" s="330" t="s">
        <v>919</v>
      </c>
      <c r="G238" s="225"/>
      <c r="H238" s="225"/>
      <c r="I238" s="225"/>
      <c r="J238" s="225"/>
      <c r="K238" s="225"/>
      <c r="L238" s="226"/>
      <c r="M238" s="316"/>
      <c r="N238" s="317"/>
      <c r="O238" s="318"/>
      <c r="P238" s="318"/>
      <c r="Q238" s="318"/>
      <c r="R238" s="318"/>
      <c r="S238" s="318"/>
      <c r="T238" s="319"/>
      <c r="U238" s="225"/>
      <c r="V238" s="225"/>
      <c r="W238" s="225"/>
      <c r="X238" s="225"/>
      <c r="Y238" s="225"/>
      <c r="Z238" s="225"/>
      <c r="AA238" s="225"/>
      <c r="AB238" s="225"/>
      <c r="AC238" s="225"/>
      <c r="AD238" s="225"/>
      <c r="AE238" s="225"/>
      <c r="AT238" s="216" t="s">
        <v>158</v>
      </c>
      <c r="AU238" s="216" t="s">
        <v>80</v>
      </c>
    </row>
    <row r="239" spans="1:65" s="289" customFormat="1" ht="22.9" customHeight="1">
      <c r="B239" s="290"/>
      <c r="D239" s="291" t="s">
        <v>70</v>
      </c>
      <c r="E239" s="300" t="s">
        <v>920</v>
      </c>
      <c r="F239" s="300" t="s">
        <v>921</v>
      </c>
      <c r="J239" s="301">
        <f>BK239</f>
        <v>0</v>
      </c>
      <c r="L239" s="290"/>
      <c r="M239" s="294"/>
      <c r="N239" s="295"/>
      <c r="O239" s="295"/>
      <c r="P239" s="296">
        <f>SUM(P240:P266)</f>
        <v>2.1237560000000002</v>
      </c>
      <c r="Q239" s="295"/>
      <c r="R239" s="296">
        <f>SUM(R240:R266)</f>
        <v>1.107E-2</v>
      </c>
      <c r="S239" s="295"/>
      <c r="T239" s="297">
        <f>SUM(T240:T266)</f>
        <v>0</v>
      </c>
      <c r="AR239" s="291" t="s">
        <v>80</v>
      </c>
      <c r="AT239" s="298" t="s">
        <v>70</v>
      </c>
      <c r="AU239" s="298" t="s">
        <v>78</v>
      </c>
      <c r="AY239" s="291" t="s">
        <v>149</v>
      </c>
      <c r="BK239" s="299">
        <f>SUM(BK240:BK266)</f>
        <v>0</v>
      </c>
    </row>
    <row r="240" spans="1:65" s="229" customFormat="1" ht="16.5" customHeight="1">
      <c r="A240" s="225"/>
      <c r="B240" s="226"/>
      <c r="C240" s="302" t="s">
        <v>186</v>
      </c>
      <c r="D240" s="302" t="s">
        <v>152</v>
      </c>
      <c r="E240" s="303" t="s">
        <v>922</v>
      </c>
      <c r="F240" s="304" t="s">
        <v>923</v>
      </c>
      <c r="G240" s="305" t="s">
        <v>174</v>
      </c>
      <c r="H240" s="306">
        <v>1.5</v>
      </c>
      <c r="I240" s="326"/>
      <c r="J240" s="307">
        <f>ROUND(I240*H240,2)</f>
        <v>0</v>
      </c>
      <c r="K240" s="304" t="s">
        <v>165</v>
      </c>
      <c r="L240" s="226"/>
      <c r="M240" s="308" t="s">
        <v>3</v>
      </c>
      <c r="N240" s="309" t="s">
        <v>42</v>
      </c>
      <c r="O240" s="310">
        <v>1.2E-2</v>
      </c>
      <c r="P240" s="310">
        <f>O240*H240</f>
        <v>1.8000000000000002E-2</v>
      </c>
      <c r="Q240" s="310">
        <v>0</v>
      </c>
      <c r="R240" s="310">
        <f>Q240*H240</f>
        <v>0</v>
      </c>
      <c r="S240" s="310">
        <v>0</v>
      </c>
      <c r="T240" s="311">
        <f>S240*H240</f>
        <v>0</v>
      </c>
      <c r="U240" s="225"/>
      <c r="V240" s="225"/>
      <c r="W240" s="225"/>
      <c r="X240" s="225"/>
      <c r="Y240" s="225"/>
      <c r="Z240" s="225"/>
      <c r="AA240" s="225"/>
      <c r="AB240" s="225"/>
      <c r="AC240" s="225"/>
      <c r="AD240" s="225"/>
      <c r="AE240" s="225"/>
      <c r="AR240" s="312" t="s">
        <v>175</v>
      </c>
      <c r="AT240" s="312" t="s">
        <v>152</v>
      </c>
      <c r="AU240" s="312" t="s">
        <v>80</v>
      </c>
      <c r="AY240" s="216" t="s">
        <v>149</v>
      </c>
      <c r="BE240" s="313">
        <f>IF(N240="základní",J240,0)</f>
        <v>0</v>
      </c>
      <c r="BF240" s="313">
        <f>IF(N240="snížená",J240,0)</f>
        <v>0</v>
      </c>
      <c r="BG240" s="313">
        <f>IF(N240="zákl. přenesená",J240,0)</f>
        <v>0</v>
      </c>
      <c r="BH240" s="313">
        <f>IF(N240="sníž. přenesená",J240,0)</f>
        <v>0</v>
      </c>
      <c r="BI240" s="313">
        <f>IF(N240="nulová",J240,0)</f>
        <v>0</v>
      </c>
      <c r="BJ240" s="216" t="s">
        <v>78</v>
      </c>
      <c r="BK240" s="313">
        <f>ROUND(I240*H240,2)</f>
        <v>0</v>
      </c>
      <c r="BL240" s="216" t="s">
        <v>175</v>
      </c>
      <c r="BM240" s="312" t="s">
        <v>622</v>
      </c>
    </row>
    <row r="241" spans="1:65" s="229" customFormat="1" ht="19.5">
      <c r="A241" s="225"/>
      <c r="B241" s="226"/>
      <c r="C241" s="225"/>
      <c r="D241" s="314" t="s">
        <v>157</v>
      </c>
      <c r="E241" s="225"/>
      <c r="F241" s="315" t="s">
        <v>924</v>
      </c>
      <c r="G241" s="225"/>
      <c r="H241" s="225"/>
      <c r="I241" s="225"/>
      <c r="J241" s="225"/>
      <c r="K241" s="225"/>
      <c r="L241" s="226"/>
      <c r="M241" s="316"/>
      <c r="N241" s="317"/>
      <c r="O241" s="318"/>
      <c r="P241" s="318"/>
      <c r="Q241" s="318"/>
      <c r="R241" s="318"/>
      <c r="S241" s="318"/>
      <c r="T241" s="319"/>
      <c r="U241" s="225"/>
      <c r="V241" s="225"/>
      <c r="W241" s="225"/>
      <c r="X241" s="225"/>
      <c r="Y241" s="225"/>
      <c r="Z241" s="225"/>
      <c r="AA241" s="225"/>
      <c r="AB241" s="225"/>
      <c r="AC241" s="225"/>
      <c r="AD241" s="225"/>
      <c r="AE241" s="225"/>
      <c r="AT241" s="216" t="s">
        <v>157</v>
      </c>
      <c r="AU241" s="216" t="s">
        <v>80</v>
      </c>
    </row>
    <row r="242" spans="1:65" s="229" customFormat="1" ht="11.25">
      <c r="A242" s="225"/>
      <c r="B242" s="226"/>
      <c r="C242" s="225"/>
      <c r="D242" s="329" t="s">
        <v>158</v>
      </c>
      <c r="E242" s="225"/>
      <c r="F242" s="330" t="s">
        <v>925</v>
      </c>
      <c r="G242" s="225"/>
      <c r="H242" s="225"/>
      <c r="I242" s="225"/>
      <c r="J242" s="225"/>
      <c r="K242" s="225"/>
      <c r="L242" s="226"/>
      <c r="M242" s="316"/>
      <c r="N242" s="317"/>
      <c r="O242" s="318"/>
      <c r="P242" s="318"/>
      <c r="Q242" s="318"/>
      <c r="R242" s="318"/>
      <c r="S242" s="318"/>
      <c r="T242" s="319"/>
      <c r="U242" s="225"/>
      <c r="V242" s="225"/>
      <c r="W242" s="225"/>
      <c r="X242" s="225"/>
      <c r="Y242" s="225"/>
      <c r="Z242" s="225"/>
      <c r="AA242" s="225"/>
      <c r="AB242" s="225"/>
      <c r="AC242" s="225"/>
      <c r="AD242" s="225"/>
      <c r="AE242" s="225"/>
      <c r="AT242" s="216" t="s">
        <v>158</v>
      </c>
      <c r="AU242" s="216" t="s">
        <v>80</v>
      </c>
    </row>
    <row r="243" spans="1:65" s="340" customFormat="1" ht="11.25">
      <c r="B243" s="341"/>
      <c r="D243" s="314" t="s">
        <v>188</v>
      </c>
      <c r="E243" s="342" t="s">
        <v>3</v>
      </c>
      <c r="F243" s="343" t="s">
        <v>926</v>
      </c>
      <c r="H243" s="344">
        <v>1.5</v>
      </c>
      <c r="L243" s="341"/>
      <c r="M243" s="345"/>
      <c r="N243" s="346"/>
      <c r="O243" s="346"/>
      <c r="P243" s="346"/>
      <c r="Q243" s="346"/>
      <c r="R243" s="346"/>
      <c r="S243" s="346"/>
      <c r="T243" s="347"/>
      <c r="AT243" s="342" t="s">
        <v>188</v>
      </c>
      <c r="AU243" s="342" t="s">
        <v>80</v>
      </c>
      <c r="AV243" s="340" t="s">
        <v>80</v>
      </c>
      <c r="AW243" s="340" t="s">
        <v>33</v>
      </c>
      <c r="AX243" s="340" t="s">
        <v>71</v>
      </c>
      <c r="AY243" s="342" t="s">
        <v>149</v>
      </c>
    </row>
    <row r="244" spans="1:65" s="348" customFormat="1" ht="11.25">
      <c r="B244" s="349"/>
      <c r="D244" s="314" t="s">
        <v>188</v>
      </c>
      <c r="E244" s="350" t="s">
        <v>3</v>
      </c>
      <c r="F244" s="351" t="s">
        <v>190</v>
      </c>
      <c r="H244" s="352">
        <v>1.5</v>
      </c>
      <c r="L244" s="349"/>
      <c r="M244" s="353"/>
      <c r="N244" s="354"/>
      <c r="O244" s="354"/>
      <c r="P244" s="354"/>
      <c r="Q244" s="354"/>
      <c r="R244" s="354"/>
      <c r="S244" s="354"/>
      <c r="T244" s="355"/>
      <c r="AT244" s="350" t="s">
        <v>188</v>
      </c>
      <c r="AU244" s="350" t="s">
        <v>80</v>
      </c>
      <c r="AV244" s="348" t="s">
        <v>85</v>
      </c>
      <c r="AW244" s="348" t="s">
        <v>33</v>
      </c>
      <c r="AX244" s="348" t="s">
        <v>78</v>
      </c>
      <c r="AY244" s="350" t="s">
        <v>149</v>
      </c>
    </row>
    <row r="245" spans="1:65" s="229" customFormat="1" ht="16.5" customHeight="1">
      <c r="A245" s="225"/>
      <c r="B245" s="226"/>
      <c r="C245" s="302" t="s">
        <v>511</v>
      </c>
      <c r="D245" s="302" t="s">
        <v>152</v>
      </c>
      <c r="E245" s="303" t="s">
        <v>927</v>
      </c>
      <c r="F245" s="304" t="s">
        <v>928</v>
      </c>
      <c r="G245" s="305" t="s">
        <v>174</v>
      </c>
      <c r="H245" s="306">
        <v>1.5</v>
      </c>
      <c r="I245" s="326"/>
      <c r="J245" s="307">
        <f>ROUND(I245*H245,2)</f>
        <v>0</v>
      </c>
      <c r="K245" s="304" t="s">
        <v>165</v>
      </c>
      <c r="L245" s="226"/>
      <c r="M245" s="308" t="s">
        <v>3</v>
      </c>
      <c r="N245" s="309" t="s">
        <v>42</v>
      </c>
      <c r="O245" s="310">
        <v>4.3999999999999997E-2</v>
      </c>
      <c r="P245" s="310">
        <f>O245*H245</f>
        <v>6.6000000000000003E-2</v>
      </c>
      <c r="Q245" s="310">
        <v>2.9999999999999997E-4</v>
      </c>
      <c r="R245" s="310">
        <f>Q245*H245</f>
        <v>4.4999999999999999E-4</v>
      </c>
      <c r="S245" s="310">
        <v>0</v>
      </c>
      <c r="T245" s="311">
        <f>S245*H245</f>
        <v>0</v>
      </c>
      <c r="U245" s="225"/>
      <c r="V245" s="225"/>
      <c r="W245" s="225"/>
      <c r="X245" s="225"/>
      <c r="Y245" s="225"/>
      <c r="Z245" s="225"/>
      <c r="AA245" s="225"/>
      <c r="AB245" s="225"/>
      <c r="AC245" s="225"/>
      <c r="AD245" s="225"/>
      <c r="AE245" s="225"/>
      <c r="AR245" s="312" t="s">
        <v>175</v>
      </c>
      <c r="AT245" s="312" t="s">
        <v>152</v>
      </c>
      <c r="AU245" s="312" t="s">
        <v>80</v>
      </c>
      <c r="AY245" s="216" t="s">
        <v>149</v>
      </c>
      <c r="BE245" s="313">
        <f>IF(N245="základní",J245,0)</f>
        <v>0</v>
      </c>
      <c r="BF245" s="313">
        <f>IF(N245="snížená",J245,0)</f>
        <v>0</v>
      </c>
      <c r="BG245" s="313">
        <f>IF(N245="zákl. přenesená",J245,0)</f>
        <v>0</v>
      </c>
      <c r="BH245" s="313">
        <f>IF(N245="sníž. přenesená",J245,0)</f>
        <v>0</v>
      </c>
      <c r="BI245" s="313">
        <f>IF(N245="nulová",J245,0)</f>
        <v>0</v>
      </c>
      <c r="BJ245" s="216" t="s">
        <v>78</v>
      </c>
      <c r="BK245" s="313">
        <f>ROUND(I245*H245,2)</f>
        <v>0</v>
      </c>
      <c r="BL245" s="216" t="s">
        <v>175</v>
      </c>
      <c r="BM245" s="312" t="s">
        <v>632</v>
      </c>
    </row>
    <row r="246" spans="1:65" s="229" customFormat="1" ht="19.5">
      <c r="A246" s="225"/>
      <c r="B246" s="226"/>
      <c r="C246" s="225"/>
      <c r="D246" s="314" t="s">
        <v>157</v>
      </c>
      <c r="E246" s="225"/>
      <c r="F246" s="315" t="s">
        <v>929</v>
      </c>
      <c r="G246" s="225"/>
      <c r="H246" s="225"/>
      <c r="I246" s="225"/>
      <c r="J246" s="225"/>
      <c r="K246" s="225"/>
      <c r="L246" s="226"/>
      <c r="M246" s="316"/>
      <c r="N246" s="317"/>
      <c r="O246" s="318"/>
      <c r="P246" s="318"/>
      <c r="Q246" s="318"/>
      <c r="R246" s="318"/>
      <c r="S246" s="318"/>
      <c r="T246" s="319"/>
      <c r="U246" s="225"/>
      <c r="V246" s="225"/>
      <c r="W246" s="225"/>
      <c r="X246" s="225"/>
      <c r="Y246" s="225"/>
      <c r="Z246" s="225"/>
      <c r="AA246" s="225"/>
      <c r="AB246" s="225"/>
      <c r="AC246" s="225"/>
      <c r="AD246" s="225"/>
      <c r="AE246" s="225"/>
      <c r="AT246" s="216" t="s">
        <v>157</v>
      </c>
      <c r="AU246" s="216" t="s">
        <v>80</v>
      </c>
    </row>
    <row r="247" spans="1:65" s="229" customFormat="1" ht="11.25">
      <c r="A247" s="225"/>
      <c r="B247" s="226"/>
      <c r="C247" s="225"/>
      <c r="D247" s="329" t="s">
        <v>158</v>
      </c>
      <c r="E247" s="225"/>
      <c r="F247" s="330" t="s">
        <v>930</v>
      </c>
      <c r="G247" s="225"/>
      <c r="H247" s="225"/>
      <c r="I247" s="225"/>
      <c r="J247" s="225"/>
      <c r="K247" s="225"/>
      <c r="L247" s="226"/>
      <c r="M247" s="316"/>
      <c r="N247" s="317"/>
      <c r="O247" s="318"/>
      <c r="P247" s="318"/>
      <c r="Q247" s="318"/>
      <c r="R247" s="318"/>
      <c r="S247" s="318"/>
      <c r="T247" s="319"/>
      <c r="U247" s="225"/>
      <c r="V247" s="225"/>
      <c r="W247" s="225"/>
      <c r="X247" s="225"/>
      <c r="Y247" s="225"/>
      <c r="Z247" s="225"/>
      <c r="AA247" s="225"/>
      <c r="AB247" s="225"/>
      <c r="AC247" s="225"/>
      <c r="AD247" s="225"/>
      <c r="AE247" s="225"/>
      <c r="AT247" s="216" t="s">
        <v>158</v>
      </c>
      <c r="AU247" s="216" t="s">
        <v>80</v>
      </c>
    </row>
    <row r="248" spans="1:65" s="229" customFormat="1" ht="24.2" customHeight="1">
      <c r="A248" s="225"/>
      <c r="B248" s="226"/>
      <c r="C248" s="302" t="s">
        <v>308</v>
      </c>
      <c r="D248" s="302" t="s">
        <v>152</v>
      </c>
      <c r="E248" s="303" t="s">
        <v>931</v>
      </c>
      <c r="F248" s="304" t="s">
        <v>932</v>
      </c>
      <c r="G248" s="305" t="s">
        <v>174</v>
      </c>
      <c r="H248" s="306">
        <v>1.5</v>
      </c>
      <c r="I248" s="326"/>
      <c r="J248" s="307">
        <f>ROUND(I248*H248,2)</f>
        <v>0</v>
      </c>
      <c r="K248" s="304" t="s">
        <v>165</v>
      </c>
      <c r="L248" s="226"/>
      <c r="M248" s="308" t="s">
        <v>3</v>
      </c>
      <c r="N248" s="309" t="s">
        <v>42</v>
      </c>
      <c r="O248" s="310">
        <v>0.375</v>
      </c>
      <c r="P248" s="310">
        <f>O248*H248</f>
        <v>0.5625</v>
      </c>
      <c r="Q248" s="310">
        <v>1.5E-3</v>
      </c>
      <c r="R248" s="310">
        <f>Q248*H248</f>
        <v>2.2500000000000003E-3</v>
      </c>
      <c r="S248" s="310">
        <v>0</v>
      </c>
      <c r="T248" s="311">
        <f>S248*H248</f>
        <v>0</v>
      </c>
      <c r="U248" s="225"/>
      <c r="V248" s="225"/>
      <c r="W248" s="225"/>
      <c r="X248" s="225"/>
      <c r="Y248" s="225"/>
      <c r="Z248" s="225"/>
      <c r="AA248" s="225"/>
      <c r="AB248" s="225"/>
      <c r="AC248" s="225"/>
      <c r="AD248" s="225"/>
      <c r="AE248" s="225"/>
      <c r="AR248" s="312" t="s">
        <v>175</v>
      </c>
      <c r="AT248" s="312" t="s">
        <v>152</v>
      </c>
      <c r="AU248" s="312" t="s">
        <v>80</v>
      </c>
      <c r="AY248" s="216" t="s">
        <v>149</v>
      </c>
      <c r="BE248" s="313">
        <f>IF(N248="základní",J248,0)</f>
        <v>0</v>
      </c>
      <c r="BF248" s="313">
        <f>IF(N248="snížená",J248,0)</f>
        <v>0</v>
      </c>
      <c r="BG248" s="313">
        <f>IF(N248="zákl. přenesená",J248,0)</f>
        <v>0</v>
      </c>
      <c r="BH248" s="313">
        <f>IF(N248="sníž. přenesená",J248,0)</f>
        <v>0</v>
      </c>
      <c r="BI248" s="313">
        <f>IF(N248="nulová",J248,0)</f>
        <v>0</v>
      </c>
      <c r="BJ248" s="216" t="s">
        <v>78</v>
      </c>
      <c r="BK248" s="313">
        <f>ROUND(I248*H248,2)</f>
        <v>0</v>
      </c>
      <c r="BL248" s="216" t="s">
        <v>175</v>
      </c>
      <c r="BM248" s="312" t="s">
        <v>642</v>
      </c>
    </row>
    <row r="249" spans="1:65" s="229" customFormat="1" ht="19.5">
      <c r="A249" s="225"/>
      <c r="B249" s="226"/>
      <c r="C249" s="225"/>
      <c r="D249" s="314" t="s">
        <v>157</v>
      </c>
      <c r="E249" s="225"/>
      <c r="F249" s="315" t="s">
        <v>933</v>
      </c>
      <c r="G249" s="225"/>
      <c r="H249" s="225"/>
      <c r="I249" s="225"/>
      <c r="J249" s="225"/>
      <c r="K249" s="225"/>
      <c r="L249" s="226"/>
      <c r="M249" s="316"/>
      <c r="N249" s="317"/>
      <c r="O249" s="318"/>
      <c r="P249" s="318"/>
      <c r="Q249" s="318"/>
      <c r="R249" s="318"/>
      <c r="S249" s="318"/>
      <c r="T249" s="319"/>
      <c r="U249" s="225"/>
      <c r="V249" s="225"/>
      <c r="W249" s="225"/>
      <c r="X249" s="225"/>
      <c r="Y249" s="225"/>
      <c r="Z249" s="225"/>
      <c r="AA249" s="225"/>
      <c r="AB249" s="225"/>
      <c r="AC249" s="225"/>
      <c r="AD249" s="225"/>
      <c r="AE249" s="225"/>
      <c r="AT249" s="216" t="s">
        <v>157</v>
      </c>
      <c r="AU249" s="216" t="s">
        <v>80</v>
      </c>
    </row>
    <row r="250" spans="1:65" s="229" customFormat="1" ht="11.25">
      <c r="A250" s="225"/>
      <c r="B250" s="226"/>
      <c r="C250" s="225"/>
      <c r="D250" s="329" t="s">
        <v>158</v>
      </c>
      <c r="E250" s="225"/>
      <c r="F250" s="330" t="s">
        <v>934</v>
      </c>
      <c r="G250" s="225"/>
      <c r="H250" s="225"/>
      <c r="I250" s="225"/>
      <c r="J250" s="225"/>
      <c r="K250" s="225"/>
      <c r="L250" s="226"/>
      <c r="M250" s="316"/>
      <c r="N250" s="317"/>
      <c r="O250" s="318"/>
      <c r="P250" s="318"/>
      <c r="Q250" s="318"/>
      <c r="R250" s="318"/>
      <c r="S250" s="318"/>
      <c r="T250" s="319"/>
      <c r="U250" s="225"/>
      <c r="V250" s="225"/>
      <c r="W250" s="225"/>
      <c r="X250" s="225"/>
      <c r="Y250" s="225"/>
      <c r="Z250" s="225"/>
      <c r="AA250" s="225"/>
      <c r="AB250" s="225"/>
      <c r="AC250" s="225"/>
      <c r="AD250" s="225"/>
      <c r="AE250" s="225"/>
      <c r="AT250" s="216" t="s">
        <v>158</v>
      </c>
      <c r="AU250" s="216" t="s">
        <v>80</v>
      </c>
    </row>
    <row r="251" spans="1:65" s="229" customFormat="1" ht="33" customHeight="1">
      <c r="A251" s="225"/>
      <c r="B251" s="226"/>
      <c r="C251" s="302" t="s">
        <v>518</v>
      </c>
      <c r="D251" s="302" t="s">
        <v>152</v>
      </c>
      <c r="E251" s="303" t="s">
        <v>935</v>
      </c>
      <c r="F251" s="304" t="s">
        <v>936</v>
      </c>
      <c r="G251" s="305" t="s">
        <v>174</v>
      </c>
      <c r="H251" s="306">
        <v>1.5</v>
      </c>
      <c r="I251" s="326"/>
      <c r="J251" s="307">
        <f>ROUND(I251*H251,2)</f>
        <v>0</v>
      </c>
      <c r="K251" s="304" t="s">
        <v>165</v>
      </c>
      <c r="L251" s="226"/>
      <c r="M251" s="308" t="s">
        <v>3</v>
      </c>
      <c r="N251" s="309" t="s">
        <v>42</v>
      </c>
      <c r="O251" s="310">
        <v>0.97</v>
      </c>
      <c r="P251" s="310">
        <f>O251*H251</f>
        <v>1.4550000000000001</v>
      </c>
      <c r="Q251" s="310">
        <v>5.5799999999999999E-3</v>
      </c>
      <c r="R251" s="310">
        <f>Q251*H251</f>
        <v>8.369999999999999E-3</v>
      </c>
      <c r="S251" s="310">
        <v>0</v>
      </c>
      <c r="T251" s="311">
        <f>S251*H251</f>
        <v>0</v>
      </c>
      <c r="U251" s="225"/>
      <c r="V251" s="225"/>
      <c r="W251" s="225"/>
      <c r="X251" s="225"/>
      <c r="Y251" s="225"/>
      <c r="Z251" s="225"/>
      <c r="AA251" s="225"/>
      <c r="AB251" s="225"/>
      <c r="AC251" s="225"/>
      <c r="AD251" s="225"/>
      <c r="AE251" s="225"/>
      <c r="AR251" s="312" t="s">
        <v>175</v>
      </c>
      <c r="AT251" s="312" t="s">
        <v>152</v>
      </c>
      <c r="AU251" s="312" t="s">
        <v>80</v>
      </c>
      <c r="AY251" s="216" t="s">
        <v>149</v>
      </c>
      <c r="BE251" s="313">
        <f>IF(N251="základní",J251,0)</f>
        <v>0</v>
      </c>
      <c r="BF251" s="313">
        <f>IF(N251="snížená",J251,0)</f>
        <v>0</v>
      </c>
      <c r="BG251" s="313">
        <f>IF(N251="zákl. přenesená",J251,0)</f>
        <v>0</v>
      </c>
      <c r="BH251" s="313">
        <f>IF(N251="sníž. přenesená",J251,0)</f>
        <v>0</v>
      </c>
      <c r="BI251" s="313">
        <f>IF(N251="nulová",J251,0)</f>
        <v>0</v>
      </c>
      <c r="BJ251" s="216" t="s">
        <v>78</v>
      </c>
      <c r="BK251" s="313">
        <f>ROUND(I251*H251,2)</f>
        <v>0</v>
      </c>
      <c r="BL251" s="216" t="s">
        <v>175</v>
      </c>
      <c r="BM251" s="312" t="s">
        <v>650</v>
      </c>
    </row>
    <row r="252" spans="1:65" s="229" customFormat="1" ht="19.5">
      <c r="A252" s="225"/>
      <c r="B252" s="226"/>
      <c r="C252" s="225"/>
      <c r="D252" s="314" t="s">
        <v>157</v>
      </c>
      <c r="E252" s="225"/>
      <c r="F252" s="315" t="s">
        <v>937</v>
      </c>
      <c r="G252" s="225"/>
      <c r="H252" s="225"/>
      <c r="I252" s="225"/>
      <c r="J252" s="225"/>
      <c r="K252" s="225"/>
      <c r="L252" s="226"/>
      <c r="M252" s="316"/>
      <c r="N252" s="317"/>
      <c r="O252" s="318"/>
      <c r="P252" s="318"/>
      <c r="Q252" s="318"/>
      <c r="R252" s="318"/>
      <c r="S252" s="318"/>
      <c r="T252" s="319"/>
      <c r="U252" s="225"/>
      <c r="V252" s="225"/>
      <c r="W252" s="225"/>
      <c r="X252" s="225"/>
      <c r="Y252" s="225"/>
      <c r="Z252" s="225"/>
      <c r="AA252" s="225"/>
      <c r="AB252" s="225"/>
      <c r="AC252" s="225"/>
      <c r="AD252" s="225"/>
      <c r="AE252" s="225"/>
      <c r="AT252" s="216" t="s">
        <v>157</v>
      </c>
      <c r="AU252" s="216" t="s">
        <v>80</v>
      </c>
    </row>
    <row r="253" spans="1:65" s="229" customFormat="1" ht="11.25">
      <c r="A253" s="225"/>
      <c r="B253" s="226"/>
      <c r="C253" s="225"/>
      <c r="D253" s="329" t="s">
        <v>158</v>
      </c>
      <c r="E253" s="225"/>
      <c r="F253" s="330" t="s">
        <v>938</v>
      </c>
      <c r="G253" s="225"/>
      <c r="H253" s="225"/>
      <c r="I253" s="225"/>
      <c r="J253" s="225"/>
      <c r="K253" s="225"/>
      <c r="L253" s="226"/>
      <c r="M253" s="316"/>
      <c r="N253" s="317"/>
      <c r="O253" s="318"/>
      <c r="P253" s="318"/>
      <c r="Q253" s="318"/>
      <c r="R253" s="318"/>
      <c r="S253" s="318"/>
      <c r="T253" s="319"/>
      <c r="U253" s="225"/>
      <c r="V253" s="225"/>
      <c r="W253" s="225"/>
      <c r="X253" s="225"/>
      <c r="Y253" s="225"/>
      <c r="Z253" s="225"/>
      <c r="AA253" s="225"/>
      <c r="AB253" s="225"/>
      <c r="AC253" s="225"/>
      <c r="AD253" s="225"/>
      <c r="AE253" s="225"/>
      <c r="AT253" s="216" t="s">
        <v>158</v>
      </c>
      <c r="AU253" s="216" t="s">
        <v>80</v>
      </c>
    </row>
    <row r="254" spans="1:65" s="229" customFormat="1" ht="16.5" customHeight="1">
      <c r="A254" s="225"/>
      <c r="B254" s="226"/>
      <c r="C254" s="331" t="s">
        <v>316</v>
      </c>
      <c r="D254" s="331" t="s">
        <v>183</v>
      </c>
      <c r="E254" s="332" t="s">
        <v>939</v>
      </c>
      <c r="F254" s="333" t="s">
        <v>940</v>
      </c>
      <c r="G254" s="334" t="s">
        <v>174</v>
      </c>
      <c r="H254" s="335">
        <v>1.62</v>
      </c>
      <c r="I254" s="359"/>
      <c r="J254" s="336">
        <f>ROUND(I254*H254,2)</f>
        <v>0</v>
      </c>
      <c r="K254" s="333" t="s">
        <v>156</v>
      </c>
      <c r="L254" s="337"/>
      <c r="M254" s="338" t="s">
        <v>3</v>
      </c>
      <c r="N254" s="339" t="s">
        <v>42</v>
      </c>
      <c r="O254" s="310">
        <v>0</v>
      </c>
      <c r="P254" s="310">
        <f>O254*H254</f>
        <v>0</v>
      </c>
      <c r="Q254" s="310">
        <v>0</v>
      </c>
      <c r="R254" s="310">
        <f>Q254*H254</f>
        <v>0</v>
      </c>
      <c r="S254" s="310">
        <v>0</v>
      </c>
      <c r="T254" s="311">
        <f>S254*H254</f>
        <v>0</v>
      </c>
      <c r="U254" s="225"/>
      <c r="V254" s="225"/>
      <c r="W254" s="225"/>
      <c r="X254" s="225"/>
      <c r="Y254" s="225"/>
      <c r="Z254" s="225"/>
      <c r="AA254" s="225"/>
      <c r="AB254" s="225"/>
      <c r="AC254" s="225"/>
      <c r="AD254" s="225"/>
      <c r="AE254" s="225"/>
      <c r="AR254" s="312" t="s">
        <v>186</v>
      </c>
      <c r="AT254" s="312" t="s">
        <v>183</v>
      </c>
      <c r="AU254" s="312" t="s">
        <v>80</v>
      </c>
      <c r="AY254" s="216" t="s">
        <v>149</v>
      </c>
      <c r="BE254" s="313">
        <f>IF(N254="základní",J254,0)</f>
        <v>0</v>
      </c>
      <c r="BF254" s="313">
        <f>IF(N254="snížená",J254,0)</f>
        <v>0</v>
      </c>
      <c r="BG254" s="313">
        <f>IF(N254="zákl. přenesená",J254,0)</f>
        <v>0</v>
      </c>
      <c r="BH254" s="313">
        <f>IF(N254="sníž. přenesená",J254,0)</f>
        <v>0</v>
      </c>
      <c r="BI254" s="313">
        <f>IF(N254="nulová",J254,0)</f>
        <v>0</v>
      </c>
      <c r="BJ254" s="216" t="s">
        <v>78</v>
      </c>
      <c r="BK254" s="313">
        <f>ROUND(I254*H254,2)</f>
        <v>0</v>
      </c>
      <c r="BL254" s="216" t="s">
        <v>175</v>
      </c>
      <c r="BM254" s="312" t="s">
        <v>661</v>
      </c>
    </row>
    <row r="255" spans="1:65" s="229" customFormat="1" ht="11.25">
      <c r="A255" s="225"/>
      <c r="B255" s="226"/>
      <c r="C255" s="225"/>
      <c r="D255" s="314" t="s">
        <v>157</v>
      </c>
      <c r="E255" s="225"/>
      <c r="F255" s="315" t="s">
        <v>940</v>
      </c>
      <c r="G255" s="225"/>
      <c r="H255" s="225"/>
      <c r="I255" s="225"/>
      <c r="J255" s="225"/>
      <c r="K255" s="225"/>
      <c r="L255" s="226"/>
      <c r="M255" s="316"/>
      <c r="N255" s="317"/>
      <c r="O255" s="318"/>
      <c r="P255" s="318"/>
      <c r="Q255" s="318"/>
      <c r="R255" s="318"/>
      <c r="S255" s="318"/>
      <c r="T255" s="319"/>
      <c r="U255" s="225"/>
      <c r="V255" s="225"/>
      <c r="W255" s="225"/>
      <c r="X255" s="225"/>
      <c r="Y255" s="225"/>
      <c r="Z255" s="225"/>
      <c r="AA255" s="225"/>
      <c r="AB255" s="225"/>
      <c r="AC255" s="225"/>
      <c r="AD255" s="225"/>
      <c r="AE255" s="225"/>
      <c r="AT255" s="216" t="s">
        <v>157</v>
      </c>
      <c r="AU255" s="216" t="s">
        <v>80</v>
      </c>
    </row>
    <row r="256" spans="1:65" s="340" customFormat="1" ht="11.25">
      <c r="B256" s="341"/>
      <c r="D256" s="314" t="s">
        <v>188</v>
      </c>
      <c r="E256" s="342" t="s">
        <v>3</v>
      </c>
      <c r="F256" s="343" t="s">
        <v>941</v>
      </c>
      <c r="H256" s="344">
        <v>1.62</v>
      </c>
      <c r="L256" s="341"/>
      <c r="M256" s="345"/>
      <c r="N256" s="346"/>
      <c r="O256" s="346"/>
      <c r="P256" s="346"/>
      <c r="Q256" s="346"/>
      <c r="R256" s="346"/>
      <c r="S256" s="346"/>
      <c r="T256" s="347"/>
      <c r="AT256" s="342" t="s">
        <v>188</v>
      </c>
      <c r="AU256" s="342" t="s">
        <v>80</v>
      </c>
      <c r="AV256" s="340" t="s">
        <v>80</v>
      </c>
      <c r="AW256" s="340" t="s">
        <v>33</v>
      </c>
      <c r="AX256" s="340" t="s">
        <v>71</v>
      </c>
      <c r="AY256" s="342" t="s">
        <v>149</v>
      </c>
    </row>
    <row r="257" spans="1:65" s="348" customFormat="1" ht="11.25">
      <c r="B257" s="349"/>
      <c r="D257" s="314" t="s">
        <v>188</v>
      </c>
      <c r="E257" s="350" t="s">
        <v>3</v>
      </c>
      <c r="F257" s="351" t="s">
        <v>190</v>
      </c>
      <c r="H257" s="352">
        <v>1.62</v>
      </c>
      <c r="L257" s="349"/>
      <c r="M257" s="353"/>
      <c r="N257" s="354"/>
      <c r="O257" s="354"/>
      <c r="P257" s="354"/>
      <c r="Q257" s="354"/>
      <c r="R257" s="354"/>
      <c r="S257" s="354"/>
      <c r="T257" s="355"/>
      <c r="AT257" s="350" t="s">
        <v>188</v>
      </c>
      <c r="AU257" s="350" t="s">
        <v>80</v>
      </c>
      <c r="AV257" s="348" t="s">
        <v>85</v>
      </c>
      <c r="AW257" s="348" t="s">
        <v>33</v>
      </c>
      <c r="AX257" s="348" t="s">
        <v>78</v>
      </c>
      <c r="AY257" s="350" t="s">
        <v>149</v>
      </c>
    </row>
    <row r="258" spans="1:65" s="229" customFormat="1" ht="24.2" customHeight="1">
      <c r="A258" s="225"/>
      <c r="B258" s="226"/>
      <c r="C258" s="302" t="s">
        <v>525</v>
      </c>
      <c r="D258" s="302" t="s">
        <v>152</v>
      </c>
      <c r="E258" s="303" t="s">
        <v>942</v>
      </c>
      <c r="F258" s="304" t="s">
        <v>943</v>
      </c>
      <c r="G258" s="305" t="s">
        <v>174</v>
      </c>
      <c r="H258" s="306">
        <v>1.5</v>
      </c>
      <c r="I258" s="326"/>
      <c r="J258" s="307">
        <f>ROUND(I258*H258,2)</f>
        <v>0</v>
      </c>
      <c r="K258" s="304" t="s">
        <v>156</v>
      </c>
      <c r="L258" s="226"/>
      <c r="M258" s="308" t="s">
        <v>3</v>
      </c>
      <c r="N258" s="309" t="s">
        <v>42</v>
      </c>
      <c r="O258" s="310">
        <v>0</v>
      </c>
      <c r="P258" s="310">
        <f>O258*H258</f>
        <v>0</v>
      </c>
      <c r="Q258" s="310">
        <v>0</v>
      </c>
      <c r="R258" s="310">
        <f>Q258*H258</f>
        <v>0</v>
      </c>
      <c r="S258" s="310">
        <v>0</v>
      </c>
      <c r="T258" s="311">
        <f>S258*H258</f>
        <v>0</v>
      </c>
      <c r="U258" s="225"/>
      <c r="V258" s="225"/>
      <c r="W258" s="225"/>
      <c r="X258" s="225"/>
      <c r="Y258" s="225"/>
      <c r="Z258" s="225"/>
      <c r="AA258" s="225"/>
      <c r="AB258" s="225"/>
      <c r="AC258" s="225"/>
      <c r="AD258" s="225"/>
      <c r="AE258" s="225"/>
      <c r="AR258" s="312" t="s">
        <v>175</v>
      </c>
      <c r="AT258" s="312" t="s">
        <v>152</v>
      </c>
      <c r="AU258" s="312" t="s">
        <v>80</v>
      </c>
      <c r="AY258" s="216" t="s">
        <v>149</v>
      </c>
      <c r="BE258" s="313">
        <f>IF(N258="základní",J258,0)</f>
        <v>0</v>
      </c>
      <c r="BF258" s="313">
        <f>IF(N258="snížená",J258,0)</f>
        <v>0</v>
      </c>
      <c r="BG258" s="313">
        <f>IF(N258="zákl. přenesená",J258,0)</f>
        <v>0</v>
      </c>
      <c r="BH258" s="313">
        <f>IF(N258="sníž. přenesená",J258,0)</f>
        <v>0</v>
      </c>
      <c r="BI258" s="313">
        <f>IF(N258="nulová",J258,0)</f>
        <v>0</v>
      </c>
      <c r="BJ258" s="216" t="s">
        <v>78</v>
      </c>
      <c r="BK258" s="313">
        <f>ROUND(I258*H258,2)</f>
        <v>0</v>
      </c>
      <c r="BL258" s="216" t="s">
        <v>175</v>
      </c>
      <c r="BM258" s="312" t="s">
        <v>944</v>
      </c>
    </row>
    <row r="259" spans="1:65" s="229" customFormat="1" ht="19.5">
      <c r="A259" s="225"/>
      <c r="B259" s="226"/>
      <c r="C259" s="225"/>
      <c r="D259" s="314" t="s">
        <v>157</v>
      </c>
      <c r="E259" s="225"/>
      <c r="F259" s="315" t="s">
        <v>945</v>
      </c>
      <c r="G259" s="225"/>
      <c r="H259" s="225"/>
      <c r="I259" s="225"/>
      <c r="J259" s="225"/>
      <c r="K259" s="225"/>
      <c r="L259" s="226"/>
      <c r="M259" s="316"/>
      <c r="N259" s="317"/>
      <c r="O259" s="318"/>
      <c r="P259" s="318"/>
      <c r="Q259" s="318"/>
      <c r="R259" s="318"/>
      <c r="S259" s="318"/>
      <c r="T259" s="319"/>
      <c r="U259" s="225"/>
      <c r="V259" s="225"/>
      <c r="W259" s="225"/>
      <c r="X259" s="225"/>
      <c r="Y259" s="225"/>
      <c r="Z259" s="225"/>
      <c r="AA259" s="225"/>
      <c r="AB259" s="225"/>
      <c r="AC259" s="225"/>
      <c r="AD259" s="225"/>
      <c r="AE259" s="225"/>
      <c r="AT259" s="216" t="s">
        <v>157</v>
      </c>
      <c r="AU259" s="216" t="s">
        <v>80</v>
      </c>
    </row>
    <row r="260" spans="1:65" s="229" customFormat="1" ht="11.25">
      <c r="A260" s="225"/>
      <c r="B260" s="226"/>
      <c r="C260" s="225"/>
      <c r="D260" s="329" t="s">
        <v>158</v>
      </c>
      <c r="E260" s="225"/>
      <c r="F260" s="330" t="s">
        <v>946</v>
      </c>
      <c r="G260" s="225"/>
      <c r="H260" s="225"/>
      <c r="I260" s="225"/>
      <c r="J260" s="225"/>
      <c r="K260" s="225"/>
      <c r="L260" s="226"/>
      <c r="M260" s="316"/>
      <c r="N260" s="317"/>
      <c r="O260" s="318"/>
      <c r="P260" s="318"/>
      <c r="Q260" s="318"/>
      <c r="R260" s="318"/>
      <c r="S260" s="318"/>
      <c r="T260" s="319"/>
      <c r="U260" s="225"/>
      <c r="V260" s="225"/>
      <c r="W260" s="225"/>
      <c r="X260" s="225"/>
      <c r="Y260" s="225"/>
      <c r="Z260" s="225"/>
      <c r="AA260" s="225"/>
      <c r="AB260" s="225"/>
      <c r="AC260" s="225"/>
      <c r="AD260" s="225"/>
      <c r="AE260" s="225"/>
      <c r="AT260" s="216" t="s">
        <v>158</v>
      </c>
      <c r="AU260" s="216" t="s">
        <v>80</v>
      </c>
    </row>
    <row r="261" spans="1:65" s="229" customFormat="1" ht="24.2" customHeight="1">
      <c r="A261" s="225"/>
      <c r="B261" s="226"/>
      <c r="C261" s="302" t="s">
        <v>321</v>
      </c>
      <c r="D261" s="302" t="s">
        <v>152</v>
      </c>
      <c r="E261" s="303" t="s">
        <v>947</v>
      </c>
      <c r="F261" s="304" t="s">
        <v>948</v>
      </c>
      <c r="G261" s="305" t="s">
        <v>174</v>
      </c>
      <c r="H261" s="306">
        <v>1.5</v>
      </c>
      <c r="I261" s="326"/>
      <c r="J261" s="307">
        <f>ROUND(I261*H261,2)</f>
        <v>0</v>
      </c>
      <c r="K261" s="304" t="s">
        <v>156</v>
      </c>
      <c r="L261" s="226"/>
      <c r="M261" s="308" t="s">
        <v>3</v>
      </c>
      <c r="N261" s="309" t="s">
        <v>42</v>
      </c>
      <c r="O261" s="310">
        <v>0</v>
      </c>
      <c r="P261" s="310">
        <f>O261*H261</f>
        <v>0</v>
      </c>
      <c r="Q261" s="310">
        <v>0</v>
      </c>
      <c r="R261" s="310">
        <f>Q261*H261</f>
        <v>0</v>
      </c>
      <c r="S261" s="310">
        <v>0</v>
      </c>
      <c r="T261" s="311">
        <f>S261*H261</f>
        <v>0</v>
      </c>
      <c r="U261" s="225"/>
      <c r="V261" s="225"/>
      <c r="W261" s="225"/>
      <c r="X261" s="225"/>
      <c r="Y261" s="225"/>
      <c r="Z261" s="225"/>
      <c r="AA261" s="225"/>
      <c r="AB261" s="225"/>
      <c r="AC261" s="225"/>
      <c r="AD261" s="225"/>
      <c r="AE261" s="225"/>
      <c r="AR261" s="312" t="s">
        <v>175</v>
      </c>
      <c r="AT261" s="312" t="s">
        <v>152</v>
      </c>
      <c r="AU261" s="312" t="s">
        <v>80</v>
      </c>
      <c r="AY261" s="216" t="s">
        <v>149</v>
      </c>
      <c r="BE261" s="313">
        <f>IF(N261="základní",J261,0)</f>
        <v>0</v>
      </c>
      <c r="BF261" s="313">
        <f>IF(N261="snížená",J261,0)</f>
        <v>0</v>
      </c>
      <c r="BG261" s="313">
        <f>IF(N261="zákl. přenesená",J261,0)</f>
        <v>0</v>
      </c>
      <c r="BH261" s="313">
        <f>IF(N261="sníž. přenesená",J261,0)</f>
        <v>0</v>
      </c>
      <c r="BI261" s="313">
        <f>IF(N261="nulová",J261,0)</f>
        <v>0</v>
      </c>
      <c r="BJ261" s="216" t="s">
        <v>78</v>
      </c>
      <c r="BK261" s="313">
        <f>ROUND(I261*H261,2)</f>
        <v>0</v>
      </c>
      <c r="BL261" s="216" t="s">
        <v>175</v>
      </c>
      <c r="BM261" s="312" t="s">
        <v>949</v>
      </c>
    </row>
    <row r="262" spans="1:65" s="229" customFormat="1" ht="19.5">
      <c r="A262" s="225"/>
      <c r="B262" s="226"/>
      <c r="C262" s="225"/>
      <c r="D262" s="314" t="s">
        <v>157</v>
      </c>
      <c r="E262" s="225"/>
      <c r="F262" s="315" t="s">
        <v>950</v>
      </c>
      <c r="G262" s="225"/>
      <c r="H262" s="225"/>
      <c r="I262" s="225"/>
      <c r="J262" s="225"/>
      <c r="K262" s="225"/>
      <c r="L262" s="226"/>
      <c r="M262" s="316"/>
      <c r="N262" s="317"/>
      <c r="O262" s="318"/>
      <c r="P262" s="318"/>
      <c r="Q262" s="318"/>
      <c r="R262" s="318"/>
      <c r="S262" s="318"/>
      <c r="T262" s="319"/>
      <c r="U262" s="225"/>
      <c r="V262" s="225"/>
      <c r="W262" s="225"/>
      <c r="X262" s="225"/>
      <c r="Y262" s="225"/>
      <c r="Z262" s="225"/>
      <c r="AA262" s="225"/>
      <c r="AB262" s="225"/>
      <c r="AC262" s="225"/>
      <c r="AD262" s="225"/>
      <c r="AE262" s="225"/>
      <c r="AT262" s="216" t="s">
        <v>157</v>
      </c>
      <c r="AU262" s="216" t="s">
        <v>80</v>
      </c>
    </row>
    <row r="263" spans="1:65" s="229" customFormat="1" ht="11.25">
      <c r="A263" s="225"/>
      <c r="B263" s="226"/>
      <c r="C263" s="225"/>
      <c r="D263" s="329" t="s">
        <v>158</v>
      </c>
      <c r="E263" s="225"/>
      <c r="F263" s="330" t="s">
        <v>951</v>
      </c>
      <c r="G263" s="225"/>
      <c r="H263" s="225"/>
      <c r="I263" s="225"/>
      <c r="J263" s="225"/>
      <c r="K263" s="225"/>
      <c r="L263" s="226"/>
      <c r="M263" s="316"/>
      <c r="N263" s="317"/>
      <c r="O263" s="318"/>
      <c r="P263" s="318"/>
      <c r="Q263" s="318"/>
      <c r="R263" s="318"/>
      <c r="S263" s="318"/>
      <c r="T263" s="319"/>
      <c r="U263" s="225"/>
      <c r="V263" s="225"/>
      <c r="W263" s="225"/>
      <c r="X263" s="225"/>
      <c r="Y263" s="225"/>
      <c r="Z263" s="225"/>
      <c r="AA263" s="225"/>
      <c r="AB263" s="225"/>
      <c r="AC263" s="225"/>
      <c r="AD263" s="225"/>
      <c r="AE263" s="225"/>
      <c r="AT263" s="216" t="s">
        <v>158</v>
      </c>
      <c r="AU263" s="216" t="s">
        <v>80</v>
      </c>
    </row>
    <row r="264" spans="1:65" s="229" customFormat="1" ht="24.2" customHeight="1">
      <c r="A264" s="225"/>
      <c r="B264" s="226"/>
      <c r="C264" s="302" t="s">
        <v>532</v>
      </c>
      <c r="D264" s="302" t="s">
        <v>152</v>
      </c>
      <c r="E264" s="303" t="s">
        <v>952</v>
      </c>
      <c r="F264" s="304" t="s">
        <v>953</v>
      </c>
      <c r="G264" s="305" t="s">
        <v>164</v>
      </c>
      <c r="H264" s="306">
        <v>2.5999999999999999E-2</v>
      </c>
      <c r="I264" s="326"/>
      <c r="J264" s="307">
        <f>ROUND(I264*H264,2)</f>
        <v>0</v>
      </c>
      <c r="K264" s="304" t="s">
        <v>165</v>
      </c>
      <c r="L264" s="226"/>
      <c r="M264" s="308" t="s">
        <v>3</v>
      </c>
      <c r="N264" s="309" t="s">
        <v>42</v>
      </c>
      <c r="O264" s="310">
        <v>0.85599999999999998</v>
      </c>
      <c r="P264" s="310">
        <f>O264*H264</f>
        <v>2.2255999999999998E-2</v>
      </c>
      <c r="Q264" s="310">
        <v>0</v>
      </c>
      <c r="R264" s="310">
        <f>Q264*H264</f>
        <v>0</v>
      </c>
      <c r="S264" s="310">
        <v>0</v>
      </c>
      <c r="T264" s="311">
        <f>S264*H264</f>
        <v>0</v>
      </c>
      <c r="U264" s="225"/>
      <c r="V264" s="225"/>
      <c r="W264" s="225"/>
      <c r="X264" s="225"/>
      <c r="Y264" s="225"/>
      <c r="Z264" s="225"/>
      <c r="AA264" s="225"/>
      <c r="AB264" s="225"/>
      <c r="AC264" s="225"/>
      <c r="AD264" s="225"/>
      <c r="AE264" s="225"/>
      <c r="AR264" s="312" t="s">
        <v>175</v>
      </c>
      <c r="AT264" s="312" t="s">
        <v>152</v>
      </c>
      <c r="AU264" s="312" t="s">
        <v>80</v>
      </c>
      <c r="AY264" s="216" t="s">
        <v>149</v>
      </c>
      <c r="BE264" s="313">
        <f>IF(N264="základní",J264,0)</f>
        <v>0</v>
      </c>
      <c r="BF264" s="313">
        <f>IF(N264="snížená",J264,0)</f>
        <v>0</v>
      </c>
      <c r="BG264" s="313">
        <f>IF(N264="zákl. přenesená",J264,0)</f>
        <v>0</v>
      </c>
      <c r="BH264" s="313">
        <f>IF(N264="sníž. přenesená",J264,0)</f>
        <v>0</v>
      </c>
      <c r="BI264" s="313">
        <f>IF(N264="nulová",J264,0)</f>
        <v>0</v>
      </c>
      <c r="BJ264" s="216" t="s">
        <v>78</v>
      </c>
      <c r="BK264" s="313">
        <f>ROUND(I264*H264,2)</f>
        <v>0</v>
      </c>
      <c r="BL264" s="216" t="s">
        <v>175</v>
      </c>
      <c r="BM264" s="312" t="s">
        <v>954</v>
      </c>
    </row>
    <row r="265" spans="1:65" s="229" customFormat="1" ht="29.25">
      <c r="A265" s="225"/>
      <c r="B265" s="226"/>
      <c r="C265" s="225"/>
      <c r="D265" s="314" t="s">
        <v>157</v>
      </c>
      <c r="E265" s="225"/>
      <c r="F265" s="315" t="s">
        <v>955</v>
      </c>
      <c r="G265" s="225"/>
      <c r="H265" s="225"/>
      <c r="I265" s="225"/>
      <c r="J265" s="225"/>
      <c r="K265" s="225"/>
      <c r="L265" s="226"/>
      <c r="M265" s="316"/>
      <c r="N265" s="317"/>
      <c r="O265" s="318"/>
      <c r="P265" s="318"/>
      <c r="Q265" s="318"/>
      <c r="R265" s="318"/>
      <c r="S265" s="318"/>
      <c r="T265" s="319"/>
      <c r="U265" s="225"/>
      <c r="V265" s="225"/>
      <c r="W265" s="225"/>
      <c r="X265" s="225"/>
      <c r="Y265" s="225"/>
      <c r="Z265" s="225"/>
      <c r="AA265" s="225"/>
      <c r="AB265" s="225"/>
      <c r="AC265" s="225"/>
      <c r="AD265" s="225"/>
      <c r="AE265" s="225"/>
      <c r="AT265" s="216" t="s">
        <v>157</v>
      </c>
      <c r="AU265" s="216" t="s">
        <v>80</v>
      </c>
    </row>
    <row r="266" spans="1:65" s="229" customFormat="1" ht="11.25">
      <c r="A266" s="225"/>
      <c r="B266" s="226"/>
      <c r="C266" s="225"/>
      <c r="D266" s="329" t="s">
        <v>158</v>
      </c>
      <c r="E266" s="225"/>
      <c r="F266" s="330" t="s">
        <v>956</v>
      </c>
      <c r="G266" s="225"/>
      <c r="H266" s="225"/>
      <c r="I266" s="225"/>
      <c r="J266" s="225"/>
      <c r="K266" s="225"/>
      <c r="L266" s="226"/>
      <c r="M266" s="316"/>
      <c r="N266" s="317"/>
      <c r="O266" s="318"/>
      <c r="P266" s="318"/>
      <c r="Q266" s="318"/>
      <c r="R266" s="318"/>
      <c r="S266" s="318"/>
      <c r="T266" s="319"/>
      <c r="U266" s="225"/>
      <c r="V266" s="225"/>
      <c r="W266" s="225"/>
      <c r="X266" s="225"/>
      <c r="Y266" s="225"/>
      <c r="Z266" s="225"/>
      <c r="AA266" s="225"/>
      <c r="AB266" s="225"/>
      <c r="AC266" s="225"/>
      <c r="AD266" s="225"/>
      <c r="AE266" s="225"/>
      <c r="AT266" s="216" t="s">
        <v>158</v>
      </c>
      <c r="AU266" s="216" t="s">
        <v>80</v>
      </c>
    </row>
    <row r="267" spans="1:65" s="289" customFormat="1" ht="22.9" customHeight="1">
      <c r="B267" s="290"/>
      <c r="D267" s="291" t="s">
        <v>70</v>
      </c>
      <c r="E267" s="300" t="s">
        <v>763</v>
      </c>
      <c r="F267" s="300" t="s">
        <v>764</v>
      </c>
      <c r="J267" s="301">
        <f>BK267</f>
        <v>0</v>
      </c>
      <c r="L267" s="290"/>
      <c r="M267" s="294"/>
      <c r="N267" s="295"/>
      <c r="O267" s="295"/>
      <c r="P267" s="296">
        <f>SUM(P268:P289)</f>
        <v>3.7689599999999999</v>
      </c>
      <c r="Q267" s="295"/>
      <c r="R267" s="296">
        <f>SUM(R268:R289)</f>
        <v>5.1744000000000009E-3</v>
      </c>
      <c r="S267" s="295"/>
      <c r="T267" s="297">
        <f>SUM(T268:T289)</f>
        <v>0</v>
      </c>
      <c r="AR267" s="291" t="s">
        <v>80</v>
      </c>
      <c r="AT267" s="298" t="s">
        <v>70</v>
      </c>
      <c r="AU267" s="298" t="s">
        <v>78</v>
      </c>
      <c r="AY267" s="291" t="s">
        <v>149</v>
      </c>
      <c r="BK267" s="299">
        <f>SUM(BK268:BK289)</f>
        <v>0</v>
      </c>
    </row>
    <row r="268" spans="1:65" s="229" customFormat="1" ht="24.2" customHeight="1">
      <c r="A268" s="225"/>
      <c r="B268" s="226"/>
      <c r="C268" s="302" t="s">
        <v>325</v>
      </c>
      <c r="D268" s="302" t="s">
        <v>152</v>
      </c>
      <c r="E268" s="303" t="s">
        <v>957</v>
      </c>
      <c r="F268" s="304" t="s">
        <v>958</v>
      </c>
      <c r="G268" s="305" t="s">
        <v>174</v>
      </c>
      <c r="H268" s="306">
        <v>0.96</v>
      </c>
      <c r="I268" s="326"/>
      <c r="J268" s="307">
        <f>ROUND(I268*H268,2)</f>
        <v>0</v>
      </c>
      <c r="K268" s="304" t="s">
        <v>165</v>
      </c>
      <c r="L268" s="226"/>
      <c r="M268" s="308" t="s">
        <v>3</v>
      </c>
      <c r="N268" s="309" t="s">
        <v>42</v>
      </c>
      <c r="O268" s="310">
        <v>0.13300000000000001</v>
      </c>
      <c r="P268" s="310">
        <f>O268*H268</f>
        <v>0.12768000000000002</v>
      </c>
      <c r="Q268" s="310">
        <v>8.0000000000000007E-5</v>
      </c>
      <c r="R268" s="310">
        <f>Q268*H268</f>
        <v>7.680000000000001E-5</v>
      </c>
      <c r="S268" s="310">
        <v>0</v>
      </c>
      <c r="T268" s="311">
        <f>S268*H268</f>
        <v>0</v>
      </c>
      <c r="U268" s="225"/>
      <c r="V268" s="225"/>
      <c r="W268" s="225"/>
      <c r="X268" s="225"/>
      <c r="Y268" s="225"/>
      <c r="Z268" s="225"/>
      <c r="AA268" s="225"/>
      <c r="AB268" s="225"/>
      <c r="AC268" s="225"/>
      <c r="AD268" s="225"/>
      <c r="AE268" s="225"/>
      <c r="AR268" s="312" t="s">
        <v>175</v>
      </c>
      <c r="AT268" s="312" t="s">
        <v>152</v>
      </c>
      <c r="AU268" s="312" t="s">
        <v>80</v>
      </c>
      <c r="AY268" s="216" t="s">
        <v>149</v>
      </c>
      <c r="BE268" s="313">
        <f>IF(N268="základní",J268,0)</f>
        <v>0</v>
      </c>
      <c r="BF268" s="313">
        <f>IF(N268="snížená",J268,0)</f>
        <v>0</v>
      </c>
      <c r="BG268" s="313">
        <f>IF(N268="zákl. přenesená",J268,0)</f>
        <v>0</v>
      </c>
      <c r="BH268" s="313">
        <f>IF(N268="sníž. přenesená",J268,0)</f>
        <v>0</v>
      </c>
      <c r="BI268" s="313">
        <f>IF(N268="nulová",J268,0)</f>
        <v>0</v>
      </c>
      <c r="BJ268" s="216" t="s">
        <v>78</v>
      </c>
      <c r="BK268" s="313">
        <f>ROUND(I268*H268,2)</f>
        <v>0</v>
      </c>
      <c r="BL268" s="216" t="s">
        <v>175</v>
      </c>
      <c r="BM268" s="312" t="s">
        <v>959</v>
      </c>
    </row>
    <row r="269" spans="1:65" s="229" customFormat="1" ht="19.5">
      <c r="A269" s="225"/>
      <c r="B269" s="226"/>
      <c r="C269" s="225"/>
      <c r="D269" s="314" t="s">
        <v>157</v>
      </c>
      <c r="E269" s="225"/>
      <c r="F269" s="315" t="s">
        <v>960</v>
      </c>
      <c r="G269" s="225"/>
      <c r="H269" s="225"/>
      <c r="I269" s="225"/>
      <c r="J269" s="225"/>
      <c r="K269" s="225"/>
      <c r="L269" s="226"/>
      <c r="M269" s="316"/>
      <c r="N269" s="317"/>
      <c r="O269" s="318"/>
      <c r="P269" s="318"/>
      <c r="Q269" s="318"/>
      <c r="R269" s="318"/>
      <c r="S269" s="318"/>
      <c r="T269" s="319"/>
      <c r="U269" s="225"/>
      <c r="V269" s="225"/>
      <c r="W269" s="225"/>
      <c r="X269" s="225"/>
      <c r="Y269" s="225"/>
      <c r="Z269" s="225"/>
      <c r="AA269" s="225"/>
      <c r="AB269" s="225"/>
      <c r="AC269" s="225"/>
      <c r="AD269" s="225"/>
      <c r="AE269" s="225"/>
      <c r="AT269" s="216" t="s">
        <v>157</v>
      </c>
      <c r="AU269" s="216" t="s">
        <v>80</v>
      </c>
    </row>
    <row r="270" spans="1:65" s="229" customFormat="1" ht="11.25">
      <c r="A270" s="225"/>
      <c r="B270" s="226"/>
      <c r="C270" s="225"/>
      <c r="D270" s="329" t="s">
        <v>158</v>
      </c>
      <c r="E270" s="225"/>
      <c r="F270" s="330" t="s">
        <v>961</v>
      </c>
      <c r="G270" s="225"/>
      <c r="H270" s="225"/>
      <c r="I270" s="225"/>
      <c r="J270" s="225"/>
      <c r="K270" s="225"/>
      <c r="L270" s="226"/>
      <c r="M270" s="316"/>
      <c r="N270" s="317"/>
      <c r="O270" s="318"/>
      <c r="P270" s="318"/>
      <c r="Q270" s="318"/>
      <c r="R270" s="318"/>
      <c r="S270" s="318"/>
      <c r="T270" s="319"/>
      <c r="U270" s="225"/>
      <c r="V270" s="225"/>
      <c r="W270" s="225"/>
      <c r="X270" s="225"/>
      <c r="Y270" s="225"/>
      <c r="Z270" s="225"/>
      <c r="AA270" s="225"/>
      <c r="AB270" s="225"/>
      <c r="AC270" s="225"/>
      <c r="AD270" s="225"/>
      <c r="AE270" s="225"/>
      <c r="AT270" s="216" t="s">
        <v>158</v>
      </c>
      <c r="AU270" s="216" t="s">
        <v>80</v>
      </c>
    </row>
    <row r="271" spans="1:65" s="340" customFormat="1" ht="11.25">
      <c r="B271" s="341"/>
      <c r="D271" s="314" t="s">
        <v>188</v>
      </c>
      <c r="E271" s="342" t="s">
        <v>3</v>
      </c>
      <c r="F271" s="343" t="s">
        <v>962</v>
      </c>
      <c r="H271" s="344">
        <v>0.96</v>
      </c>
      <c r="L271" s="341"/>
      <c r="M271" s="345"/>
      <c r="N271" s="346"/>
      <c r="O271" s="346"/>
      <c r="P271" s="346"/>
      <c r="Q271" s="346"/>
      <c r="R271" s="346"/>
      <c r="S271" s="346"/>
      <c r="T271" s="347"/>
      <c r="AT271" s="342" t="s">
        <v>188</v>
      </c>
      <c r="AU271" s="342" t="s">
        <v>80</v>
      </c>
      <c r="AV271" s="340" t="s">
        <v>80</v>
      </c>
      <c r="AW271" s="340" t="s">
        <v>33</v>
      </c>
      <c r="AX271" s="340" t="s">
        <v>71</v>
      </c>
      <c r="AY271" s="342" t="s">
        <v>149</v>
      </c>
    </row>
    <row r="272" spans="1:65" s="348" customFormat="1" ht="11.25">
      <c r="B272" s="349"/>
      <c r="D272" s="314" t="s">
        <v>188</v>
      </c>
      <c r="E272" s="350" t="s">
        <v>3</v>
      </c>
      <c r="F272" s="351" t="s">
        <v>190</v>
      </c>
      <c r="H272" s="352">
        <v>0.96</v>
      </c>
      <c r="L272" s="349"/>
      <c r="M272" s="353"/>
      <c r="N272" s="354"/>
      <c r="O272" s="354"/>
      <c r="P272" s="354"/>
      <c r="Q272" s="354"/>
      <c r="R272" s="354"/>
      <c r="S272" s="354"/>
      <c r="T272" s="355"/>
      <c r="AT272" s="350" t="s">
        <v>188</v>
      </c>
      <c r="AU272" s="350" t="s">
        <v>80</v>
      </c>
      <c r="AV272" s="348" t="s">
        <v>85</v>
      </c>
      <c r="AW272" s="348" t="s">
        <v>33</v>
      </c>
      <c r="AX272" s="348" t="s">
        <v>78</v>
      </c>
      <c r="AY272" s="350" t="s">
        <v>149</v>
      </c>
    </row>
    <row r="273" spans="1:65" s="229" customFormat="1" ht="24.2" customHeight="1">
      <c r="A273" s="225"/>
      <c r="B273" s="226"/>
      <c r="C273" s="302" t="s">
        <v>539</v>
      </c>
      <c r="D273" s="302" t="s">
        <v>152</v>
      </c>
      <c r="E273" s="303" t="s">
        <v>963</v>
      </c>
      <c r="F273" s="304" t="s">
        <v>964</v>
      </c>
      <c r="G273" s="305" t="s">
        <v>174</v>
      </c>
      <c r="H273" s="306">
        <v>0.96</v>
      </c>
      <c r="I273" s="326"/>
      <c r="J273" s="307">
        <f>ROUND(I273*H273,2)</f>
        <v>0</v>
      </c>
      <c r="K273" s="304" t="s">
        <v>165</v>
      </c>
      <c r="L273" s="226"/>
      <c r="M273" s="308" t="s">
        <v>3</v>
      </c>
      <c r="N273" s="309" t="s">
        <v>42</v>
      </c>
      <c r="O273" s="310">
        <v>0.184</v>
      </c>
      <c r="P273" s="310">
        <f>O273*H273</f>
        <v>0.17663999999999999</v>
      </c>
      <c r="Q273" s="310">
        <v>1.7000000000000001E-4</v>
      </c>
      <c r="R273" s="310">
        <f>Q273*H273</f>
        <v>1.6320000000000001E-4</v>
      </c>
      <c r="S273" s="310">
        <v>0</v>
      </c>
      <c r="T273" s="311">
        <f>S273*H273</f>
        <v>0</v>
      </c>
      <c r="U273" s="225"/>
      <c r="V273" s="225"/>
      <c r="W273" s="225"/>
      <c r="X273" s="225"/>
      <c r="Y273" s="225"/>
      <c r="Z273" s="225"/>
      <c r="AA273" s="225"/>
      <c r="AB273" s="225"/>
      <c r="AC273" s="225"/>
      <c r="AD273" s="225"/>
      <c r="AE273" s="225"/>
      <c r="AR273" s="312" t="s">
        <v>175</v>
      </c>
      <c r="AT273" s="312" t="s">
        <v>152</v>
      </c>
      <c r="AU273" s="312" t="s">
        <v>80</v>
      </c>
      <c r="AY273" s="216" t="s">
        <v>149</v>
      </c>
      <c r="BE273" s="313">
        <f>IF(N273="základní",J273,0)</f>
        <v>0</v>
      </c>
      <c r="BF273" s="313">
        <f>IF(N273="snížená",J273,0)</f>
        <v>0</v>
      </c>
      <c r="BG273" s="313">
        <f>IF(N273="zákl. přenesená",J273,0)</f>
        <v>0</v>
      </c>
      <c r="BH273" s="313">
        <f>IF(N273="sníž. přenesená",J273,0)</f>
        <v>0</v>
      </c>
      <c r="BI273" s="313">
        <f>IF(N273="nulová",J273,0)</f>
        <v>0</v>
      </c>
      <c r="BJ273" s="216" t="s">
        <v>78</v>
      </c>
      <c r="BK273" s="313">
        <f>ROUND(I273*H273,2)</f>
        <v>0</v>
      </c>
      <c r="BL273" s="216" t="s">
        <v>175</v>
      </c>
      <c r="BM273" s="312" t="s">
        <v>965</v>
      </c>
    </row>
    <row r="274" spans="1:65" s="229" customFormat="1" ht="11.25">
      <c r="A274" s="225"/>
      <c r="B274" s="226"/>
      <c r="C274" s="225"/>
      <c r="D274" s="314" t="s">
        <v>157</v>
      </c>
      <c r="E274" s="225"/>
      <c r="F274" s="315" t="s">
        <v>966</v>
      </c>
      <c r="G274" s="225"/>
      <c r="H274" s="225"/>
      <c r="I274" s="225"/>
      <c r="J274" s="225"/>
      <c r="K274" s="225"/>
      <c r="L274" s="226"/>
      <c r="M274" s="316"/>
      <c r="N274" s="317"/>
      <c r="O274" s="318"/>
      <c r="P274" s="318"/>
      <c r="Q274" s="318"/>
      <c r="R274" s="318"/>
      <c r="S274" s="318"/>
      <c r="T274" s="319"/>
      <c r="U274" s="225"/>
      <c r="V274" s="225"/>
      <c r="W274" s="225"/>
      <c r="X274" s="225"/>
      <c r="Y274" s="225"/>
      <c r="Z274" s="225"/>
      <c r="AA274" s="225"/>
      <c r="AB274" s="225"/>
      <c r="AC274" s="225"/>
      <c r="AD274" s="225"/>
      <c r="AE274" s="225"/>
      <c r="AT274" s="216" t="s">
        <v>157</v>
      </c>
      <c r="AU274" s="216" t="s">
        <v>80</v>
      </c>
    </row>
    <row r="275" spans="1:65" s="229" customFormat="1" ht="11.25">
      <c r="A275" s="225"/>
      <c r="B275" s="226"/>
      <c r="C275" s="225"/>
      <c r="D275" s="329" t="s">
        <v>158</v>
      </c>
      <c r="E275" s="225"/>
      <c r="F275" s="330" t="s">
        <v>967</v>
      </c>
      <c r="G275" s="225"/>
      <c r="H275" s="225"/>
      <c r="I275" s="225"/>
      <c r="J275" s="225"/>
      <c r="K275" s="225"/>
      <c r="L275" s="226"/>
      <c r="M275" s="316"/>
      <c r="N275" s="317"/>
      <c r="O275" s="318"/>
      <c r="P275" s="318"/>
      <c r="Q275" s="318"/>
      <c r="R275" s="318"/>
      <c r="S275" s="318"/>
      <c r="T275" s="319"/>
      <c r="U275" s="225"/>
      <c r="V275" s="225"/>
      <c r="W275" s="225"/>
      <c r="X275" s="225"/>
      <c r="Y275" s="225"/>
      <c r="Z275" s="225"/>
      <c r="AA275" s="225"/>
      <c r="AB275" s="225"/>
      <c r="AC275" s="225"/>
      <c r="AD275" s="225"/>
      <c r="AE275" s="225"/>
      <c r="AT275" s="216" t="s">
        <v>158</v>
      </c>
      <c r="AU275" s="216" t="s">
        <v>80</v>
      </c>
    </row>
    <row r="276" spans="1:65" s="229" customFormat="1" ht="24.2" customHeight="1">
      <c r="A276" s="225"/>
      <c r="B276" s="226"/>
      <c r="C276" s="302" t="s">
        <v>329</v>
      </c>
      <c r="D276" s="302" t="s">
        <v>152</v>
      </c>
      <c r="E276" s="303" t="s">
        <v>968</v>
      </c>
      <c r="F276" s="304" t="s">
        <v>969</v>
      </c>
      <c r="G276" s="305" t="s">
        <v>174</v>
      </c>
      <c r="H276" s="306">
        <v>0.96</v>
      </c>
      <c r="I276" s="326"/>
      <c r="J276" s="307">
        <f>ROUND(I276*H276,2)</f>
        <v>0</v>
      </c>
      <c r="K276" s="304" t="s">
        <v>165</v>
      </c>
      <c r="L276" s="226"/>
      <c r="M276" s="308" t="s">
        <v>3</v>
      </c>
      <c r="N276" s="309" t="s">
        <v>42</v>
      </c>
      <c r="O276" s="310">
        <v>0.17199999999999999</v>
      </c>
      <c r="P276" s="310">
        <f>O276*H276</f>
        <v>0.16511999999999999</v>
      </c>
      <c r="Q276" s="310">
        <v>1.7000000000000001E-4</v>
      </c>
      <c r="R276" s="310">
        <f>Q276*H276</f>
        <v>1.6320000000000001E-4</v>
      </c>
      <c r="S276" s="310">
        <v>0</v>
      </c>
      <c r="T276" s="311">
        <f>S276*H276</f>
        <v>0</v>
      </c>
      <c r="U276" s="225"/>
      <c r="V276" s="225"/>
      <c r="W276" s="225"/>
      <c r="X276" s="225"/>
      <c r="Y276" s="225"/>
      <c r="Z276" s="225"/>
      <c r="AA276" s="225"/>
      <c r="AB276" s="225"/>
      <c r="AC276" s="225"/>
      <c r="AD276" s="225"/>
      <c r="AE276" s="225"/>
      <c r="AR276" s="312" t="s">
        <v>175</v>
      </c>
      <c r="AT276" s="312" t="s">
        <v>152</v>
      </c>
      <c r="AU276" s="312" t="s">
        <v>80</v>
      </c>
      <c r="AY276" s="216" t="s">
        <v>149</v>
      </c>
      <c r="BE276" s="313">
        <f>IF(N276="základní",J276,0)</f>
        <v>0</v>
      </c>
      <c r="BF276" s="313">
        <f>IF(N276="snížená",J276,0)</f>
        <v>0</v>
      </c>
      <c r="BG276" s="313">
        <f>IF(N276="zákl. přenesená",J276,0)</f>
        <v>0</v>
      </c>
      <c r="BH276" s="313">
        <f>IF(N276="sníž. přenesená",J276,0)</f>
        <v>0</v>
      </c>
      <c r="BI276" s="313">
        <f>IF(N276="nulová",J276,0)</f>
        <v>0</v>
      </c>
      <c r="BJ276" s="216" t="s">
        <v>78</v>
      </c>
      <c r="BK276" s="313">
        <f>ROUND(I276*H276,2)</f>
        <v>0</v>
      </c>
      <c r="BL276" s="216" t="s">
        <v>175</v>
      </c>
      <c r="BM276" s="312" t="s">
        <v>970</v>
      </c>
    </row>
    <row r="277" spans="1:65" s="229" customFormat="1" ht="19.5">
      <c r="A277" s="225"/>
      <c r="B277" s="226"/>
      <c r="C277" s="225"/>
      <c r="D277" s="314" t="s">
        <v>157</v>
      </c>
      <c r="E277" s="225"/>
      <c r="F277" s="315" t="s">
        <v>971</v>
      </c>
      <c r="G277" s="225"/>
      <c r="H277" s="225"/>
      <c r="I277" s="225"/>
      <c r="J277" s="225"/>
      <c r="K277" s="225"/>
      <c r="L277" s="226"/>
      <c r="M277" s="316"/>
      <c r="N277" s="317"/>
      <c r="O277" s="318"/>
      <c r="P277" s="318"/>
      <c r="Q277" s="318"/>
      <c r="R277" s="318"/>
      <c r="S277" s="318"/>
      <c r="T277" s="319"/>
      <c r="U277" s="225"/>
      <c r="V277" s="225"/>
      <c r="W277" s="225"/>
      <c r="X277" s="225"/>
      <c r="Y277" s="225"/>
      <c r="Z277" s="225"/>
      <c r="AA277" s="225"/>
      <c r="AB277" s="225"/>
      <c r="AC277" s="225"/>
      <c r="AD277" s="225"/>
      <c r="AE277" s="225"/>
      <c r="AT277" s="216" t="s">
        <v>157</v>
      </c>
      <c r="AU277" s="216" t="s">
        <v>80</v>
      </c>
    </row>
    <row r="278" spans="1:65" s="229" customFormat="1" ht="11.25">
      <c r="A278" s="225"/>
      <c r="B278" s="226"/>
      <c r="C278" s="225"/>
      <c r="D278" s="329" t="s">
        <v>158</v>
      </c>
      <c r="E278" s="225"/>
      <c r="F278" s="330" t="s">
        <v>972</v>
      </c>
      <c r="G278" s="225"/>
      <c r="H278" s="225"/>
      <c r="I278" s="225"/>
      <c r="J278" s="225"/>
      <c r="K278" s="225"/>
      <c r="L278" s="226"/>
      <c r="M278" s="316"/>
      <c r="N278" s="317"/>
      <c r="O278" s="318"/>
      <c r="P278" s="318"/>
      <c r="Q278" s="318"/>
      <c r="R278" s="318"/>
      <c r="S278" s="318"/>
      <c r="T278" s="319"/>
      <c r="U278" s="225"/>
      <c r="V278" s="225"/>
      <c r="W278" s="225"/>
      <c r="X278" s="225"/>
      <c r="Y278" s="225"/>
      <c r="Z278" s="225"/>
      <c r="AA278" s="225"/>
      <c r="AB278" s="225"/>
      <c r="AC278" s="225"/>
      <c r="AD278" s="225"/>
      <c r="AE278" s="225"/>
      <c r="AT278" s="216" t="s">
        <v>158</v>
      </c>
      <c r="AU278" s="216" t="s">
        <v>80</v>
      </c>
    </row>
    <row r="279" spans="1:65" s="229" customFormat="1" ht="24.2" customHeight="1">
      <c r="A279" s="225"/>
      <c r="B279" s="226"/>
      <c r="C279" s="302" t="s">
        <v>546</v>
      </c>
      <c r="D279" s="302" t="s">
        <v>152</v>
      </c>
      <c r="E279" s="303" t="s">
        <v>973</v>
      </c>
      <c r="F279" s="304" t="s">
        <v>974</v>
      </c>
      <c r="G279" s="305" t="s">
        <v>174</v>
      </c>
      <c r="H279" s="306">
        <v>6.72</v>
      </c>
      <c r="I279" s="326"/>
      <c r="J279" s="307">
        <f>ROUND(I279*H279,2)</f>
        <v>0</v>
      </c>
      <c r="K279" s="304" t="s">
        <v>165</v>
      </c>
      <c r="L279" s="226"/>
      <c r="M279" s="308" t="s">
        <v>3</v>
      </c>
      <c r="N279" s="309" t="s">
        <v>42</v>
      </c>
      <c r="O279" s="310">
        <v>0.21299999999999999</v>
      </c>
      <c r="P279" s="310">
        <f>O279*H279</f>
        <v>1.43136</v>
      </c>
      <c r="Q279" s="310">
        <v>2.7E-4</v>
      </c>
      <c r="R279" s="310">
        <f>Q279*H279</f>
        <v>1.8143999999999999E-3</v>
      </c>
      <c r="S279" s="310">
        <v>0</v>
      </c>
      <c r="T279" s="311">
        <f>S279*H279</f>
        <v>0</v>
      </c>
      <c r="U279" s="225"/>
      <c r="V279" s="225"/>
      <c r="W279" s="225"/>
      <c r="X279" s="225"/>
      <c r="Y279" s="225"/>
      <c r="Z279" s="225"/>
      <c r="AA279" s="225"/>
      <c r="AB279" s="225"/>
      <c r="AC279" s="225"/>
      <c r="AD279" s="225"/>
      <c r="AE279" s="225"/>
      <c r="AR279" s="312" t="s">
        <v>175</v>
      </c>
      <c r="AT279" s="312" t="s">
        <v>152</v>
      </c>
      <c r="AU279" s="312" t="s">
        <v>80</v>
      </c>
      <c r="AY279" s="216" t="s">
        <v>149</v>
      </c>
      <c r="BE279" s="313">
        <f>IF(N279="základní",J279,0)</f>
        <v>0</v>
      </c>
      <c r="BF279" s="313">
        <f>IF(N279="snížená",J279,0)</f>
        <v>0</v>
      </c>
      <c r="BG279" s="313">
        <f>IF(N279="zákl. přenesená",J279,0)</f>
        <v>0</v>
      </c>
      <c r="BH279" s="313">
        <f>IF(N279="sníž. přenesená",J279,0)</f>
        <v>0</v>
      </c>
      <c r="BI279" s="313">
        <f>IF(N279="nulová",J279,0)</f>
        <v>0</v>
      </c>
      <c r="BJ279" s="216" t="s">
        <v>78</v>
      </c>
      <c r="BK279" s="313">
        <f>ROUND(I279*H279,2)</f>
        <v>0</v>
      </c>
      <c r="BL279" s="216" t="s">
        <v>175</v>
      </c>
      <c r="BM279" s="312" t="s">
        <v>495</v>
      </c>
    </row>
    <row r="280" spans="1:65" s="229" customFormat="1" ht="19.5">
      <c r="A280" s="225"/>
      <c r="B280" s="226"/>
      <c r="C280" s="225"/>
      <c r="D280" s="314" t="s">
        <v>157</v>
      </c>
      <c r="E280" s="225"/>
      <c r="F280" s="315" t="s">
        <v>975</v>
      </c>
      <c r="G280" s="225"/>
      <c r="H280" s="225"/>
      <c r="I280" s="225"/>
      <c r="J280" s="225"/>
      <c r="K280" s="225"/>
      <c r="L280" s="226"/>
      <c r="M280" s="316"/>
      <c r="N280" s="317"/>
      <c r="O280" s="318"/>
      <c r="P280" s="318"/>
      <c r="Q280" s="318"/>
      <c r="R280" s="318"/>
      <c r="S280" s="318"/>
      <c r="T280" s="319"/>
      <c r="U280" s="225"/>
      <c r="V280" s="225"/>
      <c r="W280" s="225"/>
      <c r="X280" s="225"/>
      <c r="Y280" s="225"/>
      <c r="Z280" s="225"/>
      <c r="AA280" s="225"/>
      <c r="AB280" s="225"/>
      <c r="AC280" s="225"/>
      <c r="AD280" s="225"/>
      <c r="AE280" s="225"/>
      <c r="AT280" s="216" t="s">
        <v>157</v>
      </c>
      <c r="AU280" s="216" t="s">
        <v>80</v>
      </c>
    </row>
    <row r="281" spans="1:65" s="229" customFormat="1" ht="11.25">
      <c r="A281" s="225"/>
      <c r="B281" s="226"/>
      <c r="C281" s="225"/>
      <c r="D281" s="329" t="s">
        <v>158</v>
      </c>
      <c r="E281" s="225"/>
      <c r="F281" s="330" t="s">
        <v>976</v>
      </c>
      <c r="G281" s="225"/>
      <c r="H281" s="225"/>
      <c r="I281" s="225"/>
      <c r="J281" s="225"/>
      <c r="K281" s="225"/>
      <c r="L281" s="226"/>
      <c r="M281" s="316"/>
      <c r="N281" s="317"/>
      <c r="O281" s="318"/>
      <c r="P281" s="318"/>
      <c r="Q281" s="318"/>
      <c r="R281" s="318"/>
      <c r="S281" s="318"/>
      <c r="T281" s="319"/>
      <c r="U281" s="225"/>
      <c r="V281" s="225"/>
      <c r="W281" s="225"/>
      <c r="X281" s="225"/>
      <c r="Y281" s="225"/>
      <c r="Z281" s="225"/>
      <c r="AA281" s="225"/>
      <c r="AB281" s="225"/>
      <c r="AC281" s="225"/>
      <c r="AD281" s="225"/>
      <c r="AE281" s="225"/>
      <c r="AT281" s="216" t="s">
        <v>158</v>
      </c>
      <c r="AU281" s="216" t="s">
        <v>80</v>
      </c>
    </row>
    <row r="282" spans="1:65" s="340" customFormat="1" ht="11.25">
      <c r="B282" s="341"/>
      <c r="D282" s="314" t="s">
        <v>188</v>
      </c>
      <c r="E282" s="342" t="s">
        <v>3</v>
      </c>
      <c r="F282" s="343" t="s">
        <v>977</v>
      </c>
      <c r="H282" s="344">
        <v>6.72</v>
      </c>
      <c r="L282" s="341"/>
      <c r="M282" s="345"/>
      <c r="N282" s="346"/>
      <c r="O282" s="346"/>
      <c r="P282" s="346"/>
      <c r="Q282" s="346"/>
      <c r="R282" s="346"/>
      <c r="S282" s="346"/>
      <c r="T282" s="347"/>
      <c r="AT282" s="342" t="s">
        <v>188</v>
      </c>
      <c r="AU282" s="342" t="s">
        <v>80</v>
      </c>
      <c r="AV282" s="340" t="s">
        <v>80</v>
      </c>
      <c r="AW282" s="340" t="s">
        <v>33</v>
      </c>
      <c r="AX282" s="340" t="s">
        <v>71</v>
      </c>
      <c r="AY282" s="342" t="s">
        <v>149</v>
      </c>
    </row>
    <row r="283" spans="1:65" s="348" customFormat="1" ht="11.25">
      <c r="B283" s="349"/>
      <c r="D283" s="314" t="s">
        <v>188</v>
      </c>
      <c r="E283" s="350" t="s">
        <v>3</v>
      </c>
      <c r="F283" s="351" t="s">
        <v>190</v>
      </c>
      <c r="H283" s="352">
        <v>6.72</v>
      </c>
      <c r="L283" s="349"/>
      <c r="M283" s="353"/>
      <c r="N283" s="354"/>
      <c r="O283" s="354"/>
      <c r="P283" s="354"/>
      <c r="Q283" s="354"/>
      <c r="R283" s="354"/>
      <c r="S283" s="354"/>
      <c r="T283" s="355"/>
      <c r="AT283" s="350" t="s">
        <v>188</v>
      </c>
      <c r="AU283" s="350" t="s">
        <v>80</v>
      </c>
      <c r="AV283" s="348" t="s">
        <v>85</v>
      </c>
      <c r="AW283" s="348" t="s">
        <v>33</v>
      </c>
      <c r="AX283" s="348" t="s">
        <v>78</v>
      </c>
      <c r="AY283" s="350" t="s">
        <v>149</v>
      </c>
    </row>
    <row r="284" spans="1:65" s="229" customFormat="1" ht="21.75" customHeight="1">
      <c r="A284" s="225"/>
      <c r="B284" s="226"/>
      <c r="C284" s="302" t="s">
        <v>332</v>
      </c>
      <c r="D284" s="302" t="s">
        <v>152</v>
      </c>
      <c r="E284" s="303" t="s">
        <v>978</v>
      </c>
      <c r="F284" s="304" t="s">
        <v>979</v>
      </c>
      <c r="G284" s="305" t="s">
        <v>174</v>
      </c>
      <c r="H284" s="306">
        <v>6.72</v>
      </c>
      <c r="I284" s="326"/>
      <c r="J284" s="307">
        <f>ROUND(I284*H284,2)</f>
        <v>0</v>
      </c>
      <c r="K284" s="304" t="s">
        <v>165</v>
      </c>
      <c r="L284" s="226"/>
      <c r="M284" s="308" t="s">
        <v>3</v>
      </c>
      <c r="N284" s="309" t="s">
        <v>42</v>
      </c>
      <c r="O284" s="310">
        <v>0.13900000000000001</v>
      </c>
      <c r="P284" s="310">
        <f>O284*H284</f>
        <v>0.93408000000000002</v>
      </c>
      <c r="Q284" s="310">
        <v>2.3000000000000001E-4</v>
      </c>
      <c r="R284" s="310">
        <f>Q284*H284</f>
        <v>1.5456000000000001E-3</v>
      </c>
      <c r="S284" s="310">
        <v>0</v>
      </c>
      <c r="T284" s="311">
        <f>S284*H284</f>
        <v>0</v>
      </c>
      <c r="U284" s="225"/>
      <c r="V284" s="225"/>
      <c r="W284" s="225"/>
      <c r="X284" s="225"/>
      <c r="Y284" s="225"/>
      <c r="Z284" s="225"/>
      <c r="AA284" s="225"/>
      <c r="AB284" s="225"/>
      <c r="AC284" s="225"/>
      <c r="AD284" s="225"/>
      <c r="AE284" s="225"/>
      <c r="AR284" s="312" t="s">
        <v>175</v>
      </c>
      <c r="AT284" s="312" t="s">
        <v>152</v>
      </c>
      <c r="AU284" s="312" t="s">
        <v>80</v>
      </c>
      <c r="AY284" s="216" t="s">
        <v>149</v>
      </c>
      <c r="BE284" s="313">
        <f>IF(N284="základní",J284,0)</f>
        <v>0</v>
      </c>
      <c r="BF284" s="313">
        <f>IF(N284="snížená",J284,0)</f>
        <v>0</v>
      </c>
      <c r="BG284" s="313">
        <f>IF(N284="zákl. přenesená",J284,0)</f>
        <v>0</v>
      </c>
      <c r="BH284" s="313">
        <f>IF(N284="sníž. přenesená",J284,0)</f>
        <v>0</v>
      </c>
      <c r="BI284" s="313">
        <f>IF(N284="nulová",J284,0)</f>
        <v>0</v>
      </c>
      <c r="BJ284" s="216" t="s">
        <v>78</v>
      </c>
      <c r="BK284" s="313">
        <f>ROUND(I284*H284,2)</f>
        <v>0</v>
      </c>
      <c r="BL284" s="216" t="s">
        <v>175</v>
      </c>
      <c r="BM284" s="312" t="s">
        <v>980</v>
      </c>
    </row>
    <row r="285" spans="1:65" s="229" customFormat="1" ht="19.5">
      <c r="A285" s="225"/>
      <c r="B285" s="226"/>
      <c r="C285" s="225"/>
      <c r="D285" s="314" t="s">
        <v>157</v>
      </c>
      <c r="E285" s="225"/>
      <c r="F285" s="315" t="s">
        <v>981</v>
      </c>
      <c r="G285" s="225"/>
      <c r="H285" s="225"/>
      <c r="I285" s="225"/>
      <c r="J285" s="225"/>
      <c r="K285" s="225"/>
      <c r="L285" s="226"/>
      <c r="M285" s="316"/>
      <c r="N285" s="317"/>
      <c r="O285" s="318"/>
      <c r="P285" s="318"/>
      <c r="Q285" s="318"/>
      <c r="R285" s="318"/>
      <c r="S285" s="318"/>
      <c r="T285" s="319"/>
      <c r="U285" s="225"/>
      <c r="V285" s="225"/>
      <c r="W285" s="225"/>
      <c r="X285" s="225"/>
      <c r="Y285" s="225"/>
      <c r="Z285" s="225"/>
      <c r="AA285" s="225"/>
      <c r="AB285" s="225"/>
      <c r="AC285" s="225"/>
      <c r="AD285" s="225"/>
      <c r="AE285" s="225"/>
      <c r="AT285" s="216" t="s">
        <v>157</v>
      </c>
      <c r="AU285" s="216" t="s">
        <v>80</v>
      </c>
    </row>
    <row r="286" spans="1:65" s="229" customFormat="1" ht="11.25">
      <c r="A286" s="225"/>
      <c r="B286" s="226"/>
      <c r="C286" s="225"/>
      <c r="D286" s="329" t="s">
        <v>158</v>
      </c>
      <c r="E286" s="225"/>
      <c r="F286" s="330" t="s">
        <v>982</v>
      </c>
      <c r="G286" s="225"/>
      <c r="H286" s="225"/>
      <c r="I286" s="225"/>
      <c r="J286" s="225"/>
      <c r="K286" s="225"/>
      <c r="L286" s="226"/>
      <c r="M286" s="316"/>
      <c r="N286" s="317"/>
      <c r="O286" s="318"/>
      <c r="P286" s="318"/>
      <c r="Q286" s="318"/>
      <c r="R286" s="318"/>
      <c r="S286" s="318"/>
      <c r="T286" s="319"/>
      <c r="U286" s="225"/>
      <c r="V286" s="225"/>
      <c r="W286" s="225"/>
      <c r="X286" s="225"/>
      <c r="Y286" s="225"/>
      <c r="Z286" s="225"/>
      <c r="AA286" s="225"/>
      <c r="AB286" s="225"/>
      <c r="AC286" s="225"/>
      <c r="AD286" s="225"/>
      <c r="AE286" s="225"/>
      <c r="AT286" s="216" t="s">
        <v>158</v>
      </c>
      <c r="AU286" s="216" t="s">
        <v>80</v>
      </c>
    </row>
    <row r="287" spans="1:65" s="229" customFormat="1" ht="21.75" customHeight="1">
      <c r="A287" s="225"/>
      <c r="B287" s="226"/>
      <c r="C287" s="302" t="s">
        <v>553</v>
      </c>
      <c r="D287" s="302" t="s">
        <v>152</v>
      </c>
      <c r="E287" s="303" t="s">
        <v>983</v>
      </c>
      <c r="F287" s="304" t="s">
        <v>984</v>
      </c>
      <c r="G287" s="305" t="s">
        <v>174</v>
      </c>
      <c r="H287" s="306">
        <v>6.72</v>
      </c>
      <c r="I287" s="326"/>
      <c r="J287" s="307">
        <f>ROUND(I287*H287,2)</f>
        <v>0</v>
      </c>
      <c r="K287" s="304" t="s">
        <v>165</v>
      </c>
      <c r="L287" s="226"/>
      <c r="M287" s="308" t="s">
        <v>3</v>
      </c>
      <c r="N287" s="309" t="s">
        <v>42</v>
      </c>
      <c r="O287" s="310">
        <v>0.13900000000000001</v>
      </c>
      <c r="P287" s="310">
        <f>O287*H287</f>
        <v>0.93408000000000002</v>
      </c>
      <c r="Q287" s="310">
        <v>2.1000000000000001E-4</v>
      </c>
      <c r="R287" s="310">
        <f>Q287*H287</f>
        <v>1.4112E-3</v>
      </c>
      <c r="S287" s="310">
        <v>0</v>
      </c>
      <c r="T287" s="311">
        <f>S287*H287</f>
        <v>0</v>
      </c>
      <c r="U287" s="225"/>
      <c r="V287" s="225"/>
      <c r="W287" s="225"/>
      <c r="X287" s="225"/>
      <c r="Y287" s="225"/>
      <c r="Z287" s="225"/>
      <c r="AA287" s="225"/>
      <c r="AB287" s="225"/>
      <c r="AC287" s="225"/>
      <c r="AD287" s="225"/>
      <c r="AE287" s="225"/>
      <c r="AR287" s="312" t="s">
        <v>175</v>
      </c>
      <c r="AT287" s="312" t="s">
        <v>152</v>
      </c>
      <c r="AU287" s="312" t="s">
        <v>80</v>
      </c>
      <c r="AY287" s="216" t="s">
        <v>149</v>
      </c>
      <c r="BE287" s="313">
        <f>IF(N287="základní",J287,0)</f>
        <v>0</v>
      </c>
      <c r="BF287" s="313">
        <f>IF(N287="snížená",J287,0)</f>
        <v>0</v>
      </c>
      <c r="BG287" s="313">
        <f>IF(N287="zákl. přenesená",J287,0)</f>
        <v>0</v>
      </c>
      <c r="BH287" s="313">
        <f>IF(N287="sníž. přenesená",J287,0)</f>
        <v>0</v>
      </c>
      <c r="BI287" s="313">
        <f>IF(N287="nulová",J287,0)</f>
        <v>0</v>
      </c>
      <c r="BJ287" s="216" t="s">
        <v>78</v>
      </c>
      <c r="BK287" s="313">
        <f>ROUND(I287*H287,2)</f>
        <v>0</v>
      </c>
      <c r="BL287" s="216" t="s">
        <v>175</v>
      </c>
      <c r="BM287" s="312" t="s">
        <v>500</v>
      </c>
    </row>
    <row r="288" spans="1:65" s="229" customFormat="1" ht="19.5">
      <c r="A288" s="225"/>
      <c r="B288" s="226"/>
      <c r="C288" s="225"/>
      <c r="D288" s="314" t="s">
        <v>157</v>
      </c>
      <c r="E288" s="225"/>
      <c r="F288" s="315" t="s">
        <v>985</v>
      </c>
      <c r="G288" s="225"/>
      <c r="H288" s="225"/>
      <c r="I288" s="225"/>
      <c r="J288" s="225"/>
      <c r="K288" s="225"/>
      <c r="L288" s="226"/>
      <c r="M288" s="316"/>
      <c r="N288" s="317"/>
      <c r="O288" s="318"/>
      <c r="P288" s="318"/>
      <c r="Q288" s="318"/>
      <c r="R288" s="318"/>
      <c r="S288" s="318"/>
      <c r="T288" s="319"/>
      <c r="U288" s="225"/>
      <c r="V288" s="225"/>
      <c r="W288" s="225"/>
      <c r="X288" s="225"/>
      <c r="Y288" s="225"/>
      <c r="Z288" s="225"/>
      <c r="AA288" s="225"/>
      <c r="AB288" s="225"/>
      <c r="AC288" s="225"/>
      <c r="AD288" s="225"/>
      <c r="AE288" s="225"/>
      <c r="AT288" s="216" t="s">
        <v>157</v>
      </c>
      <c r="AU288" s="216" t="s">
        <v>80</v>
      </c>
    </row>
    <row r="289" spans="1:65" s="229" customFormat="1" ht="11.25">
      <c r="A289" s="225"/>
      <c r="B289" s="226"/>
      <c r="C289" s="225"/>
      <c r="D289" s="329" t="s">
        <v>158</v>
      </c>
      <c r="E289" s="225"/>
      <c r="F289" s="330" t="s">
        <v>986</v>
      </c>
      <c r="G289" s="225"/>
      <c r="H289" s="225"/>
      <c r="I289" s="225"/>
      <c r="J289" s="225"/>
      <c r="K289" s="225"/>
      <c r="L289" s="226"/>
      <c r="M289" s="316"/>
      <c r="N289" s="317"/>
      <c r="O289" s="318"/>
      <c r="P289" s="318"/>
      <c r="Q289" s="318"/>
      <c r="R289" s="318"/>
      <c r="S289" s="318"/>
      <c r="T289" s="319"/>
      <c r="U289" s="225"/>
      <c r="V289" s="225"/>
      <c r="W289" s="225"/>
      <c r="X289" s="225"/>
      <c r="Y289" s="225"/>
      <c r="Z289" s="225"/>
      <c r="AA289" s="225"/>
      <c r="AB289" s="225"/>
      <c r="AC289" s="225"/>
      <c r="AD289" s="225"/>
      <c r="AE289" s="225"/>
      <c r="AT289" s="216" t="s">
        <v>158</v>
      </c>
      <c r="AU289" s="216" t="s">
        <v>80</v>
      </c>
    </row>
    <row r="290" spans="1:65" s="289" customFormat="1" ht="22.9" customHeight="1">
      <c r="B290" s="290"/>
      <c r="D290" s="291" t="s">
        <v>70</v>
      </c>
      <c r="E290" s="300" t="s">
        <v>987</v>
      </c>
      <c r="F290" s="300" t="s">
        <v>988</v>
      </c>
      <c r="J290" s="301">
        <f>BK290</f>
        <v>0</v>
      </c>
      <c r="L290" s="290"/>
      <c r="M290" s="294"/>
      <c r="N290" s="295"/>
      <c r="O290" s="295"/>
      <c r="P290" s="296">
        <f>SUM(P291:P308)</f>
        <v>44.225282</v>
      </c>
      <c r="Q290" s="295"/>
      <c r="R290" s="296">
        <f>SUM(R291:R308)</f>
        <v>0.41285179999999999</v>
      </c>
      <c r="S290" s="295"/>
      <c r="T290" s="297">
        <f>SUM(T291:T308)</f>
        <v>0</v>
      </c>
      <c r="AR290" s="291" t="s">
        <v>80</v>
      </c>
      <c r="AT290" s="298" t="s">
        <v>70</v>
      </c>
      <c r="AU290" s="298" t="s">
        <v>78</v>
      </c>
      <c r="AY290" s="291" t="s">
        <v>149</v>
      </c>
      <c r="BK290" s="299">
        <f>SUM(BK291:BK308)</f>
        <v>0</v>
      </c>
    </row>
    <row r="291" spans="1:65" s="229" customFormat="1" ht="24.2" customHeight="1">
      <c r="A291" s="225"/>
      <c r="B291" s="226"/>
      <c r="C291" s="302" t="s">
        <v>336</v>
      </c>
      <c r="D291" s="302" t="s">
        <v>152</v>
      </c>
      <c r="E291" s="303" t="s">
        <v>989</v>
      </c>
      <c r="F291" s="304" t="s">
        <v>990</v>
      </c>
      <c r="G291" s="305" t="s">
        <v>174</v>
      </c>
      <c r="H291" s="306">
        <v>170.87799999999999</v>
      </c>
      <c r="I291" s="326"/>
      <c r="J291" s="307">
        <f>ROUND(I291*H291,2)</f>
        <v>0</v>
      </c>
      <c r="K291" s="304" t="s">
        <v>165</v>
      </c>
      <c r="L291" s="226"/>
      <c r="M291" s="308" t="s">
        <v>3</v>
      </c>
      <c r="N291" s="309" t="s">
        <v>42</v>
      </c>
      <c r="O291" s="310">
        <v>1.2E-2</v>
      </c>
      <c r="P291" s="310">
        <f>O291*H291</f>
        <v>2.0505359999999997</v>
      </c>
      <c r="Q291" s="310">
        <v>0</v>
      </c>
      <c r="R291" s="310">
        <f>Q291*H291</f>
        <v>0</v>
      </c>
      <c r="S291" s="310">
        <v>0</v>
      </c>
      <c r="T291" s="311">
        <f>S291*H291</f>
        <v>0</v>
      </c>
      <c r="U291" s="225"/>
      <c r="V291" s="225"/>
      <c r="W291" s="225"/>
      <c r="X291" s="225"/>
      <c r="Y291" s="225"/>
      <c r="Z291" s="225"/>
      <c r="AA291" s="225"/>
      <c r="AB291" s="225"/>
      <c r="AC291" s="225"/>
      <c r="AD291" s="225"/>
      <c r="AE291" s="225"/>
      <c r="AR291" s="312" t="s">
        <v>175</v>
      </c>
      <c r="AT291" s="312" t="s">
        <v>152</v>
      </c>
      <c r="AU291" s="312" t="s">
        <v>80</v>
      </c>
      <c r="AY291" s="216" t="s">
        <v>149</v>
      </c>
      <c r="BE291" s="313">
        <f>IF(N291="základní",J291,0)</f>
        <v>0</v>
      </c>
      <c r="BF291" s="313">
        <f>IF(N291="snížená",J291,0)</f>
        <v>0</v>
      </c>
      <c r="BG291" s="313">
        <f>IF(N291="zákl. přenesená",J291,0)</f>
        <v>0</v>
      </c>
      <c r="BH291" s="313">
        <f>IF(N291="sníž. přenesená",J291,0)</f>
        <v>0</v>
      </c>
      <c r="BI291" s="313">
        <f>IF(N291="nulová",J291,0)</f>
        <v>0</v>
      </c>
      <c r="BJ291" s="216" t="s">
        <v>78</v>
      </c>
      <c r="BK291" s="313">
        <f>ROUND(I291*H291,2)</f>
        <v>0</v>
      </c>
      <c r="BL291" s="216" t="s">
        <v>175</v>
      </c>
      <c r="BM291" s="312" t="s">
        <v>503</v>
      </c>
    </row>
    <row r="292" spans="1:65" s="229" customFormat="1" ht="11.25">
      <c r="A292" s="225"/>
      <c r="B292" s="226"/>
      <c r="C292" s="225"/>
      <c r="D292" s="314" t="s">
        <v>157</v>
      </c>
      <c r="E292" s="225"/>
      <c r="F292" s="315" t="s">
        <v>991</v>
      </c>
      <c r="G292" s="225"/>
      <c r="H292" s="225"/>
      <c r="I292" s="225"/>
      <c r="J292" s="225"/>
      <c r="K292" s="225"/>
      <c r="L292" s="226"/>
      <c r="M292" s="316"/>
      <c r="N292" s="317"/>
      <c r="O292" s="318"/>
      <c r="P292" s="318"/>
      <c r="Q292" s="318"/>
      <c r="R292" s="318"/>
      <c r="S292" s="318"/>
      <c r="T292" s="319"/>
      <c r="U292" s="225"/>
      <c r="V292" s="225"/>
      <c r="W292" s="225"/>
      <c r="X292" s="225"/>
      <c r="Y292" s="225"/>
      <c r="Z292" s="225"/>
      <c r="AA292" s="225"/>
      <c r="AB292" s="225"/>
      <c r="AC292" s="225"/>
      <c r="AD292" s="225"/>
      <c r="AE292" s="225"/>
      <c r="AT292" s="216" t="s">
        <v>157</v>
      </c>
      <c r="AU292" s="216" t="s">
        <v>80</v>
      </c>
    </row>
    <row r="293" spans="1:65" s="229" customFormat="1" ht="11.25">
      <c r="A293" s="225"/>
      <c r="B293" s="226"/>
      <c r="C293" s="225"/>
      <c r="D293" s="329" t="s">
        <v>158</v>
      </c>
      <c r="E293" s="225"/>
      <c r="F293" s="330" t="s">
        <v>992</v>
      </c>
      <c r="G293" s="225"/>
      <c r="H293" s="225"/>
      <c r="I293" s="225"/>
      <c r="J293" s="225"/>
      <c r="K293" s="225"/>
      <c r="L293" s="226"/>
      <c r="M293" s="316"/>
      <c r="N293" s="317"/>
      <c r="O293" s="318"/>
      <c r="P293" s="318"/>
      <c r="Q293" s="318"/>
      <c r="R293" s="318"/>
      <c r="S293" s="318"/>
      <c r="T293" s="319"/>
      <c r="U293" s="225"/>
      <c r="V293" s="225"/>
      <c r="W293" s="225"/>
      <c r="X293" s="225"/>
      <c r="Y293" s="225"/>
      <c r="Z293" s="225"/>
      <c r="AA293" s="225"/>
      <c r="AB293" s="225"/>
      <c r="AC293" s="225"/>
      <c r="AD293" s="225"/>
      <c r="AE293" s="225"/>
      <c r="AT293" s="216" t="s">
        <v>158</v>
      </c>
      <c r="AU293" s="216" t="s">
        <v>80</v>
      </c>
    </row>
    <row r="294" spans="1:65" s="340" customFormat="1" ht="11.25">
      <c r="B294" s="341"/>
      <c r="D294" s="314" t="s">
        <v>188</v>
      </c>
      <c r="E294" s="342" t="s">
        <v>3</v>
      </c>
      <c r="F294" s="343" t="s">
        <v>993</v>
      </c>
      <c r="H294" s="344">
        <v>170.87799999999999</v>
      </c>
      <c r="L294" s="341"/>
      <c r="M294" s="345"/>
      <c r="N294" s="346"/>
      <c r="O294" s="346"/>
      <c r="P294" s="346"/>
      <c r="Q294" s="346"/>
      <c r="R294" s="346"/>
      <c r="S294" s="346"/>
      <c r="T294" s="347"/>
      <c r="AT294" s="342" t="s">
        <v>188</v>
      </c>
      <c r="AU294" s="342" t="s">
        <v>80</v>
      </c>
      <c r="AV294" s="340" t="s">
        <v>80</v>
      </c>
      <c r="AW294" s="340" t="s">
        <v>33</v>
      </c>
      <c r="AX294" s="340" t="s">
        <v>71</v>
      </c>
      <c r="AY294" s="342" t="s">
        <v>149</v>
      </c>
    </row>
    <row r="295" spans="1:65" s="348" customFormat="1" ht="11.25">
      <c r="B295" s="349"/>
      <c r="D295" s="314" t="s">
        <v>188</v>
      </c>
      <c r="E295" s="350" t="s">
        <v>3</v>
      </c>
      <c r="F295" s="351" t="s">
        <v>190</v>
      </c>
      <c r="H295" s="352">
        <v>170.87799999999999</v>
      </c>
      <c r="L295" s="349"/>
      <c r="M295" s="353"/>
      <c r="N295" s="354"/>
      <c r="O295" s="354"/>
      <c r="P295" s="354"/>
      <c r="Q295" s="354"/>
      <c r="R295" s="354"/>
      <c r="S295" s="354"/>
      <c r="T295" s="355"/>
      <c r="AT295" s="350" t="s">
        <v>188</v>
      </c>
      <c r="AU295" s="350" t="s">
        <v>80</v>
      </c>
      <c r="AV295" s="348" t="s">
        <v>85</v>
      </c>
      <c r="AW295" s="348" t="s">
        <v>33</v>
      </c>
      <c r="AX295" s="348" t="s">
        <v>78</v>
      </c>
      <c r="AY295" s="350" t="s">
        <v>149</v>
      </c>
    </row>
    <row r="296" spans="1:65" s="229" customFormat="1" ht="24.2" customHeight="1">
      <c r="A296" s="225"/>
      <c r="B296" s="226"/>
      <c r="C296" s="302" t="s">
        <v>560</v>
      </c>
      <c r="D296" s="302" t="s">
        <v>152</v>
      </c>
      <c r="E296" s="303" t="s">
        <v>994</v>
      </c>
      <c r="F296" s="304" t="s">
        <v>995</v>
      </c>
      <c r="G296" s="305" t="s">
        <v>174</v>
      </c>
      <c r="H296" s="306">
        <v>170.87799999999999</v>
      </c>
      <c r="I296" s="326"/>
      <c r="J296" s="307">
        <f>ROUND(I296*H296,2)</f>
        <v>0</v>
      </c>
      <c r="K296" s="304" t="s">
        <v>165</v>
      </c>
      <c r="L296" s="226"/>
      <c r="M296" s="308" t="s">
        <v>3</v>
      </c>
      <c r="N296" s="309" t="s">
        <v>42</v>
      </c>
      <c r="O296" s="310">
        <v>3.3000000000000002E-2</v>
      </c>
      <c r="P296" s="310">
        <f>O296*H296</f>
        <v>5.6389740000000002</v>
      </c>
      <c r="Q296" s="310">
        <v>2.1000000000000001E-4</v>
      </c>
      <c r="R296" s="310">
        <f>Q296*H296</f>
        <v>3.588438E-2</v>
      </c>
      <c r="S296" s="310">
        <v>0</v>
      </c>
      <c r="T296" s="311">
        <f>S296*H296</f>
        <v>0</v>
      </c>
      <c r="U296" s="225"/>
      <c r="V296" s="225"/>
      <c r="W296" s="225"/>
      <c r="X296" s="225"/>
      <c r="Y296" s="225"/>
      <c r="Z296" s="225"/>
      <c r="AA296" s="225"/>
      <c r="AB296" s="225"/>
      <c r="AC296" s="225"/>
      <c r="AD296" s="225"/>
      <c r="AE296" s="225"/>
      <c r="AR296" s="312" t="s">
        <v>175</v>
      </c>
      <c r="AT296" s="312" t="s">
        <v>152</v>
      </c>
      <c r="AU296" s="312" t="s">
        <v>80</v>
      </c>
      <c r="AY296" s="216" t="s">
        <v>149</v>
      </c>
      <c r="BE296" s="313">
        <f>IF(N296="základní",J296,0)</f>
        <v>0</v>
      </c>
      <c r="BF296" s="313">
        <f>IF(N296="snížená",J296,0)</f>
        <v>0</v>
      </c>
      <c r="BG296" s="313">
        <f>IF(N296="zákl. přenesená",J296,0)</f>
        <v>0</v>
      </c>
      <c r="BH296" s="313">
        <f>IF(N296="sníž. přenesená",J296,0)</f>
        <v>0</v>
      </c>
      <c r="BI296" s="313">
        <f>IF(N296="nulová",J296,0)</f>
        <v>0</v>
      </c>
      <c r="BJ296" s="216" t="s">
        <v>78</v>
      </c>
      <c r="BK296" s="313">
        <f>ROUND(I296*H296,2)</f>
        <v>0</v>
      </c>
      <c r="BL296" s="216" t="s">
        <v>175</v>
      </c>
      <c r="BM296" s="312" t="s">
        <v>507</v>
      </c>
    </row>
    <row r="297" spans="1:65" s="229" customFormat="1" ht="19.5">
      <c r="A297" s="225"/>
      <c r="B297" s="226"/>
      <c r="C297" s="225"/>
      <c r="D297" s="314" t="s">
        <v>157</v>
      </c>
      <c r="E297" s="225"/>
      <c r="F297" s="315" t="s">
        <v>996</v>
      </c>
      <c r="G297" s="225"/>
      <c r="H297" s="225"/>
      <c r="I297" s="225"/>
      <c r="J297" s="225"/>
      <c r="K297" s="225"/>
      <c r="L297" s="226"/>
      <c r="M297" s="316"/>
      <c r="N297" s="317"/>
      <c r="O297" s="318"/>
      <c r="P297" s="318"/>
      <c r="Q297" s="318"/>
      <c r="R297" s="318"/>
      <c r="S297" s="318"/>
      <c r="T297" s="319"/>
      <c r="U297" s="225"/>
      <c r="V297" s="225"/>
      <c r="W297" s="225"/>
      <c r="X297" s="225"/>
      <c r="Y297" s="225"/>
      <c r="Z297" s="225"/>
      <c r="AA297" s="225"/>
      <c r="AB297" s="225"/>
      <c r="AC297" s="225"/>
      <c r="AD297" s="225"/>
      <c r="AE297" s="225"/>
      <c r="AT297" s="216" t="s">
        <v>157</v>
      </c>
      <c r="AU297" s="216" t="s">
        <v>80</v>
      </c>
    </row>
    <row r="298" spans="1:65" s="229" customFormat="1" ht="11.25">
      <c r="A298" s="225"/>
      <c r="B298" s="226"/>
      <c r="C298" s="225"/>
      <c r="D298" s="329" t="s">
        <v>158</v>
      </c>
      <c r="E298" s="225"/>
      <c r="F298" s="330" t="s">
        <v>997</v>
      </c>
      <c r="G298" s="225"/>
      <c r="H298" s="225"/>
      <c r="I298" s="225"/>
      <c r="J298" s="225"/>
      <c r="K298" s="225"/>
      <c r="L298" s="226"/>
      <c r="M298" s="316"/>
      <c r="N298" s="317"/>
      <c r="O298" s="318"/>
      <c r="P298" s="318"/>
      <c r="Q298" s="318"/>
      <c r="R298" s="318"/>
      <c r="S298" s="318"/>
      <c r="T298" s="319"/>
      <c r="U298" s="225"/>
      <c r="V298" s="225"/>
      <c r="W298" s="225"/>
      <c r="X298" s="225"/>
      <c r="Y298" s="225"/>
      <c r="Z298" s="225"/>
      <c r="AA298" s="225"/>
      <c r="AB298" s="225"/>
      <c r="AC298" s="225"/>
      <c r="AD298" s="225"/>
      <c r="AE298" s="225"/>
      <c r="AT298" s="216" t="s">
        <v>158</v>
      </c>
      <c r="AU298" s="216" t="s">
        <v>80</v>
      </c>
    </row>
    <row r="299" spans="1:65" s="229" customFormat="1" ht="33" customHeight="1">
      <c r="A299" s="225"/>
      <c r="B299" s="226"/>
      <c r="C299" s="302" t="s">
        <v>339</v>
      </c>
      <c r="D299" s="302" t="s">
        <v>152</v>
      </c>
      <c r="E299" s="303" t="s">
        <v>998</v>
      </c>
      <c r="F299" s="304" t="s">
        <v>999</v>
      </c>
      <c r="G299" s="305" t="s">
        <v>174</v>
      </c>
      <c r="H299" s="306">
        <v>132.268</v>
      </c>
      <c r="I299" s="326"/>
      <c r="J299" s="307">
        <f>ROUND(I299*H299,2)</f>
        <v>0</v>
      </c>
      <c r="K299" s="304" t="s">
        <v>165</v>
      </c>
      <c r="L299" s="226"/>
      <c r="M299" s="308" t="s">
        <v>3</v>
      </c>
      <c r="N299" s="309" t="s">
        <v>42</v>
      </c>
      <c r="O299" s="310">
        <v>0.104</v>
      </c>
      <c r="P299" s="310">
        <f>O299*H299</f>
        <v>13.755872</v>
      </c>
      <c r="Q299" s="310">
        <v>2.9E-4</v>
      </c>
      <c r="R299" s="310">
        <f>Q299*H299</f>
        <v>3.8357719999999998E-2</v>
      </c>
      <c r="S299" s="310">
        <v>0</v>
      </c>
      <c r="T299" s="311">
        <f>S299*H299</f>
        <v>0</v>
      </c>
      <c r="U299" s="225"/>
      <c r="V299" s="225"/>
      <c r="W299" s="225"/>
      <c r="X299" s="225"/>
      <c r="Y299" s="225"/>
      <c r="Z299" s="225"/>
      <c r="AA299" s="225"/>
      <c r="AB299" s="225"/>
      <c r="AC299" s="225"/>
      <c r="AD299" s="225"/>
      <c r="AE299" s="225"/>
      <c r="AR299" s="312" t="s">
        <v>175</v>
      </c>
      <c r="AT299" s="312" t="s">
        <v>152</v>
      </c>
      <c r="AU299" s="312" t="s">
        <v>80</v>
      </c>
      <c r="AY299" s="216" t="s">
        <v>149</v>
      </c>
      <c r="BE299" s="313">
        <f>IF(N299="základní",J299,0)</f>
        <v>0</v>
      </c>
      <c r="BF299" s="313">
        <f>IF(N299="snížená",J299,0)</f>
        <v>0</v>
      </c>
      <c r="BG299" s="313">
        <f>IF(N299="zákl. přenesená",J299,0)</f>
        <v>0</v>
      </c>
      <c r="BH299" s="313">
        <f>IF(N299="sníž. přenesená",J299,0)</f>
        <v>0</v>
      </c>
      <c r="BI299" s="313">
        <f>IF(N299="nulová",J299,0)</f>
        <v>0</v>
      </c>
      <c r="BJ299" s="216" t="s">
        <v>78</v>
      </c>
      <c r="BK299" s="313">
        <f>ROUND(I299*H299,2)</f>
        <v>0</v>
      </c>
      <c r="BL299" s="216" t="s">
        <v>175</v>
      </c>
      <c r="BM299" s="312" t="s">
        <v>510</v>
      </c>
    </row>
    <row r="300" spans="1:65" s="229" customFormat="1" ht="29.25">
      <c r="A300" s="225"/>
      <c r="B300" s="226"/>
      <c r="C300" s="225"/>
      <c r="D300" s="314" t="s">
        <v>157</v>
      </c>
      <c r="E300" s="225"/>
      <c r="F300" s="315" t="s">
        <v>1000</v>
      </c>
      <c r="G300" s="225"/>
      <c r="H300" s="225"/>
      <c r="I300" s="225"/>
      <c r="J300" s="225"/>
      <c r="K300" s="225"/>
      <c r="L300" s="226"/>
      <c r="M300" s="316"/>
      <c r="N300" s="317"/>
      <c r="O300" s="318"/>
      <c r="P300" s="318"/>
      <c r="Q300" s="318"/>
      <c r="R300" s="318"/>
      <c r="S300" s="318"/>
      <c r="T300" s="319"/>
      <c r="U300" s="225"/>
      <c r="V300" s="225"/>
      <c r="W300" s="225"/>
      <c r="X300" s="225"/>
      <c r="Y300" s="225"/>
      <c r="Z300" s="225"/>
      <c r="AA300" s="225"/>
      <c r="AB300" s="225"/>
      <c r="AC300" s="225"/>
      <c r="AD300" s="225"/>
      <c r="AE300" s="225"/>
      <c r="AT300" s="216" t="s">
        <v>157</v>
      </c>
      <c r="AU300" s="216" t="s">
        <v>80</v>
      </c>
    </row>
    <row r="301" spans="1:65" s="229" customFormat="1" ht="11.25">
      <c r="A301" s="225"/>
      <c r="B301" s="226"/>
      <c r="C301" s="225"/>
      <c r="D301" s="329" t="s">
        <v>158</v>
      </c>
      <c r="E301" s="225"/>
      <c r="F301" s="330" t="s">
        <v>1001</v>
      </c>
      <c r="G301" s="225"/>
      <c r="H301" s="225"/>
      <c r="I301" s="225"/>
      <c r="J301" s="225"/>
      <c r="K301" s="225"/>
      <c r="L301" s="226"/>
      <c r="M301" s="316"/>
      <c r="N301" s="317"/>
      <c r="O301" s="318"/>
      <c r="P301" s="318"/>
      <c r="Q301" s="318"/>
      <c r="R301" s="318"/>
      <c r="S301" s="318"/>
      <c r="T301" s="319"/>
      <c r="U301" s="225"/>
      <c r="V301" s="225"/>
      <c r="W301" s="225"/>
      <c r="X301" s="225"/>
      <c r="Y301" s="225"/>
      <c r="Z301" s="225"/>
      <c r="AA301" s="225"/>
      <c r="AB301" s="225"/>
      <c r="AC301" s="225"/>
      <c r="AD301" s="225"/>
      <c r="AE301" s="225"/>
      <c r="AT301" s="216" t="s">
        <v>158</v>
      </c>
      <c r="AU301" s="216" t="s">
        <v>80</v>
      </c>
    </row>
    <row r="302" spans="1:65" s="340" customFormat="1" ht="11.25">
      <c r="B302" s="341"/>
      <c r="D302" s="314" t="s">
        <v>188</v>
      </c>
      <c r="E302" s="342" t="s">
        <v>3</v>
      </c>
      <c r="F302" s="343" t="s">
        <v>1002</v>
      </c>
      <c r="H302" s="344">
        <v>132.268</v>
      </c>
      <c r="L302" s="341"/>
      <c r="M302" s="345"/>
      <c r="N302" s="346"/>
      <c r="O302" s="346"/>
      <c r="P302" s="346"/>
      <c r="Q302" s="346"/>
      <c r="R302" s="346"/>
      <c r="S302" s="346"/>
      <c r="T302" s="347"/>
      <c r="AT302" s="342" t="s">
        <v>188</v>
      </c>
      <c r="AU302" s="342" t="s">
        <v>80</v>
      </c>
      <c r="AV302" s="340" t="s">
        <v>80</v>
      </c>
      <c r="AW302" s="340" t="s">
        <v>33</v>
      </c>
      <c r="AX302" s="340" t="s">
        <v>71</v>
      </c>
      <c r="AY302" s="342" t="s">
        <v>149</v>
      </c>
    </row>
    <row r="303" spans="1:65" s="348" customFormat="1" ht="11.25">
      <c r="B303" s="349"/>
      <c r="D303" s="314" t="s">
        <v>188</v>
      </c>
      <c r="E303" s="350" t="s">
        <v>3</v>
      </c>
      <c r="F303" s="351" t="s">
        <v>190</v>
      </c>
      <c r="H303" s="352">
        <v>132.268</v>
      </c>
      <c r="L303" s="349"/>
      <c r="M303" s="353"/>
      <c r="N303" s="354"/>
      <c r="O303" s="354"/>
      <c r="P303" s="354"/>
      <c r="Q303" s="354"/>
      <c r="R303" s="354"/>
      <c r="S303" s="354"/>
      <c r="T303" s="355"/>
      <c r="AT303" s="350" t="s">
        <v>188</v>
      </c>
      <c r="AU303" s="350" t="s">
        <v>80</v>
      </c>
      <c r="AV303" s="348" t="s">
        <v>85</v>
      </c>
      <c r="AW303" s="348" t="s">
        <v>33</v>
      </c>
      <c r="AX303" s="348" t="s">
        <v>78</v>
      </c>
      <c r="AY303" s="350" t="s">
        <v>149</v>
      </c>
    </row>
    <row r="304" spans="1:65" s="229" customFormat="1" ht="24.2" customHeight="1">
      <c r="A304" s="225"/>
      <c r="B304" s="226"/>
      <c r="C304" s="302" t="s">
        <v>567</v>
      </c>
      <c r="D304" s="302" t="s">
        <v>152</v>
      </c>
      <c r="E304" s="303" t="s">
        <v>1003</v>
      </c>
      <c r="F304" s="304" t="s">
        <v>1004</v>
      </c>
      <c r="G304" s="305" t="s">
        <v>174</v>
      </c>
      <c r="H304" s="306">
        <v>38.61</v>
      </c>
      <c r="I304" s="326"/>
      <c r="J304" s="307">
        <f>ROUND(I304*H304,2)</f>
        <v>0</v>
      </c>
      <c r="K304" s="304" t="s">
        <v>165</v>
      </c>
      <c r="L304" s="226"/>
      <c r="M304" s="308" t="s">
        <v>3</v>
      </c>
      <c r="N304" s="309" t="s">
        <v>42</v>
      </c>
      <c r="O304" s="310">
        <v>0.59</v>
      </c>
      <c r="P304" s="310">
        <f>O304*H304</f>
        <v>22.779899999999998</v>
      </c>
      <c r="Q304" s="310">
        <v>8.77E-3</v>
      </c>
      <c r="R304" s="310">
        <f>Q304*H304</f>
        <v>0.33860970000000001</v>
      </c>
      <c r="S304" s="310">
        <v>0</v>
      </c>
      <c r="T304" s="311">
        <f>S304*H304</f>
        <v>0</v>
      </c>
      <c r="U304" s="225"/>
      <c r="V304" s="225"/>
      <c r="W304" s="225"/>
      <c r="X304" s="225"/>
      <c r="Y304" s="225"/>
      <c r="Z304" s="225"/>
      <c r="AA304" s="225"/>
      <c r="AB304" s="225"/>
      <c r="AC304" s="225"/>
      <c r="AD304" s="225"/>
      <c r="AE304" s="225"/>
      <c r="AR304" s="312" t="s">
        <v>175</v>
      </c>
      <c r="AT304" s="312" t="s">
        <v>152</v>
      </c>
      <c r="AU304" s="312" t="s">
        <v>80</v>
      </c>
      <c r="AY304" s="216" t="s">
        <v>149</v>
      </c>
      <c r="BE304" s="313">
        <f>IF(N304="základní",J304,0)</f>
        <v>0</v>
      </c>
      <c r="BF304" s="313">
        <f>IF(N304="snížená",J304,0)</f>
        <v>0</v>
      </c>
      <c r="BG304" s="313">
        <f>IF(N304="zákl. přenesená",J304,0)</f>
        <v>0</v>
      </c>
      <c r="BH304" s="313">
        <f>IF(N304="sníž. přenesená",J304,0)</f>
        <v>0</v>
      </c>
      <c r="BI304" s="313">
        <f>IF(N304="nulová",J304,0)</f>
        <v>0</v>
      </c>
      <c r="BJ304" s="216" t="s">
        <v>78</v>
      </c>
      <c r="BK304" s="313">
        <f>ROUND(I304*H304,2)</f>
        <v>0</v>
      </c>
      <c r="BL304" s="216" t="s">
        <v>175</v>
      </c>
      <c r="BM304" s="312" t="s">
        <v>514</v>
      </c>
    </row>
    <row r="305" spans="1:51" s="229" customFormat="1" ht="19.5">
      <c r="A305" s="225"/>
      <c r="B305" s="226"/>
      <c r="C305" s="225"/>
      <c r="D305" s="314" t="s">
        <v>157</v>
      </c>
      <c r="E305" s="225"/>
      <c r="F305" s="315" t="s">
        <v>1005</v>
      </c>
      <c r="G305" s="225"/>
      <c r="H305" s="225"/>
      <c r="I305" s="225"/>
      <c r="J305" s="225"/>
      <c r="K305" s="225"/>
      <c r="L305" s="226"/>
      <c r="M305" s="316"/>
      <c r="N305" s="317"/>
      <c r="O305" s="318"/>
      <c r="P305" s="318"/>
      <c r="Q305" s="318"/>
      <c r="R305" s="318"/>
      <c r="S305" s="318"/>
      <c r="T305" s="319"/>
      <c r="U305" s="225"/>
      <c r="V305" s="225"/>
      <c r="W305" s="225"/>
      <c r="X305" s="225"/>
      <c r="Y305" s="225"/>
      <c r="Z305" s="225"/>
      <c r="AA305" s="225"/>
      <c r="AB305" s="225"/>
      <c r="AC305" s="225"/>
      <c r="AD305" s="225"/>
      <c r="AE305" s="225"/>
      <c r="AT305" s="216" t="s">
        <v>157</v>
      </c>
      <c r="AU305" s="216" t="s">
        <v>80</v>
      </c>
    </row>
    <row r="306" spans="1:51" s="229" customFormat="1" ht="11.25">
      <c r="A306" s="225"/>
      <c r="B306" s="226"/>
      <c r="C306" s="225"/>
      <c r="D306" s="329" t="s">
        <v>158</v>
      </c>
      <c r="E306" s="225"/>
      <c r="F306" s="330" t="s">
        <v>1006</v>
      </c>
      <c r="G306" s="225"/>
      <c r="H306" s="225"/>
      <c r="I306" s="225"/>
      <c r="J306" s="225"/>
      <c r="K306" s="225"/>
      <c r="L306" s="226"/>
      <c r="M306" s="316"/>
      <c r="N306" s="317"/>
      <c r="O306" s="318"/>
      <c r="P306" s="318"/>
      <c r="Q306" s="318"/>
      <c r="R306" s="318"/>
      <c r="S306" s="318"/>
      <c r="T306" s="319"/>
      <c r="U306" s="225"/>
      <c r="V306" s="225"/>
      <c r="W306" s="225"/>
      <c r="X306" s="225"/>
      <c r="Y306" s="225"/>
      <c r="Z306" s="225"/>
      <c r="AA306" s="225"/>
      <c r="AB306" s="225"/>
      <c r="AC306" s="225"/>
      <c r="AD306" s="225"/>
      <c r="AE306" s="225"/>
      <c r="AT306" s="216" t="s">
        <v>158</v>
      </c>
      <c r="AU306" s="216" t="s">
        <v>80</v>
      </c>
    </row>
    <row r="307" spans="1:51" s="340" customFormat="1" ht="22.5">
      <c r="B307" s="341"/>
      <c r="D307" s="314" t="s">
        <v>188</v>
      </c>
      <c r="E307" s="342" t="s">
        <v>3</v>
      </c>
      <c r="F307" s="343" t="s">
        <v>1007</v>
      </c>
      <c r="H307" s="344">
        <v>38.61</v>
      </c>
      <c r="L307" s="341"/>
      <c r="M307" s="345"/>
      <c r="N307" s="346"/>
      <c r="O307" s="346"/>
      <c r="P307" s="346"/>
      <c r="Q307" s="346"/>
      <c r="R307" s="346"/>
      <c r="S307" s="346"/>
      <c r="T307" s="347"/>
      <c r="AT307" s="342" t="s">
        <v>188</v>
      </c>
      <c r="AU307" s="342" t="s">
        <v>80</v>
      </c>
      <c r="AV307" s="340" t="s">
        <v>80</v>
      </c>
      <c r="AW307" s="340" t="s">
        <v>33</v>
      </c>
      <c r="AX307" s="340" t="s">
        <v>71</v>
      </c>
      <c r="AY307" s="342" t="s">
        <v>149</v>
      </c>
    </row>
    <row r="308" spans="1:51" s="348" customFormat="1" ht="11.25">
      <c r="B308" s="349"/>
      <c r="D308" s="314" t="s">
        <v>188</v>
      </c>
      <c r="E308" s="350" t="s">
        <v>3</v>
      </c>
      <c r="F308" s="351" t="s">
        <v>190</v>
      </c>
      <c r="H308" s="352">
        <v>38.61</v>
      </c>
      <c r="L308" s="349"/>
      <c r="M308" s="356"/>
      <c r="N308" s="357"/>
      <c r="O308" s="357"/>
      <c r="P308" s="357"/>
      <c r="Q308" s="357"/>
      <c r="R308" s="357"/>
      <c r="S308" s="357"/>
      <c r="T308" s="358"/>
      <c r="AT308" s="350" t="s">
        <v>188</v>
      </c>
      <c r="AU308" s="350" t="s">
        <v>80</v>
      </c>
      <c r="AV308" s="348" t="s">
        <v>85</v>
      </c>
      <c r="AW308" s="348" t="s">
        <v>33</v>
      </c>
      <c r="AX308" s="348" t="s">
        <v>78</v>
      </c>
      <c r="AY308" s="350" t="s">
        <v>149</v>
      </c>
    </row>
    <row r="309" spans="1:51" s="229" customFormat="1" ht="6.95" customHeight="1">
      <c r="A309" s="225"/>
      <c r="B309" s="254"/>
      <c r="C309" s="255"/>
      <c r="D309" s="255"/>
      <c r="E309" s="255"/>
      <c r="F309" s="255"/>
      <c r="G309" s="255"/>
      <c r="H309" s="255"/>
      <c r="I309" s="255"/>
      <c r="J309" s="255"/>
      <c r="K309" s="255"/>
      <c r="L309" s="226"/>
      <c r="M309" s="225"/>
      <c r="O309" s="225"/>
      <c r="P309" s="225"/>
      <c r="Q309" s="225"/>
      <c r="R309" s="225"/>
      <c r="S309" s="225"/>
      <c r="T309" s="225"/>
      <c r="U309" s="225"/>
      <c r="V309" s="225"/>
      <c r="W309" s="225"/>
      <c r="X309" s="225"/>
      <c r="Y309" s="225"/>
      <c r="Z309" s="225"/>
      <c r="AA309" s="225"/>
      <c r="AB309" s="225"/>
      <c r="AC309" s="225"/>
      <c r="AD309" s="225"/>
      <c r="AE309" s="225"/>
    </row>
  </sheetData>
  <sheetProtection algorithmName="SHA-512" hashValue="4pOgc/od9+bia7XU3oBw9LcPwpfM6TOdsg9hPFnaKZg3K74lMNAdCx8PCMToSy2o+b8lnbYf0sqnkTMGQHZTqw==" saltValue="KVB660veXs3PvodpyEyiJA==" spinCount="100000" sheet="1" objects="1" scenarios="1" selectLockedCells="1"/>
  <autoFilter ref="C96:K308" xr:uid="{00000000-0009-0000-0000-000007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2" r:id="rId1" xr:uid="{00000000-0004-0000-0700-000000000000}"/>
    <hyperlink ref="F107" r:id="rId2" xr:uid="{00000000-0004-0000-0700-000001000000}"/>
    <hyperlink ref="F112" r:id="rId3" xr:uid="{00000000-0004-0000-0700-000002000000}"/>
    <hyperlink ref="F119" r:id="rId4" xr:uid="{00000000-0004-0000-0700-000003000000}"/>
    <hyperlink ref="F125" r:id="rId5" xr:uid="{00000000-0004-0000-0700-000004000000}"/>
    <hyperlink ref="F128" r:id="rId6" xr:uid="{00000000-0004-0000-0700-000005000000}"/>
    <hyperlink ref="F133" r:id="rId7" xr:uid="{00000000-0004-0000-0700-000006000000}"/>
    <hyperlink ref="F139" r:id="rId8" xr:uid="{00000000-0004-0000-0700-000007000000}"/>
    <hyperlink ref="F146" r:id="rId9" xr:uid="{00000000-0004-0000-0700-000008000000}"/>
    <hyperlink ref="F151" r:id="rId10" xr:uid="{00000000-0004-0000-0700-000009000000}"/>
    <hyperlink ref="F155" r:id="rId11" xr:uid="{00000000-0004-0000-0700-00000A000000}"/>
    <hyperlink ref="F160" r:id="rId12" xr:uid="{00000000-0004-0000-0700-00000B000000}"/>
    <hyperlink ref="F171" r:id="rId13" xr:uid="{00000000-0004-0000-0700-00000C000000}"/>
    <hyperlink ref="F181" r:id="rId14" xr:uid="{00000000-0004-0000-0700-00000D000000}"/>
    <hyperlink ref="F185" r:id="rId15" xr:uid="{00000000-0004-0000-0700-00000E000000}"/>
    <hyperlink ref="F192" r:id="rId16" xr:uid="{00000000-0004-0000-0700-00000F000000}"/>
    <hyperlink ref="F196" r:id="rId17" xr:uid="{00000000-0004-0000-0700-000010000000}"/>
    <hyperlink ref="F201" r:id="rId18" xr:uid="{00000000-0004-0000-0700-000011000000}"/>
    <hyperlink ref="F205" r:id="rId19" xr:uid="{00000000-0004-0000-0700-000012000000}"/>
    <hyperlink ref="F214" r:id="rId20" xr:uid="{00000000-0004-0000-0700-000013000000}"/>
    <hyperlink ref="F219" r:id="rId21" xr:uid="{00000000-0004-0000-0700-000014000000}"/>
    <hyperlink ref="F222" r:id="rId22" xr:uid="{00000000-0004-0000-0700-000015000000}"/>
    <hyperlink ref="F229" r:id="rId23" xr:uid="{00000000-0004-0000-0700-000016000000}"/>
    <hyperlink ref="F238" r:id="rId24" xr:uid="{00000000-0004-0000-0700-000017000000}"/>
    <hyperlink ref="F242" r:id="rId25" xr:uid="{00000000-0004-0000-0700-000018000000}"/>
    <hyperlink ref="F247" r:id="rId26" xr:uid="{00000000-0004-0000-0700-000019000000}"/>
    <hyperlink ref="F250" r:id="rId27" xr:uid="{00000000-0004-0000-0700-00001A000000}"/>
    <hyperlink ref="F253" r:id="rId28" xr:uid="{00000000-0004-0000-0700-00001B000000}"/>
    <hyperlink ref="F260" r:id="rId29" xr:uid="{00000000-0004-0000-0700-00001C000000}"/>
    <hyperlink ref="F263" r:id="rId30" xr:uid="{00000000-0004-0000-0700-00001D000000}"/>
    <hyperlink ref="F266" r:id="rId31" xr:uid="{00000000-0004-0000-0700-00001E000000}"/>
    <hyperlink ref="F270" r:id="rId32" xr:uid="{00000000-0004-0000-0700-00001F000000}"/>
    <hyperlink ref="F275" r:id="rId33" xr:uid="{00000000-0004-0000-0700-000020000000}"/>
    <hyperlink ref="F278" r:id="rId34" xr:uid="{00000000-0004-0000-0700-000021000000}"/>
    <hyperlink ref="F281" r:id="rId35" xr:uid="{00000000-0004-0000-0700-000022000000}"/>
    <hyperlink ref="F286" r:id="rId36" xr:uid="{00000000-0004-0000-0700-000023000000}"/>
    <hyperlink ref="F289" r:id="rId37" xr:uid="{00000000-0004-0000-0700-000024000000}"/>
    <hyperlink ref="F293" r:id="rId38" xr:uid="{00000000-0004-0000-0700-000025000000}"/>
    <hyperlink ref="F298" r:id="rId39" xr:uid="{00000000-0004-0000-0700-000026000000}"/>
    <hyperlink ref="F301" r:id="rId40" xr:uid="{00000000-0004-0000-0700-000027000000}"/>
    <hyperlink ref="F306" r:id="rId41" xr:uid="{00000000-0004-0000-0700-00002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M162"/>
  <sheetViews>
    <sheetView showGridLines="0" topLeftCell="A64" workbookViewId="0">
      <selection activeCell="I96" sqref="I96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105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694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1008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ROUND(J93,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ROUND((SUM(BE93:BE161)),  2)</f>
        <v>0</v>
      </c>
      <c r="G35" s="225"/>
      <c r="H35" s="225"/>
      <c r="I35" s="246">
        <v>0.21</v>
      </c>
      <c r="J35" s="245">
        <f>ROUND(((SUM(BE93:BE161))*I35),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ROUND((SUM(BF93:BF161)),  2)</f>
        <v>0</v>
      </c>
      <c r="G36" s="225"/>
      <c r="H36" s="225"/>
      <c r="I36" s="246">
        <v>0.12</v>
      </c>
      <c r="J36" s="245">
        <f>ROUND(((SUM(BF93:BF161))*I36),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ROUND((SUM(BG93:BG161)),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ROUND((SUM(BH93:BH161)),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ROUND((SUM(BI93:BI161)),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694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3 - ZTI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J93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1009</v>
      </c>
      <c r="E64" s="265"/>
      <c r="F64" s="265"/>
      <c r="G64" s="265"/>
      <c r="H64" s="265"/>
      <c r="I64" s="265"/>
      <c r="J64" s="266">
        <f>J94</f>
        <v>0</v>
      </c>
      <c r="L64" s="263"/>
    </row>
    <row r="65" spans="1:31" s="267" customFormat="1" ht="19.899999999999999" customHeight="1">
      <c r="B65" s="268"/>
      <c r="D65" s="269" t="s">
        <v>1010</v>
      </c>
      <c r="E65" s="270"/>
      <c r="F65" s="270"/>
      <c r="G65" s="270"/>
      <c r="H65" s="270"/>
      <c r="I65" s="270"/>
      <c r="J65" s="271">
        <f>J95</f>
        <v>0</v>
      </c>
      <c r="L65" s="268"/>
    </row>
    <row r="66" spans="1:31" s="262" customFormat="1" ht="24.95" customHeight="1">
      <c r="B66" s="263"/>
      <c r="D66" s="264" t="s">
        <v>1011</v>
      </c>
      <c r="E66" s="265"/>
      <c r="F66" s="265"/>
      <c r="G66" s="265"/>
      <c r="H66" s="265"/>
      <c r="I66" s="265"/>
      <c r="J66" s="266">
        <f>J102</f>
        <v>0</v>
      </c>
      <c r="L66" s="263"/>
    </row>
    <row r="67" spans="1:31" s="267" customFormat="1" ht="19.899999999999999" customHeight="1">
      <c r="B67" s="268"/>
      <c r="D67" s="269" t="s">
        <v>1012</v>
      </c>
      <c r="E67" s="270"/>
      <c r="F67" s="270"/>
      <c r="G67" s="270"/>
      <c r="H67" s="270"/>
      <c r="I67" s="270"/>
      <c r="J67" s="271">
        <f>J103</f>
        <v>0</v>
      </c>
      <c r="L67" s="268"/>
    </row>
    <row r="68" spans="1:31" s="267" customFormat="1" ht="19.899999999999999" customHeight="1">
      <c r="B68" s="268"/>
      <c r="D68" s="269" t="s">
        <v>1013</v>
      </c>
      <c r="E68" s="270"/>
      <c r="F68" s="270"/>
      <c r="G68" s="270"/>
      <c r="H68" s="270"/>
      <c r="I68" s="270"/>
      <c r="J68" s="271">
        <f>J110</f>
        <v>0</v>
      </c>
      <c r="L68" s="268"/>
    </row>
    <row r="69" spans="1:31" s="262" customFormat="1" ht="24.95" customHeight="1">
      <c r="B69" s="263"/>
      <c r="D69" s="264" t="s">
        <v>1014</v>
      </c>
      <c r="E69" s="265"/>
      <c r="F69" s="265"/>
      <c r="G69" s="265"/>
      <c r="H69" s="265"/>
      <c r="I69" s="265"/>
      <c r="J69" s="266">
        <f>J116</f>
        <v>0</v>
      </c>
      <c r="L69" s="263"/>
    </row>
    <row r="70" spans="1:31" s="267" customFormat="1" ht="19.899999999999999" customHeight="1">
      <c r="B70" s="268"/>
      <c r="D70" s="269" t="s">
        <v>1015</v>
      </c>
      <c r="E70" s="270"/>
      <c r="F70" s="270"/>
      <c r="G70" s="270"/>
      <c r="H70" s="270"/>
      <c r="I70" s="270"/>
      <c r="J70" s="271">
        <f>J117</f>
        <v>0</v>
      </c>
      <c r="L70" s="268"/>
    </row>
    <row r="71" spans="1:31" s="262" customFormat="1" ht="24.95" customHeight="1">
      <c r="B71" s="263"/>
      <c r="D71" s="264" t="s">
        <v>244</v>
      </c>
      <c r="E71" s="265"/>
      <c r="F71" s="265"/>
      <c r="G71" s="265"/>
      <c r="H71" s="265"/>
      <c r="I71" s="265"/>
      <c r="J71" s="266">
        <f>J143</f>
        <v>0</v>
      </c>
      <c r="L71" s="263"/>
    </row>
    <row r="72" spans="1:31" s="229" customFormat="1" ht="21.75" customHeight="1">
      <c r="A72" s="225"/>
      <c r="B72" s="226"/>
      <c r="C72" s="225"/>
      <c r="D72" s="225"/>
      <c r="E72" s="225"/>
      <c r="F72" s="225"/>
      <c r="G72" s="225"/>
      <c r="H72" s="225"/>
      <c r="I72" s="225"/>
      <c r="J72" s="225"/>
      <c r="K72" s="225"/>
      <c r="L72" s="228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  <c r="AD72" s="225"/>
      <c r="AE72" s="225"/>
    </row>
    <row r="73" spans="1:31" s="229" customFormat="1" ht="6.95" customHeight="1">
      <c r="A73" s="225"/>
      <c r="B73" s="254"/>
      <c r="C73" s="255"/>
      <c r="D73" s="255"/>
      <c r="E73" s="255"/>
      <c r="F73" s="255"/>
      <c r="G73" s="255"/>
      <c r="H73" s="255"/>
      <c r="I73" s="255"/>
      <c r="J73" s="255"/>
      <c r="K73" s="255"/>
      <c r="L73" s="228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</row>
    <row r="77" spans="1:31" s="229" customFormat="1" ht="6.95" customHeight="1">
      <c r="A77" s="225"/>
      <c r="B77" s="256"/>
      <c r="C77" s="257"/>
      <c r="D77" s="257"/>
      <c r="E77" s="257"/>
      <c r="F77" s="257"/>
      <c r="G77" s="257"/>
      <c r="H77" s="257"/>
      <c r="I77" s="257"/>
      <c r="J77" s="257"/>
      <c r="K77" s="257"/>
      <c r="L77" s="228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</row>
    <row r="78" spans="1:31" s="229" customFormat="1" ht="24.95" customHeight="1">
      <c r="A78" s="225"/>
      <c r="B78" s="226"/>
      <c r="C78" s="220" t="s">
        <v>134</v>
      </c>
      <c r="D78" s="225"/>
      <c r="E78" s="225"/>
      <c r="F78" s="225"/>
      <c r="G78" s="225"/>
      <c r="H78" s="225"/>
      <c r="I78" s="225"/>
      <c r="J78" s="225"/>
      <c r="K78" s="225"/>
      <c r="L78" s="228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s="229" customFormat="1" ht="6.95" customHeight="1">
      <c r="A79" s="225"/>
      <c r="B79" s="226"/>
      <c r="C79" s="225"/>
      <c r="D79" s="225"/>
      <c r="E79" s="225"/>
      <c r="F79" s="225"/>
      <c r="G79" s="225"/>
      <c r="H79" s="225"/>
      <c r="I79" s="225"/>
      <c r="J79" s="225"/>
      <c r="K79" s="225"/>
      <c r="L79" s="228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9" customFormat="1" ht="12" customHeight="1">
      <c r="A80" s="225"/>
      <c r="B80" s="226"/>
      <c r="C80" s="222" t="s">
        <v>15</v>
      </c>
      <c r="D80" s="225"/>
      <c r="E80" s="225"/>
      <c r="F80" s="225"/>
      <c r="G80" s="225"/>
      <c r="H80" s="225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5" s="229" customFormat="1" ht="16.5" customHeight="1">
      <c r="A81" s="225"/>
      <c r="B81" s="226"/>
      <c r="C81" s="225"/>
      <c r="D81" s="225"/>
      <c r="E81" s="223" t="str">
        <f>E7</f>
        <v>IROP výzva 37 (ZŠ Písečná)</v>
      </c>
      <c r="F81" s="224"/>
      <c r="G81" s="224"/>
      <c r="H81" s="224"/>
      <c r="I81" s="225"/>
      <c r="J81" s="225"/>
      <c r="K81" s="22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65" ht="12" customHeight="1">
      <c r="B82" s="219"/>
      <c r="C82" s="222" t="s">
        <v>119</v>
      </c>
      <c r="L82" s="219"/>
    </row>
    <row r="83" spans="1:65" s="229" customFormat="1" ht="16.5" customHeight="1">
      <c r="A83" s="225"/>
      <c r="B83" s="226"/>
      <c r="C83" s="225"/>
      <c r="D83" s="225"/>
      <c r="E83" s="223" t="s">
        <v>694</v>
      </c>
      <c r="F83" s="227"/>
      <c r="G83" s="227"/>
      <c r="H83" s="227"/>
      <c r="I83" s="225"/>
      <c r="J83" s="225"/>
      <c r="K83" s="225"/>
      <c r="L83" s="228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</row>
    <row r="84" spans="1:65" s="229" customFormat="1" ht="12" customHeight="1">
      <c r="A84" s="225"/>
      <c r="B84" s="226"/>
      <c r="C84" s="222" t="s">
        <v>121</v>
      </c>
      <c r="D84" s="225"/>
      <c r="E84" s="225"/>
      <c r="F84" s="225"/>
      <c r="G84" s="225"/>
      <c r="H84" s="225"/>
      <c r="I84" s="225"/>
      <c r="J84" s="225"/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5" s="229" customFormat="1" ht="16.5" customHeight="1">
      <c r="A85" s="225"/>
      <c r="B85" s="226"/>
      <c r="C85" s="225"/>
      <c r="D85" s="225"/>
      <c r="E85" s="230" t="str">
        <f>E11</f>
        <v>3 - ZTI</v>
      </c>
      <c r="F85" s="227"/>
      <c r="G85" s="227"/>
      <c r="H85" s="227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5" s="229" customFormat="1" ht="6.95" customHeight="1">
      <c r="A86" s="225"/>
      <c r="B86" s="226"/>
      <c r="C86" s="225"/>
      <c r="D86" s="225"/>
      <c r="E86" s="225"/>
      <c r="F86" s="225"/>
      <c r="G86" s="225"/>
      <c r="H86" s="225"/>
      <c r="I86" s="225"/>
      <c r="J86" s="225"/>
      <c r="K86" s="225"/>
      <c r="L86" s="228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225"/>
    </row>
    <row r="87" spans="1:65" s="229" customFormat="1" ht="12" customHeight="1">
      <c r="A87" s="225"/>
      <c r="B87" s="226"/>
      <c r="C87" s="222" t="s">
        <v>19</v>
      </c>
      <c r="D87" s="225"/>
      <c r="E87" s="225"/>
      <c r="F87" s="231" t="str">
        <f>F14</f>
        <v>ZŠ Písečná 5144, Chomutov</v>
      </c>
      <c r="G87" s="225"/>
      <c r="H87" s="225"/>
      <c r="I87" s="222" t="s">
        <v>21</v>
      </c>
      <c r="J87" s="232" t="str">
        <f>IF(J14="","",J14)</f>
        <v>29. 1. 2026</v>
      </c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65" s="229" customFormat="1" ht="6.95" customHeight="1">
      <c r="A88" s="225"/>
      <c r="B88" s="226"/>
      <c r="C88" s="225"/>
      <c r="D88" s="225"/>
      <c r="E88" s="225"/>
      <c r="F88" s="225"/>
      <c r="G88" s="225"/>
      <c r="H88" s="225"/>
      <c r="I88" s="225"/>
      <c r="J88" s="225"/>
      <c r="K88" s="225"/>
      <c r="L88" s="228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</row>
    <row r="89" spans="1:65" s="229" customFormat="1" ht="25.7" customHeight="1">
      <c r="A89" s="225"/>
      <c r="B89" s="226"/>
      <c r="C89" s="222" t="s">
        <v>23</v>
      </c>
      <c r="D89" s="225"/>
      <c r="E89" s="225"/>
      <c r="F89" s="231" t="str">
        <f>E17</f>
        <v>Statutární město Chomutov</v>
      </c>
      <c r="G89" s="225"/>
      <c r="H89" s="225"/>
      <c r="I89" s="222" t="s">
        <v>30</v>
      </c>
      <c r="J89" s="258" t="str">
        <f>E23</f>
        <v>Digitronic CZ s.r.o. Hradec Králové</v>
      </c>
      <c r="K89" s="225"/>
      <c r="L89" s="228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</row>
    <row r="90" spans="1:65" s="229" customFormat="1" ht="15.2" customHeight="1">
      <c r="A90" s="225"/>
      <c r="B90" s="226"/>
      <c r="C90" s="222" t="s">
        <v>28</v>
      </c>
      <c r="D90" s="225"/>
      <c r="E90" s="225"/>
      <c r="F90" s="231" t="str">
        <f>IF(E20="","",E20)</f>
        <v>Vyplň údaj</v>
      </c>
      <c r="G90" s="225"/>
      <c r="H90" s="225"/>
      <c r="I90" s="222" t="s">
        <v>34</v>
      </c>
      <c r="J90" s="258" t="str">
        <f>E26</f>
        <v xml:space="preserve"> </v>
      </c>
      <c r="K90" s="225"/>
      <c r="L90" s="228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</row>
    <row r="91" spans="1:65" s="229" customFormat="1" ht="10.35" customHeight="1">
      <c r="A91" s="225"/>
      <c r="B91" s="226"/>
      <c r="C91" s="225"/>
      <c r="D91" s="225"/>
      <c r="E91" s="225"/>
      <c r="F91" s="225"/>
      <c r="G91" s="225"/>
      <c r="H91" s="225"/>
      <c r="I91" s="225"/>
      <c r="J91" s="225"/>
      <c r="K91" s="225"/>
      <c r="L91" s="228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</row>
    <row r="92" spans="1:65" s="281" customFormat="1" ht="29.25" customHeight="1">
      <c r="A92" s="272"/>
      <c r="B92" s="273"/>
      <c r="C92" s="274" t="s">
        <v>135</v>
      </c>
      <c r="D92" s="275" t="s">
        <v>56</v>
      </c>
      <c r="E92" s="275" t="s">
        <v>52</v>
      </c>
      <c r="F92" s="275" t="s">
        <v>53</v>
      </c>
      <c r="G92" s="275" t="s">
        <v>136</v>
      </c>
      <c r="H92" s="275" t="s">
        <v>137</v>
      </c>
      <c r="I92" s="275" t="s">
        <v>138</v>
      </c>
      <c r="J92" s="275" t="s">
        <v>125</v>
      </c>
      <c r="K92" s="276" t="s">
        <v>139</v>
      </c>
      <c r="L92" s="277"/>
      <c r="M92" s="278" t="s">
        <v>3</v>
      </c>
      <c r="N92" s="279" t="s">
        <v>41</v>
      </c>
      <c r="O92" s="279" t="s">
        <v>140</v>
      </c>
      <c r="P92" s="279" t="s">
        <v>141</v>
      </c>
      <c r="Q92" s="279" t="s">
        <v>142</v>
      </c>
      <c r="R92" s="279" t="s">
        <v>143</v>
      </c>
      <c r="S92" s="279" t="s">
        <v>144</v>
      </c>
      <c r="T92" s="280" t="s">
        <v>145</v>
      </c>
      <c r="U92" s="272"/>
      <c r="V92" s="272"/>
      <c r="W92" s="272"/>
      <c r="X92" s="272"/>
      <c r="Y92" s="272"/>
      <c r="Z92" s="272"/>
      <c r="AA92" s="272"/>
      <c r="AB92" s="272"/>
      <c r="AC92" s="272"/>
      <c r="AD92" s="272"/>
      <c r="AE92" s="272"/>
    </row>
    <row r="93" spans="1:65" s="229" customFormat="1" ht="22.9" customHeight="1">
      <c r="A93" s="225"/>
      <c r="B93" s="226"/>
      <c r="C93" s="282" t="s">
        <v>146</v>
      </c>
      <c r="D93" s="225"/>
      <c r="E93" s="225"/>
      <c r="F93" s="225"/>
      <c r="G93" s="225"/>
      <c r="H93" s="225"/>
      <c r="I93" s="225"/>
      <c r="J93" s="283">
        <f>BK93</f>
        <v>0</v>
      </c>
      <c r="K93" s="225"/>
      <c r="L93" s="226"/>
      <c r="M93" s="284"/>
      <c r="N93" s="285"/>
      <c r="O93" s="240"/>
      <c r="P93" s="286">
        <f>P94+P102+P116+P143</f>
        <v>7.2330000000000005</v>
      </c>
      <c r="Q93" s="240"/>
      <c r="R93" s="286">
        <f>R94+R102+R116+R143</f>
        <v>7.6900000000000007E-3</v>
      </c>
      <c r="S93" s="240"/>
      <c r="T93" s="287">
        <f>T94+T102+T116+T143</f>
        <v>2.171E-2</v>
      </c>
      <c r="U93" s="225"/>
      <c r="V93" s="225"/>
      <c r="W93" s="225"/>
      <c r="X93" s="225"/>
      <c r="Y93" s="225"/>
      <c r="Z93" s="225"/>
      <c r="AA93" s="225"/>
      <c r="AB93" s="225"/>
      <c r="AC93" s="225"/>
      <c r="AD93" s="225"/>
      <c r="AE93" s="225"/>
      <c r="AT93" s="216" t="s">
        <v>70</v>
      </c>
      <c r="AU93" s="216" t="s">
        <v>126</v>
      </c>
      <c r="BK93" s="288">
        <f>BK94+BK102+BK116+BK143</f>
        <v>0</v>
      </c>
    </row>
    <row r="94" spans="1:65" s="289" customFormat="1" ht="25.9" customHeight="1">
      <c r="B94" s="290"/>
      <c r="D94" s="291" t="s">
        <v>70</v>
      </c>
      <c r="E94" s="292" t="s">
        <v>1016</v>
      </c>
      <c r="F94" s="292" t="s">
        <v>1017</v>
      </c>
      <c r="J94" s="293">
        <f>BK94</f>
        <v>0</v>
      </c>
      <c r="L94" s="290"/>
      <c r="M94" s="294"/>
      <c r="N94" s="295"/>
      <c r="O94" s="295"/>
      <c r="P94" s="296">
        <f>P95</f>
        <v>1.63</v>
      </c>
      <c r="Q94" s="295"/>
      <c r="R94" s="296">
        <f>R95</f>
        <v>1E-3</v>
      </c>
      <c r="S94" s="295"/>
      <c r="T94" s="297">
        <f>T95</f>
        <v>0</v>
      </c>
      <c r="AR94" s="291" t="s">
        <v>80</v>
      </c>
      <c r="AT94" s="298" t="s">
        <v>70</v>
      </c>
      <c r="AU94" s="298" t="s">
        <v>71</v>
      </c>
      <c r="AY94" s="291" t="s">
        <v>149</v>
      </c>
      <c r="BK94" s="299">
        <f>BK95</f>
        <v>0</v>
      </c>
    </row>
    <row r="95" spans="1:65" s="289" customFormat="1" ht="22.9" customHeight="1">
      <c r="B95" s="290"/>
      <c r="D95" s="291" t="s">
        <v>70</v>
      </c>
      <c r="E95" s="300" t="s">
        <v>1018</v>
      </c>
      <c r="F95" s="300" t="s">
        <v>1019</v>
      </c>
      <c r="J95" s="301">
        <f>BK95</f>
        <v>0</v>
      </c>
      <c r="L95" s="290"/>
      <c r="M95" s="294"/>
      <c r="N95" s="295"/>
      <c r="O95" s="295"/>
      <c r="P95" s="296">
        <f>SUM(P96:P101)</f>
        <v>1.63</v>
      </c>
      <c r="Q95" s="295"/>
      <c r="R95" s="296">
        <f>SUM(R96:R101)</f>
        <v>1E-3</v>
      </c>
      <c r="S95" s="295"/>
      <c r="T95" s="297">
        <f>SUM(T96:T101)</f>
        <v>0</v>
      </c>
      <c r="AR95" s="291" t="s">
        <v>78</v>
      </c>
      <c r="AT95" s="298" t="s">
        <v>70</v>
      </c>
      <c r="AU95" s="298" t="s">
        <v>78</v>
      </c>
      <c r="AY95" s="291" t="s">
        <v>149</v>
      </c>
      <c r="BK95" s="299">
        <f>SUM(BK96:BK101)</f>
        <v>0</v>
      </c>
    </row>
    <row r="96" spans="1:65" s="229" customFormat="1" ht="16.5" customHeight="1">
      <c r="A96" s="225"/>
      <c r="B96" s="226"/>
      <c r="C96" s="302" t="s">
        <v>78</v>
      </c>
      <c r="D96" s="302" t="s">
        <v>152</v>
      </c>
      <c r="E96" s="303" t="s">
        <v>1020</v>
      </c>
      <c r="F96" s="304" t="s">
        <v>1021</v>
      </c>
      <c r="G96" s="305" t="s">
        <v>263</v>
      </c>
      <c r="H96" s="306">
        <v>2</v>
      </c>
      <c r="I96" s="326"/>
      <c r="J96" s="307">
        <f>ROUND(I96*H96,2)</f>
        <v>0</v>
      </c>
      <c r="K96" s="304" t="s">
        <v>165</v>
      </c>
      <c r="L96" s="226"/>
      <c r="M96" s="308" t="s">
        <v>3</v>
      </c>
      <c r="N96" s="309" t="s">
        <v>42</v>
      </c>
      <c r="O96" s="310">
        <v>0.72799999999999998</v>
      </c>
      <c r="P96" s="310">
        <f>O96*H96</f>
        <v>1.456</v>
      </c>
      <c r="Q96" s="310">
        <v>5.0000000000000001E-4</v>
      </c>
      <c r="R96" s="310">
        <f>Q96*H96</f>
        <v>1E-3</v>
      </c>
      <c r="S96" s="310">
        <v>0</v>
      </c>
      <c r="T96" s="311">
        <f>S96*H96</f>
        <v>0</v>
      </c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R96" s="312" t="s">
        <v>85</v>
      </c>
      <c r="AT96" s="312" t="s">
        <v>152</v>
      </c>
      <c r="AU96" s="312" t="s">
        <v>80</v>
      </c>
      <c r="AY96" s="216" t="s">
        <v>149</v>
      </c>
      <c r="BE96" s="313">
        <f>IF(N96="základní",J96,0)</f>
        <v>0</v>
      </c>
      <c r="BF96" s="313">
        <f>IF(N96="snížená",J96,0)</f>
        <v>0</v>
      </c>
      <c r="BG96" s="313">
        <f>IF(N96="zákl. přenesená",J96,0)</f>
        <v>0</v>
      </c>
      <c r="BH96" s="313">
        <f>IF(N96="sníž. přenesená",J96,0)</f>
        <v>0</v>
      </c>
      <c r="BI96" s="313">
        <f>IF(N96="nulová",J96,0)</f>
        <v>0</v>
      </c>
      <c r="BJ96" s="216" t="s">
        <v>78</v>
      </c>
      <c r="BK96" s="313">
        <f>ROUND(I96*H96,2)</f>
        <v>0</v>
      </c>
      <c r="BL96" s="216" t="s">
        <v>85</v>
      </c>
      <c r="BM96" s="312" t="s">
        <v>80</v>
      </c>
    </row>
    <row r="97" spans="1:65" s="229" customFormat="1" ht="11.25">
      <c r="A97" s="225"/>
      <c r="B97" s="226"/>
      <c r="C97" s="225"/>
      <c r="D97" s="314" t="s">
        <v>157</v>
      </c>
      <c r="E97" s="225"/>
      <c r="F97" s="315" t="s">
        <v>1022</v>
      </c>
      <c r="G97" s="225"/>
      <c r="H97" s="225"/>
      <c r="I97" s="225"/>
      <c r="J97" s="225"/>
      <c r="K97" s="225"/>
      <c r="L97" s="226"/>
      <c r="M97" s="316"/>
      <c r="N97" s="317"/>
      <c r="O97" s="318"/>
      <c r="P97" s="318"/>
      <c r="Q97" s="318"/>
      <c r="R97" s="318"/>
      <c r="S97" s="318"/>
      <c r="T97" s="319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T97" s="216" t="s">
        <v>157</v>
      </c>
      <c r="AU97" s="216" t="s">
        <v>80</v>
      </c>
    </row>
    <row r="98" spans="1:65" s="229" customFormat="1" ht="11.25">
      <c r="A98" s="225"/>
      <c r="B98" s="226"/>
      <c r="C98" s="225"/>
      <c r="D98" s="329" t="s">
        <v>158</v>
      </c>
      <c r="E98" s="225"/>
      <c r="F98" s="330" t="s">
        <v>1023</v>
      </c>
      <c r="G98" s="225"/>
      <c r="H98" s="225"/>
      <c r="I98" s="225"/>
      <c r="J98" s="225"/>
      <c r="K98" s="225"/>
      <c r="L98" s="226"/>
      <c r="M98" s="316"/>
      <c r="N98" s="317"/>
      <c r="O98" s="318"/>
      <c r="P98" s="318"/>
      <c r="Q98" s="318"/>
      <c r="R98" s="318"/>
      <c r="S98" s="318"/>
      <c r="T98" s="319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T98" s="216" t="s">
        <v>158</v>
      </c>
      <c r="AU98" s="216" t="s">
        <v>80</v>
      </c>
    </row>
    <row r="99" spans="1:65" s="229" customFormat="1" ht="16.5" customHeight="1">
      <c r="A99" s="225"/>
      <c r="B99" s="226"/>
      <c r="C99" s="302" t="s">
        <v>80</v>
      </c>
      <c r="D99" s="302" t="s">
        <v>152</v>
      </c>
      <c r="E99" s="303" t="s">
        <v>1024</v>
      </c>
      <c r="F99" s="304" t="s">
        <v>1025</v>
      </c>
      <c r="G99" s="305" t="s">
        <v>155</v>
      </c>
      <c r="H99" s="306">
        <v>1</v>
      </c>
      <c r="I99" s="326"/>
      <c r="J99" s="307">
        <f>ROUND(I99*H99,2)</f>
        <v>0</v>
      </c>
      <c r="K99" s="304" t="s">
        <v>165</v>
      </c>
      <c r="L99" s="226"/>
      <c r="M99" s="308" t="s">
        <v>3</v>
      </c>
      <c r="N99" s="309" t="s">
        <v>42</v>
      </c>
      <c r="O99" s="310">
        <v>0.17399999999999999</v>
      </c>
      <c r="P99" s="310">
        <f>O99*H99</f>
        <v>0.17399999999999999</v>
      </c>
      <c r="Q99" s="310">
        <v>0</v>
      </c>
      <c r="R99" s="310">
        <f>Q99*H99</f>
        <v>0</v>
      </c>
      <c r="S99" s="310">
        <v>0</v>
      </c>
      <c r="T99" s="311">
        <f>S99*H99</f>
        <v>0</v>
      </c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R99" s="312" t="s">
        <v>85</v>
      </c>
      <c r="AT99" s="312" t="s">
        <v>152</v>
      </c>
      <c r="AU99" s="312" t="s">
        <v>80</v>
      </c>
      <c r="AY99" s="216" t="s">
        <v>149</v>
      </c>
      <c r="BE99" s="313">
        <f>IF(N99="základní",J99,0)</f>
        <v>0</v>
      </c>
      <c r="BF99" s="313">
        <f>IF(N99="snížená",J99,0)</f>
        <v>0</v>
      </c>
      <c r="BG99" s="313">
        <f>IF(N99="zákl. přenesená",J99,0)</f>
        <v>0</v>
      </c>
      <c r="BH99" s="313">
        <f>IF(N99="sníž. přenesená",J99,0)</f>
        <v>0</v>
      </c>
      <c r="BI99" s="313">
        <f>IF(N99="nulová",J99,0)</f>
        <v>0</v>
      </c>
      <c r="BJ99" s="216" t="s">
        <v>78</v>
      </c>
      <c r="BK99" s="313">
        <f>ROUND(I99*H99,2)</f>
        <v>0</v>
      </c>
      <c r="BL99" s="216" t="s">
        <v>85</v>
      </c>
      <c r="BM99" s="312" t="s">
        <v>85</v>
      </c>
    </row>
    <row r="100" spans="1:65" s="229" customFormat="1" ht="19.5">
      <c r="A100" s="225"/>
      <c r="B100" s="226"/>
      <c r="C100" s="225"/>
      <c r="D100" s="314" t="s">
        <v>157</v>
      </c>
      <c r="E100" s="225"/>
      <c r="F100" s="315" t="s">
        <v>1026</v>
      </c>
      <c r="G100" s="225"/>
      <c r="H100" s="225"/>
      <c r="I100" s="225"/>
      <c r="J100" s="225"/>
      <c r="K100" s="225"/>
      <c r="L100" s="226"/>
      <c r="M100" s="316"/>
      <c r="N100" s="317"/>
      <c r="O100" s="318"/>
      <c r="P100" s="318"/>
      <c r="Q100" s="318"/>
      <c r="R100" s="318"/>
      <c r="S100" s="318"/>
      <c r="T100" s="319"/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T100" s="216" t="s">
        <v>157</v>
      </c>
      <c r="AU100" s="216" t="s">
        <v>80</v>
      </c>
    </row>
    <row r="101" spans="1:65" s="229" customFormat="1" ht="11.25">
      <c r="A101" s="225"/>
      <c r="B101" s="226"/>
      <c r="C101" s="225"/>
      <c r="D101" s="329" t="s">
        <v>158</v>
      </c>
      <c r="E101" s="225"/>
      <c r="F101" s="330" t="s">
        <v>1027</v>
      </c>
      <c r="G101" s="225"/>
      <c r="H101" s="225"/>
      <c r="I101" s="225"/>
      <c r="J101" s="225"/>
      <c r="K101" s="225"/>
      <c r="L101" s="226"/>
      <c r="M101" s="316"/>
      <c r="N101" s="317"/>
      <c r="O101" s="318"/>
      <c r="P101" s="318"/>
      <c r="Q101" s="318"/>
      <c r="R101" s="318"/>
      <c r="S101" s="318"/>
      <c r="T101" s="319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T101" s="216" t="s">
        <v>158</v>
      </c>
      <c r="AU101" s="216" t="s">
        <v>80</v>
      </c>
    </row>
    <row r="102" spans="1:65" s="289" customFormat="1" ht="25.9" customHeight="1">
      <c r="B102" s="290"/>
      <c r="D102" s="291" t="s">
        <v>70</v>
      </c>
      <c r="E102" s="292" t="s">
        <v>1028</v>
      </c>
      <c r="F102" s="292" t="s">
        <v>1029</v>
      </c>
      <c r="J102" s="293">
        <f>BK102</f>
        <v>0</v>
      </c>
      <c r="L102" s="290"/>
      <c r="M102" s="294"/>
      <c r="N102" s="295"/>
      <c r="O102" s="295"/>
      <c r="P102" s="296">
        <f>P103+P110</f>
        <v>2.9000000000000004</v>
      </c>
      <c r="Q102" s="295"/>
      <c r="R102" s="296">
        <f>R103+R110</f>
        <v>4.1400000000000005E-3</v>
      </c>
      <c r="S102" s="295"/>
      <c r="T102" s="297">
        <f>T103+T110</f>
        <v>0</v>
      </c>
      <c r="AR102" s="291" t="s">
        <v>80</v>
      </c>
      <c r="AT102" s="298" t="s">
        <v>70</v>
      </c>
      <c r="AU102" s="298" t="s">
        <v>71</v>
      </c>
      <c r="AY102" s="291" t="s">
        <v>149</v>
      </c>
      <c r="BK102" s="299">
        <f>BK103+BK110</f>
        <v>0</v>
      </c>
    </row>
    <row r="103" spans="1:65" s="289" customFormat="1" ht="22.9" customHeight="1">
      <c r="B103" s="290"/>
      <c r="D103" s="291" t="s">
        <v>70</v>
      </c>
      <c r="E103" s="300" t="s">
        <v>1030</v>
      </c>
      <c r="F103" s="300" t="s">
        <v>1019</v>
      </c>
      <c r="J103" s="301">
        <f>BK103</f>
        <v>0</v>
      </c>
      <c r="L103" s="290"/>
      <c r="M103" s="294"/>
      <c r="N103" s="295"/>
      <c r="O103" s="295"/>
      <c r="P103" s="296">
        <f>SUM(P104:P109)</f>
        <v>2.3200000000000003</v>
      </c>
      <c r="Q103" s="295"/>
      <c r="R103" s="296">
        <f>SUM(R104:R109)</f>
        <v>3.3400000000000001E-3</v>
      </c>
      <c r="S103" s="295"/>
      <c r="T103" s="297">
        <f>SUM(T104:T109)</f>
        <v>0</v>
      </c>
      <c r="AR103" s="291" t="s">
        <v>78</v>
      </c>
      <c r="AT103" s="298" t="s">
        <v>70</v>
      </c>
      <c r="AU103" s="298" t="s">
        <v>78</v>
      </c>
      <c r="AY103" s="291" t="s">
        <v>149</v>
      </c>
      <c r="BK103" s="299">
        <f>SUM(BK104:BK109)</f>
        <v>0</v>
      </c>
    </row>
    <row r="104" spans="1:65" s="229" customFormat="1" ht="24.2" customHeight="1">
      <c r="A104" s="225"/>
      <c r="B104" s="226"/>
      <c r="C104" s="302" t="s">
        <v>103</v>
      </c>
      <c r="D104" s="302" t="s">
        <v>152</v>
      </c>
      <c r="E104" s="303" t="s">
        <v>1031</v>
      </c>
      <c r="F104" s="304" t="s">
        <v>1032</v>
      </c>
      <c r="G104" s="305" t="s">
        <v>263</v>
      </c>
      <c r="H104" s="306">
        <v>2</v>
      </c>
      <c r="I104" s="326"/>
      <c r="J104" s="307">
        <f>ROUND(I104*H104,2)</f>
        <v>0</v>
      </c>
      <c r="K104" s="304" t="s">
        <v>165</v>
      </c>
      <c r="L104" s="226"/>
      <c r="M104" s="308" t="s">
        <v>3</v>
      </c>
      <c r="N104" s="309" t="s">
        <v>42</v>
      </c>
      <c r="O104" s="310">
        <v>0.56100000000000005</v>
      </c>
      <c r="P104" s="310">
        <f>O104*H104</f>
        <v>1.1220000000000001</v>
      </c>
      <c r="Q104" s="310">
        <v>8.0999999999999996E-4</v>
      </c>
      <c r="R104" s="310">
        <f>Q104*H104</f>
        <v>1.6199999999999999E-3</v>
      </c>
      <c r="S104" s="310">
        <v>0</v>
      </c>
      <c r="T104" s="311">
        <f>S104*H104</f>
        <v>0</v>
      </c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R104" s="312" t="s">
        <v>85</v>
      </c>
      <c r="AT104" s="312" t="s">
        <v>152</v>
      </c>
      <c r="AU104" s="312" t="s">
        <v>80</v>
      </c>
      <c r="AY104" s="216" t="s">
        <v>149</v>
      </c>
      <c r="BE104" s="313">
        <f>IF(N104="základní",J104,0)</f>
        <v>0</v>
      </c>
      <c r="BF104" s="313">
        <f>IF(N104="snížená",J104,0)</f>
        <v>0</v>
      </c>
      <c r="BG104" s="313">
        <f>IF(N104="zákl. přenesená",J104,0)</f>
        <v>0</v>
      </c>
      <c r="BH104" s="313">
        <f>IF(N104="sníž. přenesená",J104,0)</f>
        <v>0</v>
      </c>
      <c r="BI104" s="313">
        <f>IF(N104="nulová",J104,0)</f>
        <v>0</v>
      </c>
      <c r="BJ104" s="216" t="s">
        <v>78</v>
      </c>
      <c r="BK104" s="313">
        <f>ROUND(I104*H104,2)</f>
        <v>0</v>
      </c>
      <c r="BL104" s="216" t="s">
        <v>85</v>
      </c>
      <c r="BM104" s="312" t="s">
        <v>88</v>
      </c>
    </row>
    <row r="105" spans="1:65" s="229" customFormat="1" ht="19.5">
      <c r="A105" s="225"/>
      <c r="B105" s="226"/>
      <c r="C105" s="225"/>
      <c r="D105" s="314" t="s">
        <v>157</v>
      </c>
      <c r="E105" s="225"/>
      <c r="F105" s="315" t="s">
        <v>1033</v>
      </c>
      <c r="G105" s="225"/>
      <c r="H105" s="225"/>
      <c r="I105" s="225"/>
      <c r="J105" s="225"/>
      <c r="K105" s="225"/>
      <c r="L105" s="226"/>
      <c r="M105" s="316"/>
      <c r="N105" s="317"/>
      <c r="O105" s="318"/>
      <c r="P105" s="318"/>
      <c r="Q105" s="318"/>
      <c r="R105" s="318"/>
      <c r="S105" s="318"/>
      <c r="T105" s="319"/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T105" s="216" t="s">
        <v>157</v>
      </c>
      <c r="AU105" s="216" t="s">
        <v>80</v>
      </c>
    </row>
    <row r="106" spans="1:65" s="229" customFormat="1" ht="11.25">
      <c r="A106" s="225"/>
      <c r="B106" s="226"/>
      <c r="C106" s="225"/>
      <c r="D106" s="329" t="s">
        <v>158</v>
      </c>
      <c r="E106" s="225"/>
      <c r="F106" s="330" t="s">
        <v>1034</v>
      </c>
      <c r="G106" s="225"/>
      <c r="H106" s="225"/>
      <c r="I106" s="225"/>
      <c r="J106" s="225"/>
      <c r="K106" s="225"/>
      <c r="L106" s="226"/>
      <c r="M106" s="316"/>
      <c r="N106" s="317"/>
      <c r="O106" s="318"/>
      <c r="P106" s="318"/>
      <c r="Q106" s="318"/>
      <c r="R106" s="318"/>
      <c r="S106" s="318"/>
      <c r="T106" s="319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T106" s="216" t="s">
        <v>158</v>
      </c>
      <c r="AU106" s="216" t="s">
        <v>80</v>
      </c>
    </row>
    <row r="107" spans="1:65" s="229" customFormat="1" ht="24.2" customHeight="1">
      <c r="A107" s="225"/>
      <c r="B107" s="226"/>
      <c r="C107" s="302" t="s">
        <v>85</v>
      </c>
      <c r="D107" s="302" t="s">
        <v>152</v>
      </c>
      <c r="E107" s="303" t="s">
        <v>1035</v>
      </c>
      <c r="F107" s="304" t="s">
        <v>1036</v>
      </c>
      <c r="G107" s="305" t="s">
        <v>263</v>
      </c>
      <c r="H107" s="306">
        <v>2</v>
      </c>
      <c r="I107" s="326"/>
      <c r="J107" s="307">
        <f>ROUND(I107*H107,2)</f>
        <v>0</v>
      </c>
      <c r="K107" s="304" t="s">
        <v>165</v>
      </c>
      <c r="L107" s="226"/>
      <c r="M107" s="308" t="s">
        <v>3</v>
      </c>
      <c r="N107" s="309" t="s">
        <v>42</v>
      </c>
      <c r="O107" s="310">
        <v>0.59899999999999998</v>
      </c>
      <c r="P107" s="310">
        <f>O107*H107</f>
        <v>1.198</v>
      </c>
      <c r="Q107" s="310">
        <v>8.5999999999999998E-4</v>
      </c>
      <c r="R107" s="310">
        <f>Q107*H107</f>
        <v>1.72E-3</v>
      </c>
      <c r="S107" s="310">
        <v>0</v>
      </c>
      <c r="T107" s="311">
        <f>S107*H107</f>
        <v>0</v>
      </c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R107" s="312" t="s">
        <v>85</v>
      </c>
      <c r="AT107" s="312" t="s">
        <v>152</v>
      </c>
      <c r="AU107" s="312" t="s">
        <v>80</v>
      </c>
      <c r="AY107" s="216" t="s">
        <v>149</v>
      </c>
      <c r="BE107" s="313">
        <f>IF(N107="základní",J107,0)</f>
        <v>0</v>
      </c>
      <c r="BF107" s="313">
        <f>IF(N107="snížená",J107,0)</f>
        <v>0</v>
      </c>
      <c r="BG107" s="313">
        <f>IF(N107="zákl. přenesená",J107,0)</f>
        <v>0</v>
      </c>
      <c r="BH107" s="313">
        <f>IF(N107="sníž. přenesená",J107,0)</f>
        <v>0</v>
      </c>
      <c r="BI107" s="313">
        <f>IF(N107="nulová",J107,0)</f>
        <v>0</v>
      </c>
      <c r="BJ107" s="216" t="s">
        <v>78</v>
      </c>
      <c r="BK107" s="313">
        <f>ROUND(I107*H107,2)</f>
        <v>0</v>
      </c>
      <c r="BL107" s="216" t="s">
        <v>85</v>
      </c>
      <c r="BM107" s="312" t="s">
        <v>180</v>
      </c>
    </row>
    <row r="108" spans="1:65" s="229" customFormat="1" ht="19.5">
      <c r="A108" s="225"/>
      <c r="B108" s="226"/>
      <c r="C108" s="225"/>
      <c r="D108" s="314" t="s">
        <v>157</v>
      </c>
      <c r="E108" s="225"/>
      <c r="F108" s="315" t="s">
        <v>1037</v>
      </c>
      <c r="G108" s="225"/>
      <c r="H108" s="225"/>
      <c r="I108" s="225"/>
      <c r="J108" s="225"/>
      <c r="K108" s="225"/>
      <c r="L108" s="226"/>
      <c r="M108" s="316"/>
      <c r="N108" s="317"/>
      <c r="O108" s="318"/>
      <c r="P108" s="318"/>
      <c r="Q108" s="318"/>
      <c r="R108" s="318"/>
      <c r="S108" s="318"/>
      <c r="T108" s="319"/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  <c r="AT108" s="216" t="s">
        <v>157</v>
      </c>
      <c r="AU108" s="216" t="s">
        <v>80</v>
      </c>
    </row>
    <row r="109" spans="1:65" s="229" customFormat="1" ht="11.25">
      <c r="A109" s="225"/>
      <c r="B109" s="226"/>
      <c r="C109" s="225"/>
      <c r="D109" s="329" t="s">
        <v>158</v>
      </c>
      <c r="E109" s="225"/>
      <c r="F109" s="330" t="s">
        <v>1038</v>
      </c>
      <c r="G109" s="225"/>
      <c r="H109" s="225"/>
      <c r="I109" s="225"/>
      <c r="J109" s="225"/>
      <c r="K109" s="225"/>
      <c r="L109" s="226"/>
      <c r="M109" s="316"/>
      <c r="N109" s="317"/>
      <c r="O109" s="318"/>
      <c r="P109" s="318"/>
      <c r="Q109" s="318"/>
      <c r="R109" s="318"/>
      <c r="S109" s="318"/>
      <c r="T109" s="319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T109" s="216" t="s">
        <v>158</v>
      </c>
      <c r="AU109" s="216" t="s">
        <v>80</v>
      </c>
    </row>
    <row r="110" spans="1:65" s="289" customFormat="1" ht="22.9" customHeight="1">
      <c r="B110" s="290"/>
      <c r="D110" s="291" t="s">
        <v>70</v>
      </c>
      <c r="E110" s="300" t="s">
        <v>1039</v>
      </c>
      <c r="F110" s="300" t="s">
        <v>1040</v>
      </c>
      <c r="J110" s="301">
        <f>BK110</f>
        <v>0</v>
      </c>
      <c r="L110" s="290"/>
      <c r="M110" s="294"/>
      <c r="N110" s="295"/>
      <c r="O110" s="295"/>
      <c r="P110" s="296">
        <f>SUM(P111:P115)</f>
        <v>0.57999999999999996</v>
      </c>
      <c r="Q110" s="295"/>
      <c r="R110" s="296">
        <f>SUM(R111:R115)</f>
        <v>8.0000000000000004E-4</v>
      </c>
      <c r="S110" s="295"/>
      <c r="T110" s="297">
        <f>SUM(T111:T115)</f>
        <v>0</v>
      </c>
      <c r="AR110" s="291" t="s">
        <v>78</v>
      </c>
      <c r="AT110" s="298" t="s">
        <v>70</v>
      </c>
      <c r="AU110" s="298" t="s">
        <v>78</v>
      </c>
      <c r="AY110" s="291" t="s">
        <v>149</v>
      </c>
      <c r="BK110" s="299">
        <f>SUM(BK111:BK115)</f>
        <v>0</v>
      </c>
    </row>
    <row r="111" spans="1:65" s="229" customFormat="1" ht="21.75" customHeight="1">
      <c r="A111" s="225"/>
      <c r="B111" s="226"/>
      <c r="C111" s="302" t="s">
        <v>106</v>
      </c>
      <c r="D111" s="302" t="s">
        <v>152</v>
      </c>
      <c r="E111" s="303" t="s">
        <v>1041</v>
      </c>
      <c r="F111" s="304" t="s">
        <v>1042</v>
      </c>
      <c r="G111" s="305" t="s">
        <v>1043</v>
      </c>
      <c r="H111" s="306">
        <v>2</v>
      </c>
      <c r="I111" s="326"/>
      <c r="J111" s="307">
        <f>ROUND(I111*H111,2)</f>
        <v>0</v>
      </c>
      <c r="K111" s="304" t="s">
        <v>165</v>
      </c>
      <c r="L111" s="226"/>
      <c r="M111" s="308" t="s">
        <v>3</v>
      </c>
      <c r="N111" s="309" t="s">
        <v>42</v>
      </c>
      <c r="O111" s="310">
        <v>0.28999999999999998</v>
      </c>
      <c r="P111" s="310">
        <f>O111*H111</f>
        <v>0.57999999999999996</v>
      </c>
      <c r="Q111" s="310">
        <v>9.0000000000000006E-5</v>
      </c>
      <c r="R111" s="310">
        <f>Q111*H111</f>
        <v>1.8000000000000001E-4</v>
      </c>
      <c r="S111" s="310">
        <v>0</v>
      </c>
      <c r="T111" s="311">
        <f>S111*H111</f>
        <v>0</v>
      </c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R111" s="312" t="s">
        <v>85</v>
      </c>
      <c r="AT111" s="312" t="s">
        <v>152</v>
      </c>
      <c r="AU111" s="312" t="s">
        <v>80</v>
      </c>
      <c r="AY111" s="216" t="s">
        <v>149</v>
      </c>
      <c r="BE111" s="313">
        <f>IF(N111="základní",J111,0)</f>
        <v>0</v>
      </c>
      <c r="BF111" s="313">
        <f>IF(N111="snížená",J111,0)</f>
        <v>0</v>
      </c>
      <c r="BG111" s="313">
        <f>IF(N111="zákl. přenesená",J111,0)</f>
        <v>0</v>
      </c>
      <c r="BH111" s="313">
        <f>IF(N111="sníž. přenesená",J111,0)</f>
        <v>0</v>
      </c>
      <c r="BI111" s="313">
        <f>IF(N111="nulová",J111,0)</f>
        <v>0</v>
      </c>
      <c r="BJ111" s="216" t="s">
        <v>78</v>
      </c>
      <c r="BK111" s="313">
        <f>ROUND(I111*H111,2)</f>
        <v>0</v>
      </c>
      <c r="BL111" s="216" t="s">
        <v>85</v>
      </c>
      <c r="BM111" s="312" t="s">
        <v>187</v>
      </c>
    </row>
    <row r="112" spans="1:65" s="229" customFormat="1" ht="19.5">
      <c r="A112" s="225"/>
      <c r="B112" s="226"/>
      <c r="C112" s="225"/>
      <c r="D112" s="314" t="s">
        <v>157</v>
      </c>
      <c r="E112" s="225"/>
      <c r="F112" s="315" t="s">
        <v>1044</v>
      </c>
      <c r="G112" s="225"/>
      <c r="H112" s="225"/>
      <c r="I112" s="225"/>
      <c r="J112" s="225"/>
      <c r="K112" s="225"/>
      <c r="L112" s="226"/>
      <c r="M112" s="316"/>
      <c r="N112" s="317"/>
      <c r="O112" s="318"/>
      <c r="P112" s="318"/>
      <c r="Q112" s="318"/>
      <c r="R112" s="318"/>
      <c r="S112" s="318"/>
      <c r="T112" s="319"/>
      <c r="U112" s="225"/>
      <c r="V112" s="225"/>
      <c r="W112" s="225"/>
      <c r="X112" s="225"/>
      <c r="Y112" s="225"/>
      <c r="Z112" s="225"/>
      <c r="AA112" s="225"/>
      <c r="AB112" s="225"/>
      <c r="AC112" s="225"/>
      <c r="AD112" s="225"/>
      <c r="AE112" s="225"/>
      <c r="AT112" s="216" t="s">
        <v>157</v>
      </c>
      <c r="AU112" s="216" t="s">
        <v>80</v>
      </c>
    </row>
    <row r="113" spans="1:65" s="229" customFormat="1" ht="11.25">
      <c r="A113" s="225"/>
      <c r="B113" s="226"/>
      <c r="C113" s="225"/>
      <c r="D113" s="329" t="s">
        <v>158</v>
      </c>
      <c r="E113" s="225"/>
      <c r="F113" s="330" t="s">
        <v>1045</v>
      </c>
      <c r="G113" s="225"/>
      <c r="H113" s="225"/>
      <c r="I113" s="225"/>
      <c r="J113" s="225"/>
      <c r="K113" s="225"/>
      <c r="L113" s="226"/>
      <c r="M113" s="316"/>
      <c r="N113" s="317"/>
      <c r="O113" s="318"/>
      <c r="P113" s="318"/>
      <c r="Q113" s="318"/>
      <c r="R113" s="318"/>
      <c r="S113" s="318"/>
      <c r="T113" s="319"/>
      <c r="U113" s="225"/>
      <c r="V113" s="225"/>
      <c r="W113" s="225"/>
      <c r="X113" s="225"/>
      <c r="Y113" s="225"/>
      <c r="Z113" s="225"/>
      <c r="AA113" s="225"/>
      <c r="AB113" s="225"/>
      <c r="AC113" s="225"/>
      <c r="AD113" s="225"/>
      <c r="AE113" s="225"/>
      <c r="AT113" s="216" t="s">
        <v>158</v>
      </c>
      <c r="AU113" s="216" t="s">
        <v>80</v>
      </c>
    </row>
    <row r="114" spans="1:65" s="229" customFormat="1" ht="24.2" customHeight="1">
      <c r="A114" s="225"/>
      <c r="B114" s="226"/>
      <c r="C114" s="331" t="s">
        <v>88</v>
      </c>
      <c r="D114" s="331" t="s">
        <v>183</v>
      </c>
      <c r="E114" s="332" t="s">
        <v>1046</v>
      </c>
      <c r="F114" s="333" t="s">
        <v>1047</v>
      </c>
      <c r="G114" s="334" t="s">
        <v>155</v>
      </c>
      <c r="H114" s="335">
        <v>2</v>
      </c>
      <c r="I114" s="359"/>
      <c r="J114" s="336">
        <f>ROUND(I114*H114,2)</f>
        <v>0</v>
      </c>
      <c r="K114" s="333" t="s">
        <v>165</v>
      </c>
      <c r="L114" s="337"/>
      <c r="M114" s="338" t="s">
        <v>3</v>
      </c>
      <c r="N114" s="339" t="s">
        <v>42</v>
      </c>
      <c r="O114" s="310">
        <v>0</v>
      </c>
      <c r="P114" s="310">
        <f>O114*H114</f>
        <v>0</v>
      </c>
      <c r="Q114" s="310">
        <v>3.1E-4</v>
      </c>
      <c r="R114" s="310">
        <f>Q114*H114</f>
        <v>6.2E-4</v>
      </c>
      <c r="S114" s="310">
        <v>0</v>
      </c>
      <c r="T114" s="311">
        <f>S114*H114</f>
        <v>0</v>
      </c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R114" s="312" t="s">
        <v>180</v>
      </c>
      <c r="AT114" s="312" t="s">
        <v>183</v>
      </c>
      <c r="AU114" s="312" t="s">
        <v>80</v>
      </c>
      <c r="AY114" s="216" t="s">
        <v>149</v>
      </c>
      <c r="BE114" s="313">
        <f>IF(N114="základní",J114,0)</f>
        <v>0</v>
      </c>
      <c r="BF114" s="313">
        <f>IF(N114="snížená",J114,0)</f>
        <v>0</v>
      </c>
      <c r="BG114" s="313">
        <f>IF(N114="zákl. přenesená",J114,0)</f>
        <v>0</v>
      </c>
      <c r="BH114" s="313">
        <f>IF(N114="sníž. přenesená",J114,0)</f>
        <v>0</v>
      </c>
      <c r="BI114" s="313">
        <f>IF(N114="nulová",J114,0)</f>
        <v>0</v>
      </c>
      <c r="BJ114" s="216" t="s">
        <v>78</v>
      </c>
      <c r="BK114" s="313">
        <f>ROUND(I114*H114,2)</f>
        <v>0</v>
      </c>
      <c r="BL114" s="216" t="s">
        <v>85</v>
      </c>
      <c r="BM114" s="312" t="s">
        <v>9</v>
      </c>
    </row>
    <row r="115" spans="1:65" s="229" customFormat="1" ht="19.5">
      <c r="A115" s="225"/>
      <c r="B115" s="226"/>
      <c r="C115" s="225"/>
      <c r="D115" s="314" t="s">
        <v>157</v>
      </c>
      <c r="E115" s="225"/>
      <c r="F115" s="315" t="s">
        <v>1047</v>
      </c>
      <c r="G115" s="225"/>
      <c r="H115" s="225"/>
      <c r="I115" s="225"/>
      <c r="J115" s="225"/>
      <c r="K115" s="225"/>
      <c r="L115" s="226"/>
      <c r="M115" s="316"/>
      <c r="N115" s="317"/>
      <c r="O115" s="318"/>
      <c r="P115" s="318"/>
      <c r="Q115" s="318"/>
      <c r="R115" s="318"/>
      <c r="S115" s="318"/>
      <c r="T115" s="319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T115" s="216" t="s">
        <v>157</v>
      </c>
      <c r="AU115" s="216" t="s">
        <v>80</v>
      </c>
    </row>
    <row r="116" spans="1:65" s="289" customFormat="1" ht="25.9" customHeight="1">
      <c r="B116" s="290"/>
      <c r="D116" s="291" t="s">
        <v>70</v>
      </c>
      <c r="E116" s="292" t="s">
        <v>1048</v>
      </c>
      <c r="F116" s="292" t="s">
        <v>1049</v>
      </c>
      <c r="J116" s="293">
        <f>BK116</f>
        <v>0</v>
      </c>
      <c r="L116" s="290"/>
      <c r="M116" s="294"/>
      <c r="N116" s="295"/>
      <c r="O116" s="295"/>
      <c r="P116" s="296">
        <f>P117</f>
        <v>2.2789999999999999</v>
      </c>
      <c r="Q116" s="295"/>
      <c r="R116" s="296">
        <f>R117</f>
        <v>2.5100000000000005E-3</v>
      </c>
      <c r="S116" s="295"/>
      <c r="T116" s="297">
        <f>T117</f>
        <v>2.171E-2</v>
      </c>
      <c r="AR116" s="291" t="s">
        <v>80</v>
      </c>
      <c r="AT116" s="298" t="s">
        <v>70</v>
      </c>
      <c r="AU116" s="298" t="s">
        <v>71</v>
      </c>
      <c r="AY116" s="291" t="s">
        <v>149</v>
      </c>
      <c r="BK116" s="299">
        <f>BK117</f>
        <v>0</v>
      </c>
    </row>
    <row r="117" spans="1:65" s="289" customFormat="1" ht="22.9" customHeight="1">
      <c r="B117" s="290"/>
      <c r="D117" s="291" t="s">
        <v>70</v>
      </c>
      <c r="E117" s="300" t="s">
        <v>1050</v>
      </c>
      <c r="F117" s="300" t="s">
        <v>1051</v>
      </c>
      <c r="J117" s="301">
        <f>BK117</f>
        <v>0</v>
      </c>
      <c r="L117" s="290"/>
      <c r="M117" s="294"/>
      <c r="N117" s="295"/>
      <c r="O117" s="295"/>
      <c r="P117" s="296">
        <f>SUM(P118:P142)</f>
        <v>2.2789999999999999</v>
      </c>
      <c r="Q117" s="295"/>
      <c r="R117" s="296">
        <f>SUM(R118:R142)</f>
        <v>2.5100000000000005E-3</v>
      </c>
      <c r="S117" s="295"/>
      <c r="T117" s="297">
        <f>SUM(T118:T142)</f>
        <v>2.171E-2</v>
      </c>
      <c r="AR117" s="291" t="s">
        <v>78</v>
      </c>
      <c r="AT117" s="298" t="s">
        <v>70</v>
      </c>
      <c r="AU117" s="298" t="s">
        <v>78</v>
      </c>
      <c r="AY117" s="291" t="s">
        <v>149</v>
      </c>
      <c r="BK117" s="299">
        <f>SUM(BK118:BK142)</f>
        <v>0</v>
      </c>
    </row>
    <row r="118" spans="1:65" s="229" customFormat="1" ht="21.75" customHeight="1">
      <c r="A118" s="225"/>
      <c r="B118" s="226"/>
      <c r="C118" s="302" t="s">
        <v>195</v>
      </c>
      <c r="D118" s="302" t="s">
        <v>152</v>
      </c>
      <c r="E118" s="303" t="s">
        <v>1052</v>
      </c>
      <c r="F118" s="304" t="s">
        <v>1053</v>
      </c>
      <c r="G118" s="305" t="s">
        <v>1043</v>
      </c>
      <c r="H118" s="306">
        <v>1</v>
      </c>
      <c r="I118" s="326"/>
      <c r="J118" s="307">
        <f>ROUND(I118*H118,2)</f>
        <v>0</v>
      </c>
      <c r="K118" s="304" t="s">
        <v>165</v>
      </c>
      <c r="L118" s="226"/>
      <c r="M118" s="308" t="s">
        <v>3</v>
      </c>
      <c r="N118" s="309" t="s">
        <v>42</v>
      </c>
      <c r="O118" s="310">
        <v>1.1000000000000001</v>
      </c>
      <c r="P118" s="310">
        <f>O118*H118</f>
        <v>1.1000000000000001</v>
      </c>
      <c r="Q118" s="310">
        <v>2.2300000000000002E-3</v>
      </c>
      <c r="R118" s="310">
        <f>Q118*H118</f>
        <v>2.2300000000000002E-3</v>
      </c>
      <c r="S118" s="310">
        <v>0</v>
      </c>
      <c r="T118" s="311">
        <f>S118*H118</f>
        <v>0</v>
      </c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R118" s="312" t="s">
        <v>85</v>
      </c>
      <c r="AT118" s="312" t="s">
        <v>152</v>
      </c>
      <c r="AU118" s="312" t="s">
        <v>80</v>
      </c>
      <c r="AY118" s="216" t="s">
        <v>149</v>
      </c>
      <c r="BE118" s="313">
        <f>IF(N118="základní",J118,0)</f>
        <v>0</v>
      </c>
      <c r="BF118" s="313">
        <f>IF(N118="snížená",J118,0)</f>
        <v>0</v>
      </c>
      <c r="BG118" s="313">
        <f>IF(N118="zákl. přenesená",J118,0)</f>
        <v>0</v>
      </c>
      <c r="BH118" s="313">
        <f>IF(N118="sníž. přenesená",J118,0)</f>
        <v>0</v>
      </c>
      <c r="BI118" s="313">
        <f>IF(N118="nulová",J118,0)</f>
        <v>0</v>
      </c>
      <c r="BJ118" s="216" t="s">
        <v>78</v>
      </c>
      <c r="BK118" s="313">
        <f>ROUND(I118*H118,2)</f>
        <v>0</v>
      </c>
      <c r="BL118" s="216" t="s">
        <v>85</v>
      </c>
      <c r="BM118" s="312" t="s">
        <v>198</v>
      </c>
    </row>
    <row r="119" spans="1:65" s="229" customFormat="1" ht="11.25">
      <c r="A119" s="225"/>
      <c r="B119" s="226"/>
      <c r="C119" s="225"/>
      <c r="D119" s="314" t="s">
        <v>157</v>
      </c>
      <c r="E119" s="225"/>
      <c r="F119" s="315" t="s">
        <v>1054</v>
      </c>
      <c r="G119" s="225"/>
      <c r="H119" s="225"/>
      <c r="I119" s="225"/>
      <c r="J119" s="225"/>
      <c r="K119" s="225"/>
      <c r="L119" s="226"/>
      <c r="M119" s="316"/>
      <c r="N119" s="317"/>
      <c r="O119" s="318"/>
      <c r="P119" s="318"/>
      <c r="Q119" s="318"/>
      <c r="R119" s="318"/>
      <c r="S119" s="318"/>
      <c r="T119" s="319"/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T119" s="216" t="s">
        <v>157</v>
      </c>
      <c r="AU119" s="216" t="s">
        <v>80</v>
      </c>
    </row>
    <row r="120" spans="1:65" s="229" customFormat="1" ht="11.25">
      <c r="A120" s="225"/>
      <c r="B120" s="226"/>
      <c r="C120" s="225"/>
      <c r="D120" s="329" t="s">
        <v>158</v>
      </c>
      <c r="E120" s="225"/>
      <c r="F120" s="330" t="s">
        <v>1055</v>
      </c>
      <c r="G120" s="225"/>
      <c r="H120" s="225"/>
      <c r="I120" s="225"/>
      <c r="J120" s="225"/>
      <c r="K120" s="225"/>
      <c r="L120" s="226"/>
      <c r="M120" s="316"/>
      <c r="N120" s="317"/>
      <c r="O120" s="318"/>
      <c r="P120" s="318"/>
      <c r="Q120" s="318"/>
      <c r="R120" s="318"/>
      <c r="S120" s="318"/>
      <c r="T120" s="319"/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T120" s="216" t="s">
        <v>158</v>
      </c>
      <c r="AU120" s="216" t="s">
        <v>80</v>
      </c>
    </row>
    <row r="121" spans="1:65" s="229" customFormat="1" ht="16.5" customHeight="1">
      <c r="A121" s="225"/>
      <c r="B121" s="226"/>
      <c r="C121" s="331" t="s">
        <v>180</v>
      </c>
      <c r="D121" s="331" t="s">
        <v>183</v>
      </c>
      <c r="E121" s="332" t="s">
        <v>1056</v>
      </c>
      <c r="F121" s="333" t="s">
        <v>1057</v>
      </c>
      <c r="G121" s="334" t="s">
        <v>155</v>
      </c>
      <c r="H121" s="335">
        <v>1</v>
      </c>
      <c r="I121" s="359"/>
      <c r="J121" s="336">
        <f>ROUND(I121*H121,2)</f>
        <v>0</v>
      </c>
      <c r="K121" s="333" t="s">
        <v>3</v>
      </c>
      <c r="L121" s="337"/>
      <c r="M121" s="338" t="s">
        <v>3</v>
      </c>
      <c r="N121" s="339" t="s">
        <v>42</v>
      </c>
      <c r="O121" s="310">
        <v>0</v>
      </c>
      <c r="P121" s="310">
        <f>O121*H121</f>
        <v>0</v>
      </c>
      <c r="Q121" s="310">
        <v>0</v>
      </c>
      <c r="R121" s="310">
        <f>Q121*H121</f>
        <v>0</v>
      </c>
      <c r="S121" s="310">
        <v>0</v>
      </c>
      <c r="T121" s="311">
        <f>S121*H121</f>
        <v>0</v>
      </c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R121" s="312" t="s">
        <v>180</v>
      </c>
      <c r="AT121" s="312" t="s">
        <v>183</v>
      </c>
      <c r="AU121" s="312" t="s">
        <v>80</v>
      </c>
      <c r="AY121" s="216" t="s">
        <v>149</v>
      </c>
      <c r="BE121" s="313">
        <f>IF(N121="základní",J121,0)</f>
        <v>0</v>
      </c>
      <c r="BF121" s="313">
        <f>IF(N121="snížená",J121,0)</f>
        <v>0</v>
      </c>
      <c r="BG121" s="313">
        <f>IF(N121="zákl. přenesená",J121,0)</f>
        <v>0</v>
      </c>
      <c r="BH121" s="313">
        <f>IF(N121="sníž. přenesená",J121,0)</f>
        <v>0</v>
      </c>
      <c r="BI121" s="313">
        <f>IF(N121="nulová",J121,0)</f>
        <v>0</v>
      </c>
      <c r="BJ121" s="216" t="s">
        <v>78</v>
      </c>
      <c r="BK121" s="313">
        <f>ROUND(I121*H121,2)</f>
        <v>0</v>
      </c>
      <c r="BL121" s="216" t="s">
        <v>85</v>
      </c>
      <c r="BM121" s="312" t="s">
        <v>175</v>
      </c>
    </row>
    <row r="122" spans="1:65" s="229" customFormat="1" ht="11.25">
      <c r="A122" s="225"/>
      <c r="B122" s="226"/>
      <c r="C122" s="225"/>
      <c r="D122" s="314" t="s">
        <v>157</v>
      </c>
      <c r="E122" s="225"/>
      <c r="F122" s="315" t="s">
        <v>1058</v>
      </c>
      <c r="G122" s="225"/>
      <c r="H122" s="225"/>
      <c r="I122" s="225"/>
      <c r="J122" s="225"/>
      <c r="K122" s="225"/>
      <c r="L122" s="226"/>
      <c r="M122" s="316"/>
      <c r="N122" s="317"/>
      <c r="O122" s="318"/>
      <c r="P122" s="318"/>
      <c r="Q122" s="318"/>
      <c r="R122" s="318"/>
      <c r="S122" s="318"/>
      <c r="T122" s="319"/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T122" s="216" t="s">
        <v>157</v>
      </c>
      <c r="AU122" s="216" t="s">
        <v>80</v>
      </c>
    </row>
    <row r="123" spans="1:65" s="229" customFormat="1" ht="24.2" customHeight="1">
      <c r="A123" s="225"/>
      <c r="B123" s="226"/>
      <c r="C123" s="302" t="s">
        <v>150</v>
      </c>
      <c r="D123" s="302" t="s">
        <v>152</v>
      </c>
      <c r="E123" s="303" t="s">
        <v>1059</v>
      </c>
      <c r="F123" s="304" t="s">
        <v>1060</v>
      </c>
      <c r="G123" s="305" t="s">
        <v>155</v>
      </c>
      <c r="H123" s="306">
        <v>1</v>
      </c>
      <c r="I123" s="326"/>
      <c r="J123" s="307">
        <f>ROUND(I123*H123,2)</f>
        <v>0</v>
      </c>
      <c r="K123" s="304" t="s">
        <v>165</v>
      </c>
      <c r="L123" s="226"/>
      <c r="M123" s="308" t="s">
        <v>3</v>
      </c>
      <c r="N123" s="309" t="s">
        <v>42</v>
      </c>
      <c r="O123" s="310">
        <v>0.32</v>
      </c>
      <c r="P123" s="310">
        <f>O123*H123</f>
        <v>0.32</v>
      </c>
      <c r="Q123" s="310">
        <v>4.0000000000000003E-5</v>
      </c>
      <c r="R123" s="310">
        <f>Q123*H123</f>
        <v>4.0000000000000003E-5</v>
      </c>
      <c r="S123" s="310">
        <v>0</v>
      </c>
      <c r="T123" s="311">
        <f>S123*H123</f>
        <v>0</v>
      </c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R123" s="312" t="s">
        <v>85</v>
      </c>
      <c r="AT123" s="312" t="s">
        <v>152</v>
      </c>
      <c r="AU123" s="312" t="s">
        <v>80</v>
      </c>
      <c r="AY123" s="216" t="s">
        <v>149</v>
      </c>
      <c r="BE123" s="313">
        <f>IF(N123="základní",J123,0)</f>
        <v>0</v>
      </c>
      <c r="BF123" s="313">
        <f>IF(N123="snížená",J123,0)</f>
        <v>0</v>
      </c>
      <c r="BG123" s="313">
        <f>IF(N123="zákl. přenesená",J123,0)</f>
        <v>0</v>
      </c>
      <c r="BH123" s="313">
        <f>IF(N123="sníž. přenesená",J123,0)</f>
        <v>0</v>
      </c>
      <c r="BI123" s="313">
        <f>IF(N123="nulová",J123,0)</f>
        <v>0</v>
      </c>
      <c r="BJ123" s="216" t="s">
        <v>78</v>
      </c>
      <c r="BK123" s="313">
        <f>ROUND(I123*H123,2)</f>
        <v>0</v>
      </c>
      <c r="BL123" s="216" t="s">
        <v>85</v>
      </c>
      <c r="BM123" s="312" t="s">
        <v>208</v>
      </c>
    </row>
    <row r="124" spans="1:65" s="229" customFormat="1" ht="11.25">
      <c r="A124" s="225"/>
      <c r="B124" s="226"/>
      <c r="C124" s="225"/>
      <c r="D124" s="314" t="s">
        <v>157</v>
      </c>
      <c r="E124" s="225"/>
      <c r="F124" s="315" t="s">
        <v>1061</v>
      </c>
      <c r="G124" s="225"/>
      <c r="H124" s="225"/>
      <c r="I124" s="225"/>
      <c r="J124" s="225"/>
      <c r="K124" s="225"/>
      <c r="L124" s="226"/>
      <c r="M124" s="316"/>
      <c r="N124" s="317"/>
      <c r="O124" s="318"/>
      <c r="P124" s="318"/>
      <c r="Q124" s="318"/>
      <c r="R124" s="318"/>
      <c r="S124" s="318"/>
      <c r="T124" s="319"/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T124" s="216" t="s">
        <v>157</v>
      </c>
      <c r="AU124" s="216" t="s">
        <v>80</v>
      </c>
    </row>
    <row r="125" spans="1:65" s="229" customFormat="1" ht="11.25">
      <c r="A125" s="225"/>
      <c r="B125" s="226"/>
      <c r="C125" s="225"/>
      <c r="D125" s="329" t="s">
        <v>158</v>
      </c>
      <c r="E125" s="225"/>
      <c r="F125" s="330" t="s">
        <v>1062</v>
      </c>
      <c r="G125" s="225"/>
      <c r="H125" s="225"/>
      <c r="I125" s="225"/>
      <c r="J125" s="225"/>
      <c r="K125" s="225"/>
      <c r="L125" s="226"/>
      <c r="M125" s="316"/>
      <c r="N125" s="317"/>
      <c r="O125" s="318"/>
      <c r="P125" s="318"/>
      <c r="Q125" s="318"/>
      <c r="R125" s="318"/>
      <c r="S125" s="318"/>
      <c r="T125" s="319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T125" s="216" t="s">
        <v>158</v>
      </c>
      <c r="AU125" s="216" t="s">
        <v>80</v>
      </c>
    </row>
    <row r="126" spans="1:65" s="229" customFormat="1" ht="16.5" customHeight="1">
      <c r="A126" s="225"/>
      <c r="B126" s="226"/>
      <c r="C126" s="331" t="s">
        <v>187</v>
      </c>
      <c r="D126" s="331" t="s">
        <v>183</v>
      </c>
      <c r="E126" s="332" t="s">
        <v>1063</v>
      </c>
      <c r="F126" s="333" t="s">
        <v>1064</v>
      </c>
      <c r="G126" s="334" t="s">
        <v>155</v>
      </c>
      <c r="H126" s="335">
        <v>1</v>
      </c>
      <c r="I126" s="359"/>
      <c r="J126" s="336">
        <f>ROUND(I126*H126,2)</f>
        <v>0</v>
      </c>
      <c r="K126" s="333" t="s">
        <v>156</v>
      </c>
      <c r="L126" s="337"/>
      <c r="M126" s="338" t="s">
        <v>3</v>
      </c>
      <c r="N126" s="339" t="s">
        <v>42</v>
      </c>
      <c r="O126" s="310">
        <v>0</v>
      </c>
      <c r="P126" s="310">
        <f>O126*H126</f>
        <v>0</v>
      </c>
      <c r="Q126" s="310">
        <v>0</v>
      </c>
      <c r="R126" s="310">
        <f>Q126*H126</f>
        <v>0</v>
      </c>
      <c r="S126" s="310">
        <v>0</v>
      </c>
      <c r="T126" s="311">
        <f>S126*H126</f>
        <v>0</v>
      </c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R126" s="312" t="s">
        <v>180</v>
      </c>
      <c r="AT126" s="312" t="s">
        <v>183</v>
      </c>
      <c r="AU126" s="312" t="s">
        <v>80</v>
      </c>
      <c r="AY126" s="216" t="s">
        <v>149</v>
      </c>
      <c r="BE126" s="313">
        <f>IF(N126="základní",J126,0)</f>
        <v>0</v>
      </c>
      <c r="BF126" s="313">
        <f>IF(N126="snížená",J126,0)</f>
        <v>0</v>
      </c>
      <c r="BG126" s="313">
        <f>IF(N126="zákl. přenesená",J126,0)</f>
        <v>0</v>
      </c>
      <c r="BH126" s="313">
        <f>IF(N126="sníž. přenesená",J126,0)</f>
        <v>0</v>
      </c>
      <c r="BI126" s="313">
        <f>IF(N126="nulová",J126,0)</f>
        <v>0</v>
      </c>
      <c r="BJ126" s="216" t="s">
        <v>78</v>
      </c>
      <c r="BK126" s="313">
        <f>ROUND(I126*H126,2)</f>
        <v>0</v>
      </c>
      <c r="BL126" s="216" t="s">
        <v>85</v>
      </c>
      <c r="BM126" s="312" t="s">
        <v>213</v>
      </c>
    </row>
    <row r="127" spans="1:65" s="229" customFormat="1" ht="11.25">
      <c r="A127" s="225"/>
      <c r="B127" s="226"/>
      <c r="C127" s="225"/>
      <c r="D127" s="314" t="s">
        <v>157</v>
      </c>
      <c r="E127" s="225"/>
      <c r="F127" s="315" t="s">
        <v>1065</v>
      </c>
      <c r="G127" s="225"/>
      <c r="H127" s="225"/>
      <c r="I127" s="225"/>
      <c r="J127" s="225"/>
      <c r="K127" s="225"/>
      <c r="L127" s="226"/>
      <c r="M127" s="316"/>
      <c r="N127" s="317"/>
      <c r="O127" s="318"/>
      <c r="P127" s="318"/>
      <c r="Q127" s="318"/>
      <c r="R127" s="318"/>
      <c r="S127" s="318"/>
      <c r="T127" s="319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T127" s="216" t="s">
        <v>157</v>
      </c>
      <c r="AU127" s="216" t="s">
        <v>80</v>
      </c>
    </row>
    <row r="128" spans="1:65" s="229" customFormat="1" ht="16.5" customHeight="1">
      <c r="A128" s="225"/>
      <c r="B128" s="226"/>
      <c r="C128" s="302" t="s">
        <v>216</v>
      </c>
      <c r="D128" s="302" t="s">
        <v>152</v>
      </c>
      <c r="E128" s="303" t="s">
        <v>1066</v>
      </c>
      <c r="F128" s="304" t="s">
        <v>1067</v>
      </c>
      <c r="G128" s="305" t="s">
        <v>155</v>
      </c>
      <c r="H128" s="306">
        <v>1</v>
      </c>
      <c r="I128" s="326"/>
      <c r="J128" s="307">
        <f>ROUND(I128*H128,2)</f>
        <v>0</v>
      </c>
      <c r="K128" s="304" t="s">
        <v>165</v>
      </c>
      <c r="L128" s="226"/>
      <c r="M128" s="308" t="s">
        <v>3</v>
      </c>
      <c r="N128" s="309" t="s">
        <v>42</v>
      </c>
      <c r="O128" s="310">
        <v>0.113</v>
      </c>
      <c r="P128" s="310">
        <f>O128*H128</f>
        <v>0.113</v>
      </c>
      <c r="Q128" s="310">
        <v>2.4000000000000001E-4</v>
      </c>
      <c r="R128" s="310">
        <f>Q128*H128</f>
        <v>2.4000000000000001E-4</v>
      </c>
      <c r="S128" s="310">
        <v>0</v>
      </c>
      <c r="T128" s="311">
        <f>S128*H128</f>
        <v>0</v>
      </c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R128" s="312" t="s">
        <v>85</v>
      </c>
      <c r="AT128" s="312" t="s">
        <v>152</v>
      </c>
      <c r="AU128" s="312" t="s">
        <v>80</v>
      </c>
      <c r="AY128" s="216" t="s">
        <v>149</v>
      </c>
      <c r="BE128" s="313">
        <f>IF(N128="základní",J128,0)</f>
        <v>0</v>
      </c>
      <c r="BF128" s="313">
        <f>IF(N128="snížená",J128,0)</f>
        <v>0</v>
      </c>
      <c r="BG128" s="313">
        <f>IF(N128="zákl. přenesená",J128,0)</f>
        <v>0</v>
      </c>
      <c r="BH128" s="313">
        <f>IF(N128="sníž. přenesená",J128,0)</f>
        <v>0</v>
      </c>
      <c r="BI128" s="313">
        <f>IF(N128="nulová",J128,0)</f>
        <v>0</v>
      </c>
      <c r="BJ128" s="216" t="s">
        <v>78</v>
      </c>
      <c r="BK128" s="313">
        <f>ROUND(I128*H128,2)</f>
        <v>0</v>
      </c>
      <c r="BL128" s="216" t="s">
        <v>85</v>
      </c>
      <c r="BM128" s="312" t="s">
        <v>219</v>
      </c>
    </row>
    <row r="129" spans="1:65" s="229" customFormat="1" ht="11.25">
      <c r="A129" s="225"/>
      <c r="B129" s="226"/>
      <c r="C129" s="225"/>
      <c r="D129" s="314" t="s">
        <v>157</v>
      </c>
      <c r="E129" s="225"/>
      <c r="F129" s="315" t="s">
        <v>1068</v>
      </c>
      <c r="G129" s="225"/>
      <c r="H129" s="225"/>
      <c r="I129" s="225"/>
      <c r="J129" s="225"/>
      <c r="K129" s="225"/>
      <c r="L129" s="226"/>
      <c r="M129" s="316"/>
      <c r="N129" s="317"/>
      <c r="O129" s="318"/>
      <c r="P129" s="318"/>
      <c r="Q129" s="318"/>
      <c r="R129" s="318"/>
      <c r="S129" s="318"/>
      <c r="T129" s="319"/>
      <c r="U129" s="225"/>
      <c r="V129" s="225"/>
      <c r="W129" s="225"/>
      <c r="X129" s="225"/>
      <c r="Y129" s="225"/>
      <c r="Z129" s="225"/>
      <c r="AA129" s="225"/>
      <c r="AB129" s="225"/>
      <c r="AC129" s="225"/>
      <c r="AD129" s="225"/>
      <c r="AE129" s="225"/>
      <c r="AT129" s="216" t="s">
        <v>157</v>
      </c>
      <c r="AU129" s="216" t="s">
        <v>80</v>
      </c>
    </row>
    <row r="130" spans="1:65" s="229" customFormat="1" ht="11.25">
      <c r="A130" s="225"/>
      <c r="B130" s="226"/>
      <c r="C130" s="225"/>
      <c r="D130" s="329" t="s">
        <v>158</v>
      </c>
      <c r="E130" s="225"/>
      <c r="F130" s="330" t="s">
        <v>1069</v>
      </c>
      <c r="G130" s="225"/>
      <c r="H130" s="225"/>
      <c r="I130" s="225"/>
      <c r="J130" s="225"/>
      <c r="K130" s="225"/>
      <c r="L130" s="226"/>
      <c r="M130" s="316"/>
      <c r="N130" s="317"/>
      <c r="O130" s="318"/>
      <c r="P130" s="318"/>
      <c r="Q130" s="318"/>
      <c r="R130" s="318"/>
      <c r="S130" s="318"/>
      <c r="T130" s="319"/>
      <c r="U130" s="225"/>
      <c r="V130" s="225"/>
      <c r="W130" s="225"/>
      <c r="X130" s="225"/>
      <c r="Y130" s="225"/>
      <c r="Z130" s="225"/>
      <c r="AA130" s="225"/>
      <c r="AB130" s="225"/>
      <c r="AC130" s="225"/>
      <c r="AD130" s="225"/>
      <c r="AE130" s="225"/>
      <c r="AT130" s="216" t="s">
        <v>158</v>
      </c>
      <c r="AU130" s="216" t="s">
        <v>80</v>
      </c>
    </row>
    <row r="131" spans="1:65" s="229" customFormat="1" ht="16.5" customHeight="1">
      <c r="A131" s="225"/>
      <c r="B131" s="226"/>
      <c r="C131" s="302" t="s">
        <v>9</v>
      </c>
      <c r="D131" s="302" t="s">
        <v>152</v>
      </c>
      <c r="E131" s="303" t="s">
        <v>1070</v>
      </c>
      <c r="F131" s="304" t="s">
        <v>1071</v>
      </c>
      <c r="G131" s="305" t="s">
        <v>1043</v>
      </c>
      <c r="H131" s="306">
        <v>1</v>
      </c>
      <c r="I131" s="326"/>
      <c r="J131" s="307">
        <f>ROUND(I131*H131,2)</f>
        <v>0</v>
      </c>
      <c r="K131" s="304" t="s">
        <v>165</v>
      </c>
      <c r="L131" s="226"/>
      <c r="M131" s="308" t="s">
        <v>3</v>
      </c>
      <c r="N131" s="309" t="s">
        <v>42</v>
      </c>
      <c r="O131" s="310">
        <v>0.36199999999999999</v>
      </c>
      <c r="P131" s="310">
        <f>O131*H131</f>
        <v>0.36199999999999999</v>
      </c>
      <c r="Q131" s="310">
        <v>0</v>
      </c>
      <c r="R131" s="310">
        <f>Q131*H131</f>
        <v>0</v>
      </c>
      <c r="S131" s="310">
        <v>1.9460000000000002E-2</v>
      </c>
      <c r="T131" s="311">
        <f>S131*H131</f>
        <v>1.9460000000000002E-2</v>
      </c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R131" s="312" t="s">
        <v>85</v>
      </c>
      <c r="AT131" s="312" t="s">
        <v>152</v>
      </c>
      <c r="AU131" s="312" t="s">
        <v>80</v>
      </c>
      <c r="AY131" s="216" t="s">
        <v>149</v>
      </c>
      <c r="BE131" s="313">
        <f>IF(N131="základní",J131,0)</f>
        <v>0</v>
      </c>
      <c r="BF131" s="313">
        <f>IF(N131="snížená",J131,0)</f>
        <v>0</v>
      </c>
      <c r="BG131" s="313">
        <f>IF(N131="zákl. přenesená",J131,0)</f>
        <v>0</v>
      </c>
      <c r="BH131" s="313">
        <f>IF(N131="sníž. přenesená",J131,0)</f>
        <v>0</v>
      </c>
      <c r="BI131" s="313">
        <f>IF(N131="nulová",J131,0)</f>
        <v>0</v>
      </c>
      <c r="BJ131" s="216" t="s">
        <v>78</v>
      </c>
      <c r="BK131" s="313">
        <f>ROUND(I131*H131,2)</f>
        <v>0</v>
      </c>
      <c r="BL131" s="216" t="s">
        <v>85</v>
      </c>
      <c r="BM131" s="312" t="s">
        <v>223</v>
      </c>
    </row>
    <row r="132" spans="1:65" s="229" customFormat="1" ht="11.25">
      <c r="A132" s="225"/>
      <c r="B132" s="226"/>
      <c r="C132" s="225"/>
      <c r="D132" s="314" t="s">
        <v>157</v>
      </c>
      <c r="E132" s="225"/>
      <c r="F132" s="315" t="s">
        <v>1072</v>
      </c>
      <c r="G132" s="225"/>
      <c r="H132" s="225"/>
      <c r="I132" s="225"/>
      <c r="J132" s="225"/>
      <c r="K132" s="225"/>
      <c r="L132" s="226"/>
      <c r="M132" s="316"/>
      <c r="N132" s="317"/>
      <c r="O132" s="318"/>
      <c r="P132" s="318"/>
      <c r="Q132" s="318"/>
      <c r="R132" s="318"/>
      <c r="S132" s="318"/>
      <c r="T132" s="319"/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T132" s="216" t="s">
        <v>157</v>
      </c>
      <c r="AU132" s="216" t="s">
        <v>80</v>
      </c>
    </row>
    <row r="133" spans="1:65" s="229" customFormat="1" ht="11.25">
      <c r="A133" s="225"/>
      <c r="B133" s="226"/>
      <c r="C133" s="225"/>
      <c r="D133" s="329" t="s">
        <v>158</v>
      </c>
      <c r="E133" s="225"/>
      <c r="F133" s="330" t="s">
        <v>1073</v>
      </c>
      <c r="G133" s="225"/>
      <c r="H133" s="225"/>
      <c r="I133" s="225"/>
      <c r="J133" s="225"/>
      <c r="K133" s="225"/>
      <c r="L133" s="226"/>
      <c r="M133" s="316"/>
      <c r="N133" s="317"/>
      <c r="O133" s="318"/>
      <c r="P133" s="318"/>
      <c r="Q133" s="318"/>
      <c r="R133" s="318"/>
      <c r="S133" s="318"/>
      <c r="T133" s="319"/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T133" s="216" t="s">
        <v>158</v>
      </c>
      <c r="AU133" s="216" t="s">
        <v>80</v>
      </c>
    </row>
    <row r="134" spans="1:65" s="229" customFormat="1" ht="16.5" customHeight="1">
      <c r="A134" s="225"/>
      <c r="B134" s="226"/>
      <c r="C134" s="302" t="s">
        <v>228</v>
      </c>
      <c r="D134" s="302" t="s">
        <v>152</v>
      </c>
      <c r="E134" s="303" t="s">
        <v>1074</v>
      </c>
      <c r="F134" s="304" t="s">
        <v>1075</v>
      </c>
      <c r="G134" s="305" t="s">
        <v>155</v>
      </c>
      <c r="H134" s="306">
        <v>1</v>
      </c>
      <c r="I134" s="326"/>
      <c r="J134" s="307">
        <f>ROUND(I134*H134,2)</f>
        <v>0</v>
      </c>
      <c r="K134" s="304" t="s">
        <v>165</v>
      </c>
      <c r="L134" s="226"/>
      <c r="M134" s="308" t="s">
        <v>3</v>
      </c>
      <c r="N134" s="309" t="s">
        <v>42</v>
      </c>
      <c r="O134" s="310">
        <v>0.124</v>
      </c>
      <c r="P134" s="310">
        <f>O134*H134</f>
        <v>0.124</v>
      </c>
      <c r="Q134" s="310">
        <v>0</v>
      </c>
      <c r="R134" s="310">
        <f>Q134*H134</f>
        <v>0</v>
      </c>
      <c r="S134" s="310">
        <v>5.4000000000000001E-4</v>
      </c>
      <c r="T134" s="311">
        <f>S134*H134</f>
        <v>5.4000000000000001E-4</v>
      </c>
      <c r="U134" s="225"/>
      <c r="V134" s="225"/>
      <c r="W134" s="225"/>
      <c r="X134" s="225"/>
      <c r="Y134" s="225"/>
      <c r="Z134" s="225"/>
      <c r="AA134" s="225"/>
      <c r="AB134" s="225"/>
      <c r="AC134" s="225"/>
      <c r="AD134" s="225"/>
      <c r="AE134" s="225"/>
      <c r="AR134" s="312" t="s">
        <v>85</v>
      </c>
      <c r="AT134" s="312" t="s">
        <v>152</v>
      </c>
      <c r="AU134" s="312" t="s">
        <v>80</v>
      </c>
      <c r="AY134" s="216" t="s">
        <v>149</v>
      </c>
      <c r="BE134" s="313">
        <f>IF(N134="základní",J134,0)</f>
        <v>0</v>
      </c>
      <c r="BF134" s="313">
        <f>IF(N134="snížená",J134,0)</f>
        <v>0</v>
      </c>
      <c r="BG134" s="313">
        <f>IF(N134="zákl. přenesená",J134,0)</f>
        <v>0</v>
      </c>
      <c r="BH134" s="313">
        <f>IF(N134="sníž. přenesená",J134,0)</f>
        <v>0</v>
      </c>
      <c r="BI134" s="313">
        <f>IF(N134="nulová",J134,0)</f>
        <v>0</v>
      </c>
      <c r="BJ134" s="216" t="s">
        <v>78</v>
      </c>
      <c r="BK134" s="313">
        <f>ROUND(I134*H134,2)</f>
        <v>0</v>
      </c>
      <c r="BL134" s="216" t="s">
        <v>85</v>
      </c>
      <c r="BM134" s="312" t="s">
        <v>232</v>
      </c>
    </row>
    <row r="135" spans="1:65" s="229" customFormat="1" ht="11.25">
      <c r="A135" s="225"/>
      <c r="B135" s="226"/>
      <c r="C135" s="225"/>
      <c r="D135" s="314" t="s">
        <v>157</v>
      </c>
      <c r="E135" s="225"/>
      <c r="F135" s="315" t="s">
        <v>1076</v>
      </c>
      <c r="G135" s="225"/>
      <c r="H135" s="225"/>
      <c r="I135" s="225"/>
      <c r="J135" s="225"/>
      <c r="K135" s="225"/>
      <c r="L135" s="226"/>
      <c r="M135" s="316"/>
      <c r="N135" s="317"/>
      <c r="O135" s="318"/>
      <c r="P135" s="318"/>
      <c r="Q135" s="318"/>
      <c r="R135" s="318"/>
      <c r="S135" s="318"/>
      <c r="T135" s="319"/>
      <c r="U135" s="225"/>
      <c r="V135" s="225"/>
      <c r="W135" s="225"/>
      <c r="X135" s="225"/>
      <c r="Y135" s="225"/>
      <c r="Z135" s="225"/>
      <c r="AA135" s="225"/>
      <c r="AB135" s="225"/>
      <c r="AC135" s="225"/>
      <c r="AD135" s="225"/>
      <c r="AE135" s="225"/>
      <c r="AT135" s="216" t="s">
        <v>157</v>
      </c>
      <c r="AU135" s="216" t="s">
        <v>80</v>
      </c>
    </row>
    <row r="136" spans="1:65" s="229" customFormat="1" ht="11.25">
      <c r="A136" s="225"/>
      <c r="B136" s="226"/>
      <c r="C136" s="225"/>
      <c r="D136" s="329" t="s">
        <v>158</v>
      </c>
      <c r="E136" s="225"/>
      <c r="F136" s="330" t="s">
        <v>1077</v>
      </c>
      <c r="G136" s="225"/>
      <c r="H136" s="225"/>
      <c r="I136" s="225"/>
      <c r="J136" s="225"/>
      <c r="K136" s="225"/>
      <c r="L136" s="226"/>
      <c r="M136" s="316"/>
      <c r="N136" s="317"/>
      <c r="O136" s="318"/>
      <c r="P136" s="318"/>
      <c r="Q136" s="318"/>
      <c r="R136" s="318"/>
      <c r="S136" s="318"/>
      <c r="T136" s="319"/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T136" s="216" t="s">
        <v>158</v>
      </c>
      <c r="AU136" s="216" t="s">
        <v>80</v>
      </c>
    </row>
    <row r="137" spans="1:65" s="229" customFormat="1" ht="16.5" customHeight="1">
      <c r="A137" s="225"/>
      <c r="B137" s="226"/>
      <c r="C137" s="302" t="s">
        <v>198</v>
      </c>
      <c r="D137" s="302" t="s">
        <v>152</v>
      </c>
      <c r="E137" s="303" t="s">
        <v>1078</v>
      </c>
      <c r="F137" s="304" t="s">
        <v>1079</v>
      </c>
      <c r="G137" s="305" t="s">
        <v>1043</v>
      </c>
      <c r="H137" s="306">
        <v>1</v>
      </c>
      <c r="I137" s="326"/>
      <c r="J137" s="307">
        <f>ROUND(I137*H137,2)</f>
        <v>0</v>
      </c>
      <c r="K137" s="304" t="s">
        <v>165</v>
      </c>
      <c r="L137" s="226"/>
      <c r="M137" s="308" t="s">
        <v>3</v>
      </c>
      <c r="N137" s="309" t="s">
        <v>42</v>
      </c>
      <c r="O137" s="310">
        <v>0.222</v>
      </c>
      <c r="P137" s="310">
        <f>O137*H137</f>
        <v>0.222</v>
      </c>
      <c r="Q137" s="310">
        <v>0</v>
      </c>
      <c r="R137" s="310">
        <f>Q137*H137</f>
        <v>0</v>
      </c>
      <c r="S137" s="310">
        <v>8.5999999999999998E-4</v>
      </c>
      <c r="T137" s="311">
        <f>S137*H137</f>
        <v>8.5999999999999998E-4</v>
      </c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R137" s="312" t="s">
        <v>85</v>
      </c>
      <c r="AT137" s="312" t="s">
        <v>152</v>
      </c>
      <c r="AU137" s="312" t="s">
        <v>80</v>
      </c>
      <c r="AY137" s="216" t="s">
        <v>149</v>
      </c>
      <c r="BE137" s="313">
        <f>IF(N137="základní",J137,0)</f>
        <v>0</v>
      </c>
      <c r="BF137" s="313">
        <f>IF(N137="snížená",J137,0)</f>
        <v>0</v>
      </c>
      <c r="BG137" s="313">
        <f>IF(N137="zákl. přenesená",J137,0)</f>
        <v>0</v>
      </c>
      <c r="BH137" s="313">
        <f>IF(N137="sníž. přenesená",J137,0)</f>
        <v>0</v>
      </c>
      <c r="BI137" s="313">
        <f>IF(N137="nulová",J137,0)</f>
        <v>0</v>
      </c>
      <c r="BJ137" s="216" t="s">
        <v>78</v>
      </c>
      <c r="BK137" s="313">
        <f>ROUND(I137*H137,2)</f>
        <v>0</v>
      </c>
      <c r="BL137" s="216" t="s">
        <v>85</v>
      </c>
      <c r="BM137" s="312" t="s">
        <v>238</v>
      </c>
    </row>
    <row r="138" spans="1:65" s="229" customFormat="1" ht="11.25">
      <c r="A138" s="225"/>
      <c r="B138" s="226"/>
      <c r="C138" s="225"/>
      <c r="D138" s="314" t="s">
        <v>157</v>
      </c>
      <c r="E138" s="225"/>
      <c r="F138" s="315" t="s">
        <v>1080</v>
      </c>
      <c r="G138" s="225"/>
      <c r="H138" s="225"/>
      <c r="I138" s="225"/>
      <c r="J138" s="225"/>
      <c r="K138" s="225"/>
      <c r="L138" s="226"/>
      <c r="M138" s="316"/>
      <c r="N138" s="317"/>
      <c r="O138" s="318"/>
      <c r="P138" s="318"/>
      <c r="Q138" s="318"/>
      <c r="R138" s="318"/>
      <c r="S138" s="318"/>
      <c r="T138" s="319"/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T138" s="216" t="s">
        <v>157</v>
      </c>
      <c r="AU138" s="216" t="s">
        <v>80</v>
      </c>
    </row>
    <row r="139" spans="1:65" s="229" customFormat="1" ht="11.25">
      <c r="A139" s="225"/>
      <c r="B139" s="226"/>
      <c r="C139" s="225"/>
      <c r="D139" s="329" t="s">
        <v>158</v>
      </c>
      <c r="E139" s="225"/>
      <c r="F139" s="330" t="s">
        <v>1081</v>
      </c>
      <c r="G139" s="225"/>
      <c r="H139" s="225"/>
      <c r="I139" s="225"/>
      <c r="J139" s="225"/>
      <c r="K139" s="225"/>
      <c r="L139" s="226"/>
      <c r="M139" s="316"/>
      <c r="N139" s="317"/>
      <c r="O139" s="318"/>
      <c r="P139" s="318"/>
      <c r="Q139" s="318"/>
      <c r="R139" s="318"/>
      <c r="S139" s="318"/>
      <c r="T139" s="319"/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5"/>
      <c r="AE139" s="225"/>
      <c r="AT139" s="216" t="s">
        <v>158</v>
      </c>
      <c r="AU139" s="216" t="s">
        <v>80</v>
      </c>
    </row>
    <row r="140" spans="1:65" s="229" customFormat="1" ht="16.5" customHeight="1">
      <c r="A140" s="225"/>
      <c r="B140" s="226"/>
      <c r="C140" s="302" t="s">
        <v>296</v>
      </c>
      <c r="D140" s="302" t="s">
        <v>152</v>
      </c>
      <c r="E140" s="303" t="s">
        <v>1082</v>
      </c>
      <c r="F140" s="304" t="s">
        <v>1083</v>
      </c>
      <c r="G140" s="305" t="s">
        <v>155</v>
      </c>
      <c r="H140" s="306">
        <v>1</v>
      </c>
      <c r="I140" s="326"/>
      <c r="J140" s="307">
        <f>ROUND(I140*H140,2)</f>
        <v>0</v>
      </c>
      <c r="K140" s="304" t="s">
        <v>165</v>
      </c>
      <c r="L140" s="226"/>
      <c r="M140" s="308" t="s">
        <v>3</v>
      </c>
      <c r="N140" s="309" t="s">
        <v>42</v>
      </c>
      <c r="O140" s="310">
        <v>3.7999999999999999E-2</v>
      </c>
      <c r="P140" s="310">
        <f>O140*H140</f>
        <v>3.7999999999999999E-2</v>
      </c>
      <c r="Q140" s="310">
        <v>0</v>
      </c>
      <c r="R140" s="310">
        <f>Q140*H140</f>
        <v>0</v>
      </c>
      <c r="S140" s="310">
        <v>8.4999999999999995E-4</v>
      </c>
      <c r="T140" s="311">
        <f>S140*H140</f>
        <v>8.4999999999999995E-4</v>
      </c>
      <c r="U140" s="225"/>
      <c r="V140" s="225"/>
      <c r="W140" s="225"/>
      <c r="X140" s="225"/>
      <c r="Y140" s="225"/>
      <c r="Z140" s="225"/>
      <c r="AA140" s="225"/>
      <c r="AB140" s="225"/>
      <c r="AC140" s="225"/>
      <c r="AD140" s="225"/>
      <c r="AE140" s="225"/>
      <c r="AR140" s="312" t="s">
        <v>85</v>
      </c>
      <c r="AT140" s="312" t="s">
        <v>152</v>
      </c>
      <c r="AU140" s="312" t="s">
        <v>80</v>
      </c>
      <c r="AY140" s="216" t="s">
        <v>149</v>
      </c>
      <c r="BE140" s="313">
        <f>IF(N140="základní",J140,0)</f>
        <v>0</v>
      </c>
      <c r="BF140" s="313">
        <f>IF(N140="snížená",J140,0)</f>
        <v>0</v>
      </c>
      <c r="BG140" s="313">
        <f>IF(N140="zákl. přenesená",J140,0)</f>
        <v>0</v>
      </c>
      <c r="BH140" s="313">
        <f>IF(N140="sníž. přenesená",J140,0)</f>
        <v>0</v>
      </c>
      <c r="BI140" s="313">
        <f>IF(N140="nulová",J140,0)</f>
        <v>0</v>
      </c>
      <c r="BJ140" s="216" t="s">
        <v>78</v>
      </c>
      <c r="BK140" s="313">
        <f>ROUND(I140*H140,2)</f>
        <v>0</v>
      </c>
      <c r="BL140" s="216" t="s">
        <v>85</v>
      </c>
      <c r="BM140" s="312" t="s">
        <v>299</v>
      </c>
    </row>
    <row r="141" spans="1:65" s="229" customFormat="1" ht="19.5">
      <c r="A141" s="225"/>
      <c r="B141" s="226"/>
      <c r="C141" s="225"/>
      <c r="D141" s="314" t="s">
        <v>157</v>
      </c>
      <c r="E141" s="225"/>
      <c r="F141" s="315" t="s">
        <v>1084</v>
      </c>
      <c r="G141" s="225"/>
      <c r="H141" s="225"/>
      <c r="I141" s="225"/>
      <c r="J141" s="225"/>
      <c r="K141" s="225"/>
      <c r="L141" s="226"/>
      <c r="M141" s="316"/>
      <c r="N141" s="317"/>
      <c r="O141" s="318"/>
      <c r="P141" s="318"/>
      <c r="Q141" s="318"/>
      <c r="R141" s="318"/>
      <c r="S141" s="318"/>
      <c r="T141" s="319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T141" s="216" t="s">
        <v>157</v>
      </c>
      <c r="AU141" s="216" t="s">
        <v>80</v>
      </c>
    </row>
    <row r="142" spans="1:65" s="229" customFormat="1" ht="11.25">
      <c r="A142" s="225"/>
      <c r="B142" s="226"/>
      <c r="C142" s="225"/>
      <c r="D142" s="329" t="s">
        <v>158</v>
      </c>
      <c r="E142" s="225"/>
      <c r="F142" s="330" t="s">
        <v>1085</v>
      </c>
      <c r="G142" s="225"/>
      <c r="H142" s="225"/>
      <c r="I142" s="225"/>
      <c r="J142" s="225"/>
      <c r="K142" s="225"/>
      <c r="L142" s="226"/>
      <c r="M142" s="316"/>
      <c r="N142" s="317"/>
      <c r="O142" s="318"/>
      <c r="P142" s="318"/>
      <c r="Q142" s="318"/>
      <c r="R142" s="318"/>
      <c r="S142" s="318"/>
      <c r="T142" s="319"/>
      <c r="U142" s="225"/>
      <c r="V142" s="225"/>
      <c r="W142" s="225"/>
      <c r="X142" s="225"/>
      <c r="Y142" s="225"/>
      <c r="Z142" s="225"/>
      <c r="AA142" s="225"/>
      <c r="AB142" s="225"/>
      <c r="AC142" s="225"/>
      <c r="AD142" s="225"/>
      <c r="AE142" s="225"/>
      <c r="AT142" s="216" t="s">
        <v>158</v>
      </c>
      <c r="AU142" s="216" t="s">
        <v>80</v>
      </c>
    </row>
    <row r="143" spans="1:65" s="289" customFormat="1" ht="25.9" customHeight="1">
      <c r="B143" s="290"/>
      <c r="D143" s="291" t="s">
        <v>70</v>
      </c>
      <c r="E143" s="292" t="s">
        <v>310</v>
      </c>
      <c r="F143" s="292" t="s">
        <v>311</v>
      </c>
      <c r="J143" s="293">
        <f>BK143</f>
        <v>0</v>
      </c>
      <c r="L143" s="290"/>
      <c r="M143" s="294"/>
      <c r="N143" s="295"/>
      <c r="O143" s="295"/>
      <c r="P143" s="296">
        <f>SUM(P144:P161)</f>
        <v>0.42400000000000004</v>
      </c>
      <c r="Q143" s="295"/>
      <c r="R143" s="296">
        <f>SUM(R144:R161)</f>
        <v>4.0000000000000003E-5</v>
      </c>
      <c r="S143" s="295"/>
      <c r="T143" s="297">
        <f>SUM(T144:T161)</f>
        <v>0</v>
      </c>
      <c r="AR143" s="291" t="s">
        <v>85</v>
      </c>
      <c r="AT143" s="298" t="s">
        <v>70</v>
      </c>
      <c r="AU143" s="298" t="s">
        <v>71</v>
      </c>
      <c r="AY143" s="291" t="s">
        <v>149</v>
      </c>
      <c r="BK143" s="299">
        <f>SUM(BK144:BK161)</f>
        <v>0</v>
      </c>
    </row>
    <row r="144" spans="1:65" s="229" customFormat="1" ht="21.75" customHeight="1">
      <c r="A144" s="225"/>
      <c r="B144" s="226"/>
      <c r="C144" s="302" t="s">
        <v>175</v>
      </c>
      <c r="D144" s="302" t="s">
        <v>152</v>
      </c>
      <c r="E144" s="303" t="s">
        <v>1086</v>
      </c>
      <c r="F144" s="304" t="s">
        <v>1087</v>
      </c>
      <c r="G144" s="305" t="s">
        <v>263</v>
      </c>
      <c r="H144" s="306">
        <v>2</v>
      </c>
      <c r="I144" s="326"/>
      <c r="J144" s="307">
        <f>ROUND(I144*H144,2)</f>
        <v>0</v>
      </c>
      <c r="K144" s="304" t="s">
        <v>165</v>
      </c>
      <c r="L144" s="226"/>
      <c r="M144" s="308" t="s">
        <v>3</v>
      </c>
      <c r="N144" s="309" t="s">
        <v>42</v>
      </c>
      <c r="O144" s="310">
        <v>4.8000000000000001E-2</v>
      </c>
      <c r="P144" s="310">
        <f>O144*H144</f>
        <v>9.6000000000000002E-2</v>
      </c>
      <c r="Q144" s="310">
        <v>0</v>
      </c>
      <c r="R144" s="310">
        <f>Q144*H144</f>
        <v>0</v>
      </c>
      <c r="S144" s="310">
        <v>0</v>
      </c>
      <c r="T144" s="311">
        <f>S144*H144</f>
        <v>0</v>
      </c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R144" s="312" t="s">
        <v>315</v>
      </c>
      <c r="AT144" s="312" t="s">
        <v>152</v>
      </c>
      <c r="AU144" s="312" t="s">
        <v>78</v>
      </c>
      <c r="AY144" s="216" t="s">
        <v>149</v>
      </c>
      <c r="BE144" s="313">
        <f>IF(N144="základní",J144,0)</f>
        <v>0</v>
      </c>
      <c r="BF144" s="313">
        <f>IF(N144="snížená",J144,0)</f>
        <v>0</v>
      </c>
      <c r="BG144" s="313">
        <f>IF(N144="zákl. přenesená",J144,0)</f>
        <v>0</v>
      </c>
      <c r="BH144" s="313">
        <f>IF(N144="sníž. přenesená",J144,0)</f>
        <v>0</v>
      </c>
      <c r="BI144" s="313">
        <f>IF(N144="nulová",J144,0)</f>
        <v>0</v>
      </c>
      <c r="BJ144" s="216" t="s">
        <v>78</v>
      </c>
      <c r="BK144" s="313">
        <f>ROUND(I144*H144,2)</f>
        <v>0</v>
      </c>
      <c r="BL144" s="216" t="s">
        <v>315</v>
      </c>
      <c r="BM144" s="312" t="s">
        <v>186</v>
      </c>
    </row>
    <row r="145" spans="1:65" s="229" customFormat="1" ht="11.25">
      <c r="A145" s="225"/>
      <c r="B145" s="226"/>
      <c r="C145" s="225"/>
      <c r="D145" s="314" t="s">
        <v>157</v>
      </c>
      <c r="E145" s="225"/>
      <c r="F145" s="315" t="s">
        <v>1088</v>
      </c>
      <c r="G145" s="225"/>
      <c r="H145" s="225"/>
      <c r="I145" s="225"/>
      <c r="J145" s="225"/>
      <c r="K145" s="225"/>
      <c r="L145" s="226"/>
      <c r="M145" s="316"/>
      <c r="N145" s="317"/>
      <c r="O145" s="318"/>
      <c r="P145" s="318"/>
      <c r="Q145" s="318"/>
      <c r="R145" s="318"/>
      <c r="S145" s="318"/>
      <c r="T145" s="319"/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  <c r="AT145" s="216" t="s">
        <v>157</v>
      </c>
      <c r="AU145" s="216" t="s">
        <v>78</v>
      </c>
    </row>
    <row r="146" spans="1:65" s="229" customFormat="1" ht="11.25">
      <c r="A146" s="225"/>
      <c r="B146" s="226"/>
      <c r="C146" s="225"/>
      <c r="D146" s="329" t="s">
        <v>158</v>
      </c>
      <c r="E146" s="225"/>
      <c r="F146" s="330" t="s">
        <v>1089</v>
      </c>
      <c r="G146" s="225"/>
      <c r="H146" s="225"/>
      <c r="I146" s="225"/>
      <c r="J146" s="225"/>
      <c r="K146" s="225"/>
      <c r="L146" s="226"/>
      <c r="M146" s="316"/>
      <c r="N146" s="317"/>
      <c r="O146" s="318"/>
      <c r="P146" s="318"/>
      <c r="Q146" s="318"/>
      <c r="R146" s="318"/>
      <c r="S146" s="318"/>
      <c r="T146" s="319"/>
      <c r="U146" s="225"/>
      <c r="V146" s="225"/>
      <c r="W146" s="225"/>
      <c r="X146" s="225"/>
      <c r="Y146" s="225"/>
      <c r="Z146" s="225"/>
      <c r="AA146" s="225"/>
      <c r="AB146" s="225"/>
      <c r="AC146" s="225"/>
      <c r="AD146" s="225"/>
      <c r="AE146" s="225"/>
      <c r="AT146" s="216" t="s">
        <v>158</v>
      </c>
      <c r="AU146" s="216" t="s">
        <v>78</v>
      </c>
    </row>
    <row r="147" spans="1:65" s="229" customFormat="1" ht="16.5" customHeight="1">
      <c r="A147" s="225"/>
      <c r="B147" s="226"/>
      <c r="C147" s="302" t="s">
        <v>305</v>
      </c>
      <c r="D147" s="302" t="s">
        <v>152</v>
      </c>
      <c r="E147" s="303" t="s">
        <v>1090</v>
      </c>
      <c r="F147" s="304" t="s">
        <v>1091</v>
      </c>
      <c r="G147" s="305" t="s">
        <v>263</v>
      </c>
      <c r="H147" s="306">
        <v>4</v>
      </c>
      <c r="I147" s="326"/>
      <c r="J147" s="307">
        <f>ROUND(I147*H147,2)</f>
        <v>0</v>
      </c>
      <c r="K147" s="304" t="s">
        <v>253</v>
      </c>
      <c r="L147" s="226"/>
      <c r="M147" s="308" t="s">
        <v>3</v>
      </c>
      <c r="N147" s="309" t="s">
        <v>42</v>
      </c>
      <c r="O147" s="310">
        <v>0</v>
      </c>
      <c r="P147" s="310">
        <f>O147*H147</f>
        <v>0</v>
      </c>
      <c r="Q147" s="310">
        <v>0</v>
      </c>
      <c r="R147" s="310">
        <f>Q147*H147</f>
        <v>0</v>
      </c>
      <c r="S147" s="310">
        <v>0</v>
      </c>
      <c r="T147" s="311">
        <f>S147*H147</f>
        <v>0</v>
      </c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R147" s="312" t="s">
        <v>315</v>
      </c>
      <c r="AT147" s="312" t="s">
        <v>152</v>
      </c>
      <c r="AU147" s="312" t="s">
        <v>78</v>
      </c>
      <c r="AY147" s="216" t="s">
        <v>149</v>
      </c>
      <c r="BE147" s="313">
        <f>IF(N147="základní",J147,0)</f>
        <v>0</v>
      </c>
      <c r="BF147" s="313">
        <f>IF(N147="snížená",J147,0)</f>
        <v>0</v>
      </c>
      <c r="BG147" s="313">
        <f>IF(N147="zákl. přenesená",J147,0)</f>
        <v>0</v>
      </c>
      <c r="BH147" s="313">
        <f>IF(N147="sníž. přenesená",J147,0)</f>
        <v>0</v>
      </c>
      <c r="BI147" s="313">
        <f>IF(N147="nulová",J147,0)</f>
        <v>0</v>
      </c>
      <c r="BJ147" s="216" t="s">
        <v>78</v>
      </c>
      <c r="BK147" s="313">
        <f>ROUND(I147*H147,2)</f>
        <v>0</v>
      </c>
      <c r="BL147" s="216" t="s">
        <v>315</v>
      </c>
      <c r="BM147" s="312" t="s">
        <v>308</v>
      </c>
    </row>
    <row r="148" spans="1:65" s="229" customFormat="1" ht="19.5">
      <c r="A148" s="225"/>
      <c r="B148" s="226"/>
      <c r="C148" s="225"/>
      <c r="D148" s="314" t="s">
        <v>157</v>
      </c>
      <c r="E148" s="225"/>
      <c r="F148" s="315" t="s">
        <v>1092</v>
      </c>
      <c r="G148" s="225"/>
      <c r="H148" s="225"/>
      <c r="I148" s="225"/>
      <c r="J148" s="225"/>
      <c r="K148" s="225"/>
      <c r="L148" s="226"/>
      <c r="M148" s="316"/>
      <c r="N148" s="317"/>
      <c r="O148" s="318"/>
      <c r="P148" s="318"/>
      <c r="Q148" s="318"/>
      <c r="R148" s="318"/>
      <c r="S148" s="318"/>
      <c r="T148" s="319"/>
      <c r="U148" s="225"/>
      <c r="V148" s="225"/>
      <c r="W148" s="225"/>
      <c r="X148" s="225"/>
      <c r="Y148" s="225"/>
      <c r="Z148" s="225"/>
      <c r="AA148" s="225"/>
      <c r="AB148" s="225"/>
      <c r="AC148" s="225"/>
      <c r="AD148" s="225"/>
      <c r="AE148" s="225"/>
      <c r="AT148" s="216" t="s">
        <v>157</v>
      </c>
      <c r="AU148" s="216" t="s">
        <v>78</v>
      </c>
    </row>
    <row r="149" spans="1:65" s="229" customFormat="1" ht="21.75" customHeight="1">
      <c r="A149" s="225"/>
      <c r="B149" s="226"/>
      <c r="C149" s="302" t="s">
        <v>208</v>
      </c>
      <c r="D149" s="302" t="s">
        <v>152</v>
      </c>
      <c r="E149" s="303" t="s">
        <v>1093</v>
      </c>
      <c r="F149" s="304" t="s">
        <v>1094</v>
      </c>
      <c r="G149" s="305" t="s">
        <v>263</v>
      </c>
      <c r="H149" s="306">
        <v>4</v>
      </c>
      <c r="I149" s="326"/>
      <c r="J149" s="307">
        <f>ROUND(I149*H149,2)</f>
        <v>0</v>
      </c>
      <c r="K149" s="304" t="s">
        <v>165</v>
      </c>
      <c r="L149" s="226"/>
      <c r="M149" s="308" t="s">
        <v>3</v>
      </c>
      <c r="N149" s="309" t="s">
        <v>42</v>
      </c>
      <c r="O149" s="310">
        <v>8.2000000000000003E-2</v>
      </c>
      <c r="P149" s="310">
        <f>O149*H149</f>
        <v>0.32800000000000001</v>
      </c>
      <c r="Q149" s="310">
        <v>1.0000000000000001E-5</v>
      </c>
      <c r="R149" s="310">
        <f>Q149*H149</f>
        <v>4.0000000000000003E-5</v>
      </c>
      <c r="S149" s="310">
        <v>0</v>
      </c>
      <c r="T149" s="311">
        <f>S149*H149</f>
        <v>0</v>
      </c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  <c r="AR149" s="312" t="s">
        <v>315</v>
      </c>
      <c r="AT149" s="312" t="s">
        <v>152</v>
      </c>
      <c r="AU149" s="312" t="s">
        <v>78</v>
      </c>
      <c r="AY149" s="216" t="s">
        <v>149</v>
      </c>
      <c r="BE149" s="313">
        <f>IF(N149="základní",J149,0)</f>
        <v>0</v>
      </c>
      <c r="BF149" s="313">
        <f>IF(N149="snížená",J149,0)</f>
        <v>0</v>
      </c>
      <c r="BG149" s="313">
        <f>IF(N149="zákl. přenesená",J149,0)</f>
        <v>0</v>
      </c>
      <c r="BH149" s="313">
        <f>IF(N149="sníž. přenesená",J149,0)</f>
        <v>0</v>
      </c>
      <c r="BI149" s="313">
        <f>IF(N149="nulová",J149,0)</f>
        <v>0</v>
      </c>
      <c r="BJ149" s="216" t="s">
        <v>78</v>
      </c>
      <c r="BK149" s="313">
        <f>ROUND(I149*H149,2)</f>
        <v>0</v>
      </c>
      <c r="BL149" s="216" t="s">
        <v>315</v>
      </c>
      <c r="BM149" s="312" t="s">
        <v>316</v>
      </c>
    </row>
    <row r="150" spans="1:65" s="229" customFormat="1" ht="19.5">
      <c r="A150" s="225"/>
      <c r="B150" s="226"/>
      <c r="C150" s="225"/>
      <c r="D150" s="314" t="s">
        <v>157</v>
      </c>
      <c r="E150" s="225"/>
      <c r="F150" s="315" t="s">
        <v>1095</v>
      </c>
      <c r="G150" s="225"/>
      <c r="H150" s="225"/>
      <c r="I150" s="225"/>
      <c r="J150" s="225"/>
      <c r="K150" s="225"/>
      <c r="L150" s="226"/>
      <c r="M150" s="316"/>
      <c r="N150" s="317"/>
      <c r="O150" s="318"/>
      <c r="P150" s="318"/>
      <c r="Q150" s="318"/>
      <c r="R150" s="318"/>
      <c r="S150" s="318"/>
      <c r="T150" s="319"/>
      <c r="U150" s="225"/>
      <c r="V150" s="225"/>
      <c r="W150" s="225"/>
      <c r="X150" s="225"/>
      <c r="Y150" s="225"/>
      <c r="Z150" s="225"/>
      <c r="AA150" s="225"/>
      <c r="AB150" s="225"/>
      <c r="AC150" s="225"/>
      <c r="AD150" s="225"/>
      <c r="AE150" s="225"/>
      <c r="AT150" s="216" t="s">
        <v>157</v>
      </c>
      <c r="AU150" s="216" t="s">
        <v>78</v>
      </c>
    </row>
    <row r="151" spans="1:65" s="229" customFormat="1" ht="11.25">
      <c r="A151" s="225"/>
      <c r="B151" s="226"/>
      <c r="C151" s="225"/>
      <c r="D151" s="329" t="s">
        <v>158</v>
      </c>
      <c r="E151" s="225"/>
      <c r="F151" s="330" t="s">
        <v>1096</v>
      </c>
      <c r="G151" s="225"/>
      <c r="H151" s="225"/>
      <c r="I151" s="225"/>
      <c r="J151" s="225"/>
      <c r="K151" s="225"/>
      <c r="L151" s="226"/>
      <c r="M151" s="316"/>
      <c r="N151" s="317"/>
      <c r="O151" s="318"/>
      <c r="P151" s="318"/>
      <c r="Q151" s="318"/>
      <c r="R151" s="318"/>
      <c r="S151" s="318"/>
      <c r="T151" s="319"/>
      <c r="U151" s="225"/>
      <c r="V151" s="225"/>
      <c r="W151" s="225"/>
      <c r="X151" s="225"/>
      <c r="Y151" s="225"/>
      <c r="Z151" s="225"/>
      <c r="AA151" s="225"/>
      <c r="AB151" s="225"/>
      <c r="AC151" s="225"/>
      <c r="AD151" s="225"/>
      <c r="AE151" s="225"/>
      <c r="AT151" s="216" t="s">
        <v>158</v>
      </c>
      <c r="AU151" s="216" t="s">
        <v>78</v>
      </c>
    </row>
    <row r="152" spans="1:65" s="229" customFormat="1" ht="16.5" customHeight="1">
      <c r="A152" s="225"/>
      <c r="B152" s="226"/>
      <c r="C152" s="302" t="s">
        <v>318</v>
      </c>
      <c r="D152" s="302" t="s">
        <v>152</v>
      </c>
      <c r="E152" s="303" t="s">
        <v>1097</v>
      </c>
      <c r="F152" s="304" t="s">
        <v>1098</v>
      </c>
      <c r="G152" s="305" t="s">
        <v>346</v>
      </c>
      <c r="H152" s="306">
        <v>12.25</v>
      </c>
      <c r="I152" s="326"/>
      <c r="J152" s="307">
        <f>ROUND(I152*H152,2)</f>
        <v>0</v>
      </c>
      <c r="K152" s="304" t="s">
        <v>253</v>
      </c>
      <c r="L152" s="226"/>
      <c r="M152" s="308" t="s">
        <v>3</v>
      </c>
      <c r="N152" s="309" t="s">
        <v>42</v>
      </c>
      <c r="O152" s="310">
        <v>0</v>
      </c>
      <c r="P152" s="310">
        <f>O152*H152</f>
        <v>0</v>
      </c>
      <c r="Q152" s="310">
        <v>0</v>
      </c>
      <c r="R152" s="310">
        <f>Q152*H152</f>
        <v>0</v>
      </c>
      <c r="S152" s="310">
        <v>0</v>
      </c>
      <c r="T152" s="311">
        <f>S152*H152</f>
        <v>0</v>
      </c>
      <c r="U152" s="225"/>
      <c r="V152" s="225"/>
      <c r="W152" s="225"/>
      <c r="X152" s="225"/>
      <c r="Y152" s="225"/>
      <c r="Z152" s="225"/>
      <c r="AA152" s="225"/>
      <c r="AB152" s="225"/>
      <c r="AC152" s="225"/>
      <c r="AD152" s="225"/>
      <c r="AE152" s="225"/>
      <c r="AR152" s="312" t="s">
        <v>315</v>
      </c>
      <c r="AT152" s="312" t="s">
        <v>152</v>
      </c>
      <c r="AU152" s="312" t="s">
        <v>78</v>
      </c>
      <c r="AY152" s="216" t="s">
        <v>149</v>
      </c>
      <c r="BE152" s="313">
        <f>IF(N152="základní",J152,0)</f>
        <v>0</v>
      </c>
      <c r="BF152" s="313">
        <f>IF(N152="snížená",J152,0)</f>
        <v>0</v>
      </c>
      <c r="BG152" s="313">
        <f>IF(N152="zákl. přenesená",J152,0)</f>
        <v>0</v>
      </c>
      <c r="BH152" s="313">
        <f>IF(N152="sníž. přenesená",J152,0)</f>
        <v>0</v>
      </c>
      <c r="BI152" s="313">
        <f>IF(N152="nulová",J152,0)</f>
        <v>0</v>
      </c>
      <c r="BJ152" s="216" t="s">
        <v>78</v>
      </c>
      <c r="BK152" s="313">
        <f>ROUND(I152*H152,2)</f>
        <v>0</v>
      </c>
      <c r="BL152" s="216" t="s">
        <v>315</v>
      </c>
      <c r="BM152" s="312" t="s">
        <v>321</v>
      </c>
    </row>
    <row r="153" spans="1:65" s="229" customFormat="1" ht="11.25">
      <c r="A153" s="225"/>
      <c r="B153" s="226"/>
      <c r="C153" s="225"/>
      <c r="D153" s="314" t="s">
        <v>157</v>
      </c>
      <c r="E153" s="225"/>
      <c r="F153" s="315" t="s">
        <v>1098</v>
      </c>
      <c r="G153" s="225"/>
      <c r="H153" s="225"/>
      <c r="I153" s="225"/>
      <c r="J153" s="225"/>
      <c r="K153" s="225"/>
      <c r="L153" s="226"/>
      <c r="M153" s="316"/>
      <c r="N153" s="317"/>
      <c r="O153" s="318"/>
      <c r="P153" s="318"/>
      <c r="Q153" s="318"/>
      <c r="R153" s="318"/>
      <c r="S153" s="318"/>
      <c r="T153" s="319"/>
      <c r="U153" s="225"/>
      <c r="V153" s="225"/>
      <c r="W153" s="225"/>
      <c r="X153" s="225"/>
      <c r="Y153" s="225"/>
      <c r="Z153" s="225"/>
      <c r="AA153" s="225"/>
      <c r="AB153" s="225"/>
      <c r="AC153" s="225"/>
      <c r="AD153" s="225"/>
      <c r="AE153" s="225"/>
      <c r="AT153" s="216" t="s">
        <v>157</v>
      </c>
      <c r="AU153" s="216" t="s">
        <v>78</v>
      </c>
    </row>
    <row r="154" spans="1:65" s="229" customFormat="1" ht="16.5" customHeight="1">
      <c r="A154" s="225"/>
      <c r="B154" s="226"/>
      <c r="C154" s="302" t="s">
        <v>213</v>
      </c>
      <c r="D154" s="302" t="s">
        <v>152</v>
      </c>
      <c r="E154" s="303" t="s">
        <v>1099</v>
      </c>
      <c r="F154" s="304" t="s">
        <v>1100</v>
      </c>
      <c r="G154" s="305" t="s">
        <v>346</v>
      </c>
      <c r="H154" s="306">
        <v>15.68</v>
      </c>
      <c r="I154" s="326"/>
      <c r="J154" s="307">
        <f>ROUND(I154*H154,2)</f>
        <v>0</v>
      </c>
      <c r="K154" s="304" t="s">
        <v>253</v>
      </c>
      <c r="L154" s="226"/>
      <c r="M154" s="308" t="s">
        <v>3</v>
      </c>
      <c r="N154" s="309" t="s">
        <v>42</v>
      </c>
      <c r="O154" s="310">
        <v>0</v>
      </c>
      <c r="P154" s="310">
        <f>O154*H154</f>
        <v>0</v>
      </c>
      <c r="Q154" s="310">
        <v>0</v>
      </c>
      <c r="R154" s="310">
        <f>Q154*H154</f>
        <v>0</v>
      </c>
      <c r="S154" s="310">
        <v>0</v>
      </c>
      <c r="T154" s="311">
        <f>S154*H154</f>
        <v>0</v>
      </c>
      <c r="U154" s="225"/>
      <c r="V154" s="225"/>
      <c r="W154" s="225"/>
      <c r="X154" s="225"/>
      <c r="Y154" s="225"/>
      <c r="Z154" s="225"/>
      <c r="AA154" s="225"/>
      <c r="AB154" s="225"/>
      <c r="AC154" s="225"/>
      <c r="AD154" s="225"/>
      <c r="AE154" s="225"/>
      <c r="AR154" s="312" t="s">
        <v>315</v>
      </c>
      <c r="AT154" s="312" t="s">
        <v>152</v>
      </c>
      <c r="AU154" s="312" t="s">
        <v>78</v>
      </c>
      <c r="AY154" s="216" t="s">
        <v>149</v>
      </c>
      <c r="BE154" s="313">
        <f>IF(N154="základní",J154,0)</f>
        <v>0</v>
      </c>
      <c r="BF154" s="313">
        <f>IF(N154="snížená",J154,0)</f>
        <v>0</v>
      </c>
      <c r="BG154" s="313">
        <f>IF(N154="zákl. přenesená",J154,0)</f>
        <v>0</v>
      </c>
      <c r="BH154" s="313">
        <f>IF(N154="sníž. přenesená",J154,0)</f>
        <v>0</v>
      </c>
      <c r="BI154" s="313">
        <f>IF(N154="nulová",J154,0)</f>
        <v>0</v>
      </c>
      <c r="BJ154" s="216" t="s">
        <v>78</v>
      </c>
      <c r="BK154" s="313">
        <f>ROUND(I154*H154,2)</f>
        <v>0</v>
      </c>
      <c r="BL154" s="216" t="s">
        <v>315</v>
      </c>
      <c r="BM154" s="312" t="s">
        <v>325</v>
      </c>
    </row>
    <row r="155" spans="1:65" s="229" customFormat="1" ht="11.25">
      <c r="A155" s="225"/>
      <c r="B155" s="226"/>
      <c r="C155" s="225"/>
      <c r="D155" s="314" t="s">
        <v>157</v>
      </c>
      <c r="E155" s="225"/>
      <c r="F155" s="315" t="s">
        <v>1100</v>
      </c>
      <c r="G155" s="225"/>
      <c r="H155" s="225"/>
      <c r="I155" s="225"/>
      <c r="J155" s="225"/>
      <c r="K155" s="225"/>
      <c r="L155" s="226"/>
      <c r="M155" s="316"/>
      <c r="N155" s="317"/>
      <c r="O155" s="318"/>
      <c r="P155" s="318"/>
      <c r="Q155" s="318"/>
      <c r="R155" s="318"/>
      <c r="S155" s="318"/>
      <c r="T155" s="319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5"/>
      <c r="AE155" s="225"/>
      <c r="AT155" s="216" t="s">
        <v>157</v>
      </c>
      <c r="AU155" s="216" t="s">
        <v>78</v>
      </c>
    </row>
    <row r="156" spans="1:65" s="229" customFormat="1" ht="16.5" customHeight="1">
      <c r="A156" s="225"/>
      <c r="B156" s="226"/>
      <c r="C156" s="302" t="s">
        <v>8</v>
      </c>
      <c r="D156" s="302" t="s">
        <v>152</v>
      </c>
      <c r="E156" s="303" t="s">
        <v>1101</v>
      </c>
      <c r="F156" s="304" t="s">
        <v>394</v>
      </c>
      <c r="G156" s="305" t="s">
        <v>328</v>
      </c>
      <c r="H156" s="306">
        <v>1</v>
      </c>
      <c r="I156" s="326"/>
      <c r="J156" s="307">
        <f>ROUND(I156*H156,2)</f>
        <v>0</v>
      </c>
      <c r="K156" s="304" t="s">
        <v>253</v>
      </c>
      <c r="L156" s="226"/>
      <c r="M156" s="308" t="s">
        <v>3</v>
      </c>
      <c r="N156" s="309" t="s">
        <v>42</v>
      </c>
      <c r="O156" s="310">
        <v>0</v>
      </c>
      <c r="P156" s="310">
        <f>O156*H156</f>
        <v>0</v>
      </c>
      <c r="Q156" s="310">
        <v>0</v>
      </c>
      <c r="R156" s="310">
        <f>Q156*H156</f>
        <v>0</v>
      </c>
      <c r="S156" s="310">
        <v>0</v>
      </c>
      <c r="T156" s="311">
        <f>S156*H156</f>
        <v>0</v>
      </c>
      <c r="U156" s="225"/>
      <c r="V156" s="225"/>
      <c r="W156" s="225"/>
      <c r="X156" s="225"/>
      <c r="Y156" s="225"/>
      <c r="Z156" s="225"/>
      <c r="AA156" s="225"/>
      <c r="AB156" s="225"/>
      <c r="AC156" s="225"/>
      <c r="AD156" s="225"/>
      <c r="AE156" s="225"/>
      <c r="AR156" s="312" t="s">
        <v>315</v>
      </c>
      <c r="AT156" s="312" t="s">
        <v>152</v>
      </c>
      <c r="AU156" s="312" t="s">
        <v>78</v>
      </c>
      <c r="AY156" s="216" t="s">
        <v>149</v>
      </c>
      <c r="BE156" s="313">
        <f>IF(N156="základní",J156,0)</f>
        <v>0</v>
      </c>
      <c r="BF156" s="313">
        <f>IF(N156="snížená",J156,0)</f>
        <v>0</v>
      </c>
      <c r="BG156" s="313">
        <f>IF(N156="zákl. přenesená",J156,0)</f>
        <v>0</v>
      </c>
      <c r="BH156" s="313">
        <f>IF(N156="sníž. přenesená",J156,0)</f>
        <v>0</v>
      </c>
      <c r="BI156" s="313">
        <f>IF(N156="nulová",J156,0)</f>
        <v>0</v>
      </c>
      <c r="BJ156" s="216" t="s">
        <v>78</v>
      </c>
      <c r="BK156" s="313">
        <f>ROUND(I156*H156,2)</f>
        <v>0</v>
      </c>
      <c r="BL156" s="216" t="s">
        <v>315</v>
      </c>
      <c r="BM156" s="312" t="s">
        <v>329</v>
      </c>
    </row>
    <row r="157" spans="1:65" s="229" customFormat="1" ht="11.25">
      <c r="A157" s="225"/>
      <c r="B157" s="226"/>
      <c r="C157" s="225"/>
      <c r="D157" s="314" t="s">
        <v>157</v>
      </c>
      <c r="E157" s="225"/>
      <c r="F157" s="315" t="s">
        <v>394</v>
      </c>
      <c r="G157" s="225"/>
      <c r="H157" s="225"/>
      <c r="I157" s="225"/>
      <c r="J157" s="225"/>
      <c r="K157" s="225"/>
      <c r="L157" s="226"/>
      <c r="M157" s="316"/>
      <c r="N157" s="317"/>
      <c r="O157" s="318"/>
      <c r="P157" s="318"/>
      <c r="Q157" s="318"/>
      <c r="R157" s="318"/>
      <c r="S157" s="318"/>
      <c r="T157" s="319"/>
      <c r="U157" s="225"/>
      <c r="V157" s="225"/>
      <c r="W157" s="225"/>
      <c r="X157" s="225"/>
      <c r="Y157" s="225"/>
      <c r="Z157" s="225"/>
      <c r="AA157" s="225"/>
      <c r="AB157" s="225"/>
      <c r="AC157" s="225"/>
      <c r="AD157" s="225"/>
      <c r="AE157" s="225"/>
      <c r="AT157" s="216" t="s">
        <v>157</v>
      </c>
      <c r="AU157" s="216" t="s">
        <v>78</v>
      </c>
    </row>
    <row r="158" spans="1:65" s="229" customFormat="1" ht="24.2" customHeight="1">
      <c r="A158" s="225"/>
      <c r="B158" s="226"/>
      <c r="C158" s="302" t="s">
        <v>219</v>
      </c>
      <c r="D158" s="302" t="s">
        <v>152</v>
      </c>
      <c r="E158" s="303" t="s">
        <v>1102</v>
      </c>
      <c r="F158" s="304" t="s">
        <v>1103</v>
      </c>
      <c r="G158" s="305" t="s">
        <v>328</v>
      </c>
      <c r="H158" s="306">
        <v>1</v>
      </c>
      <c r="I158" s="326"/>
      <c r="J158" s="307">
        <f>ROUND(I158*H158,2)</f>
        <v>0</v>
      </c>
      <c r="K158" s="304" t="s">
        <v>253</v>
      </c>
      <c r="L158" s="226"/>
      <c r="M158" s="308" t="s">
        <v>3</v>
      </c>
      <c r="N158" s="309" t="s">
        <v>42</v>
      </c>
      <c r="O158" s="310">
        <v>0</v>
      </c>
      <c r="P158" s="310">
        <f>O158*H158</f>
        <v>0</v>
      </c>
      <c r="Q158" s="310">
        <v>0</v>
      </c>
      <c r="R158" s="310">
        <f>Q158*H158</f>
        <v>0</v>
      </c>
      <c r="S158" s="310">
        <v>0</v>
      </c>
      <c r="T158" s="311">
        <f>S158*H158</f>
        <v>0</v>
      </c>
      <c r="U158" s="225"/>
      <c r="V158" s="225"/>
      <c r="W158" s="225"/>
      <c r="X158" s="225"/>
      <c r="Y158" s="225"/>
      <c r="Z158" s="225"/>
      <c r="AA158" s="225"/>
      <c r="AB158" s="225"/>
      <c r="AC158" s="225"/>
      <c r="AD158" s="225"/>
      <c r="AE158" s="225"/>
      <c r="AR158" s="312" t="s">
        <v>315</v>
      </c>
      <c r="AT158" s="312" t="s">
        <v>152</v>
      </c>
      <c r="AU158" s="312" t="s">
        <v>78</v>
      </c>
      <c r="AY158" s="216" t="s">
        <v>149</v>
      </c>
      <c r="BE158" s="313">
        <f>IF(N158="základní",J158,0)</f>
        <v>0</v>
      </c>
      <c r="BF158" s="313">
        <f>IF(N158="snížená",J158,0)</f>
        <v>0</v>
      </c>
      <c r="BG158" s="313">
        <f>IF(N158="zákl. přenesená",J158,0)</f>
        <v>0</v>
      </c>
      <c r="BH158" s="313">
        <f>IF(N158="sníž. přenesená",J158,0)</f>
        <v>0</v>
      </c>
      <c r="BI158" s="313">
        <f>IF(N158="nulová",J158,0)</f>
        <v>0</v>
      </c>
      <c r="BJ158" s="216" t="s">
        <v>78</v>
      </c>
      <c r="BK158" s="313">
        <f>ROUND(I158*H158,2)</f>
        <v>0</v>
      </c>
      <c r="BL158" s="216" t="s">
        <v>315</v>
      </c>
      <c r="BM158" s="312" t="s">
        <v>332</v>
      </c>
    </row>
    <row r="159" spans="1:65" s="229" customFormat="1" ht="11.25">
      <c r="A159" s="225"/>
      <c r="B159" s="226"/>
      <c r="C159" s="225"/>
      <c r="D159" s="314" t="s">
        <v>157</v>
      </c>
      <c r="E159" s="225"/>
      <c r="F159" s="315" t="s">
        <v>1103</v>
      </c>
      <c r="G159" s="225"/>
      <c r="H159" s="225"/>
      <c r="I159" s="225"/>
      <c r="J159" s="225"/>
      <c r="K159" s="225"/>
      <c r="L159" s="226"/>
      <c r="M159" s="316"/>
      <c r="N159" s="317"/>
      <c r="O159" s="318"/>
      <c r="P159" s="318"/>
      <c r="Q159" s="318"/>
      <c r="R159" s="318"/>
      <c r="S159" s="318"/>
      <c r="T159" s="319"/>
      <c r="U159" s="225"/>
      <c r="V159" s="225"/>
      <c r="W159" s="225"/>
      <c r="X159" s="225"/>
      <c r="Y159" s="225"/>
      <c r="Z159" s="225"/>
      <c r="AA159" s="225"/>
      <c r="AB159" s="225"/>
      <c r="AC159" s="225"/>
      <c r="AD159" s="225"/>
      <c r="AE159" s="225"/>
      <c r="AT159" s="216" t="s">
        <v>157</v>
      </c>
      <c r="AU159" s="216" t="s">
        <v>78</v>
      </c>
    </row>
    <row r="160" spans="1:65" s="229" customFormat="1" ht="16.5" customHeight="1">
      <c r="A160" s="225"/>
      <c r="B160" s="226"/>
      <c r="C160" s="302" t="s">
        <v>333</v>
      </c>
      <c r="D160" s="302" t="s">
        <v>152</v>
      </c>
      <c r="E160" s="303" t="s">
        <v>1104</v>
      </c>
      <c r="F160" s="304" t="s">
        <v>1105</v>
      </c>
      <c r="G160" s="305" t="s">
        <v>328</v>
      </c>
      <c r="H160" s="306">
        <v>1</v>
      </c>
      <c r="I160" s="326"/>
      <c r="J160" s="307">
        <f>ROUND(I160*H160,2)</f>
        <v>0</v>
      </c>
      <c r="K160" s="304" t="s">
        <v>253</v>
      </c>
      <c r="L160" s="226"/>
      <c r="M160" s="308" t="s">
        <v>3</v>
      </c>
      <c r="N160" s="309" t="s">
        <v>42</v>
      </c>
      <c r="O160" s="310">
        <v>0</v>
      </c>
      <c r="P160" s="310">
        <f>O160*H160</f>
        <v>0</v>
      </c>
      <c r="Q160" s="310">
        <v>0</v>
      </c>
      <c r="R160" s="310">
        <f>Q160*H160</f>
        <v>0</v>
      </c>
      <c r="S160" s="310">
        <v>0</v>
      </c>
      <c r="T160" s="311">
        <f>S160*H160</f>
        <v>0</v>
      </c>
      <c r="U160" s="225"/>
      <c r="V160" s="225"/>
      <c r="W160" s="225"/>
      <c r="X160" s="225"/>
      <c r="Y160" s="225"/>
      <c r="Z160" s="225"/>
      <c r="AA160" s="225"/>
      <c r="AB160" s="225"/>
      <c r="AC160" s="225"/>
      <c r="AD160" s="225"/>
      <c r="AE160" s="225"/>
      <c r="AR160" s="312" t="s">
        <v>315</v>
      </c>
      <c r="AT160" s="312" t="s">
        <v>152</v>
      </c>
      <c r="AU160" s="312" t="s">
        <v>78</v>
      </c>
      <c r="AY160" s="216" t="s">
        <v>149</v>
      </c>
      <c r="BE160" s="313">
        <f>IF(N160="základní",J160,0)</f>
        <v>0</v>
      </c>
      <c r="BF160" s="313">
        <f>IF(N160="snížená",J160,0)</f>
        <v>0</v>
      </c>
      <c r="BG160" s="313">
        <f>IF(N160="zákl. přenesená",J160,0)</f>
        <v>0</v>
      </c>
      <c r="BH160" s="313">
        <f>IF(N160="sníž. přenesená",J160,0)</f>
        <v>0</v>
      </c>
      <c r="BI160" s="313">
        <f>IF(N160="nulová",J160,0)</f>
        <v>0</v>
      </c>
      <c r="BJ160" s="216" t="s">
        <v>78</v>
      </c>
      <c r="BK160" s="313">
        <f>ROUND(I160*H160,2)</f>
        <v>0</v>
      </c>
      <c r="BL160" s="216" t="s">
        <v>315</v>
      </c>
      <c r="BM160" s="312" t="s">
        <v>336</v>
      </c>
    </row>
    <row r="161" spans="1:47" s="229" customFormat="1" ht="11.25">
      <c r="A161" s="225"/>
      <c r="B161" s="226"/>
      <c r="C161" s="225"/>
      <c r="D161" s="314" t="s">
        <v>157</v>
      </c>
      <c r="E161" s="225"/>
      <c r="F161" s="315" t="s">
        <v>1105</v>
      </c>
      <c r="G161" s="225"/>
      <c r="H161" s="225"/>
      <c r="I161" s="225"/>
      <c r="J161" s="225"/>
      <c r="K161" s="225"/>
      <c r="L161" s="226"/>
      <c r="M161" s="322"/>
      <c r="N161" s="323"/>
      <c r="O161" s="324"/>
      <c r="P161" s="324"/>
      <c r="Q161" s="324"/>
      <c r="R161" s="324"/>
      <c r="S161" s="324"/>
      <c r="T161" s="325"/>
      <c r="U161" s="225"/>
      <c r="V161" s="225"/>
      <c r="W161" s="225"/>
      <c r="X161" s="225"/>
      <c r="Y161" s="225"/>
      <c r="Z161" s="225"/>
      <c r="AA161" s="225"/>
      <c r="AB161" s="225"/>
      <c r="AC161" s="225"/>
      <c r="AD161" s="225"/>
      <c r="AE161" s="225"/>
      <c r="AT161" s="216" t="s">
        <v>157</v>
      </c>
      <c r="AU161" s="216" t="s">
        <v>78</v>
      </c>
    </row>
    <row r="162" spans="1:47" s="229" customFormat="1" ht="6.95" customHeight="1">
      <c r="A162" s="225"/>
      <c r="B162" s="254"/>
      <c r="C162" s="255"/>
      <c r="D162" s="255"/>
      <c r="E162" s="255"/>
      <c r="F162" s="255"/>
      <c r="G162" s="255"/>
      <c r="H162" s="255"/>
      <c r="I162" s="255"/>
      <c r="J162" s="255"/>
      <c r="K162" s="255"/>
      <c r="L162" s="226"/>
      <c r="M162" s="225"/>
      <c r="O162" s="225"/>
      <c r="P162" s="225"/>
      <c r="Q162" s="225"/>
      <c r="R162" s="225"/>
      <c r="S162" s="225"/>
      <c r="T162" s="225"/>
      <c r="U162" s="225"/>
      <c r="V162" s="225"/>
      <c r="W162" s="225"/>
      <c r="X162" s="225"/>
      <c r="Y162" s="225"/>
      <c r="Z162" s="225"/>
      <c r="AA162" s="225"/>
      <c r="AB162" s="225"/>
      <c r="AC162" s="225"/>
      <c r="AD162" s="225"/>
      <c r="AE162" s="225"/>
    </row>
  </sheetData>
  <sheetProtection algorithmName="SHA-512" hashValue="uyTUL+5XFc6oZaPkaZp0h+v7ZI/NQ9SnVz8FW+b87yVlsWHAKPAcPdQvtEmWxnSie/DxSZ3k4kXEmZtftPQ8Og==" saltValue="kIMlYgnbBtYI8gdMnEEdPw==" spinCount="100000" sheet="1" objects="1" scenarios="1" selectLockedCells="1"/>
  <autoFilter ref="C92:K161" xr:uid="{00000000-0009-0000-0000-000008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8" r:id="rId1" xr:uid="{00000000-0004-0000-0800-000000000000}"/>
    <hyperlink ref="F101" r:id="rId2" xr:uid="{00000000-0004-0000-0800-000001000000}"/>
    <hyperlink ref="F106" r:id="rId3" xr:uid="{00000000-0004-0000-0800-000002000000}"/>
    <hyperlink ref="F109" r:id="rId4" xr:uid="{00000000-0004-0000-0800-000003000000}"/>
    <hyperlink ref="F113" r:id="rId5" xr:uid="{00000000-0004-0000-0800-000004000000}"/>
    <hyperlink ref="F120" r:id="rId6" xr:uid="{00000000-0004-0000-0800-000005000000}"/>
    <hyperlink ref="F125" r:id="rId7" xr:uid="{00000000-0004-0000-0800-000006000000}"/>
    <hyperlink ref="F130" r:id="rId8" xr:uid="{00000000-0004-0000-0800-000007000000}"/>
    <hyperlink ref="F133" r:id="rId9" xr:uid="{00000000-0004-0000-0800-000008000000}"/>
    <hyperlink ref="F136" r:id="rId10" xr:uid="{00000000-0004-0000-0800-000009000000}"/>
    <hyperlink ref="F139" r:id="rId11" xr:uid="{00000000-0004-0000-0800-00000A000000}"/>
    <hyperlink ref="F142" r:id="rId12" xr:uid="{00000000-0004-0000-0800-00000B000000}"/>
    <hyperlink ref="F146" r:id="rId13" xr:uid="{00000000-0004-0000-0800-00000C000000}"/>
    <hyperlink ref="F151" r:id="rId14" xr:uid="{00000000-0004-0000-0800-00000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M101"/>
  <sheetViews>
    <sheetView showGridLines="0" topLeftCell="A64" workbookViewId="0">
      <selection activeCell="I90" sqref="I90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108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694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1106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ROUND(J87,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ROUND((SUM(BE87:BE100)),  2)</f>
        <v>0</v>
      </c>
      <c r="G35" s="225"/>
      <c r="H35" s="225"/>
      <c r="I35" s="246">
        <v>0.21</v>
      </c>
      <c r="J35" s="245">
        <f>ROUND(((SUM(BE87:BE100))*I35),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ROUND((SUM(BF87:BF100)),  2)</f>
        <v>0</v>
      </c>
      <c r="G36" s="225"/>
      <c r="H36" s="225"/>
      <c r="I36" s="246">
        <v>0.12</v>
      </c>
      <c r="J36" s="245">
        <f>ROUND(((SUM(BF87:BF100))*I36),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ROUND((SUM(BG87:BG100)),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ROUND((SUM(BH87:BH100)),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ROUND((SUM(BI87:BI100)),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694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5 - Stínění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J87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130</v>
      </c>
      <c r="E64" s="265"/>
      <c r="F64" s="265"/>
      <c r="G64" s="265"/>
      <c r="H64" s="265"/>
      <c r="I64" s="265"/>
      <c r="J64" s="266">
        <f>J88</f>
        <v>0</v>
      </c>
      <c r="L64" s="263"/>
    </row>
    <row r="65" spans="1:31" s="267" customFormat="1" ht="19.899999999999999" customHeight="1">
      <c r="B65" s="268"/>
      <c r="D65" s="269" t="s">
        <v>1107</v>
      </c>
      <c r="E65" s="270"/>
      <c r="F65" s="270"/>
      <c r="G65" s="270"/>
      <c r="H65" s="270"/>
      <c r="I65" s="270"/>
      <c r="J65" s="271">
        <f>J89</f>
        <v>0</v>
      </c>
      <c r="L65" s="268"/>
    </row>
    <row r="66" spans="1:31" s="229" customFormat="1" ht="21.75" customHeight="1">
      <c r="A66" s="225"/>
      <c r="B66" s="226"/>
      <c r="C66" s="225"/>
      <c r="D66" s="225"/>
      <c r="E66" s="225"/>
      <c r="F66" s="225"/>
      <c r="G66" s="225"/>
      <c r="H66" s="225"/>
      <c r="I66" s="225"/>
      <c r="J66" s="225"/>
      <c r="K66" s="225"/>
      <c r="L66" s="228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</row>
    <row r="67" spans="1:31" s="229" customFormat="1" ht="6.95" customHeight="1">
      <c r="A67" s="225"/>
      <c r="B67" s="254"/>
      <c r="C67" s="255"/>
      <c r="D67" s="255"/>
      <c r="E67" s="255"/>
      <c r="F67" s="255"/>
      <c r="G67" s="255"/>
      <c r="H67" s="255"/>
      <c r="I67" s="255"/>
      <c r="J67" s="255"/>
      <c r="K67" s="255"/>
      <c r="L67" s="228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</row>
    <row r="71" spans="1:31" s="229" customFormat="1" ht="6.95" customHeight="1">
      <c r="A71" s="225"/>
      <c r="B71" s="256"/>
      <c r="C71" s="257"/>
      <c r="D71" s="257"/>
      <c r="E71" s="257"/>
      <c r="F71" s="257"/>
      <c r="G71" s="257"/>
      <c r="H71" s="257"/>
      <c r="I71" s="257"/>
      <c r="J71" s="257"/>
      <c r="K71" s="257"/>
      <c r="L71" s="228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</row>
    <row r="72" spans="1:31" s="229" customFormat="1" ht="24.95" customHeight="1">
      <c r="A72" s="225"/>
      <c r="B72" s="226"/>
      <c r="C72" s="220" t="s">
        <v>134</v>
      </c>
      <c r="D72" s="225"/>
      <c r="E72" s="225"/>
      <c r="F72" s="225"/>
      <c r="G72" s="225"/>
      <c r="H72" s="225"/>
      <c r="I72" s="225"/>
      <c r="J72" s="225"/>
      <c r="K72" s="225"/>
      <c r="L72" s="228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  <c r="AD72" s="225"/>
      <c r="AE72" s="225"/>
    </row>
    <row r="73" spans="1:31" s="229" customFormat="1" ht="6.95" customHeight="1">
      <c r="A73" s="225"/>
      <c r="B73" s="226"/>
      <c r="C73" s="225"/>
      <c r="D73" s="225"/>
      <c r="E73" s="225"/>
      <c r="F73" s="225"/>
      <c r="G73" s="225"/>
      <c r="H73" s="225"/>
      <c r="I73" s="225"/>
      <c r="J73" s="225"/>
      <c r="K73" s="225"/>
      <c r="L73" s="228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</row>
    <row r="74" spans="1:31" s="229" customFormat="1" ht="12" customHeight="1">
      <c r="A74" s="225"/>
      <c r="B74" s="226"/>
      <c r="C74" s="222" t="s">
        <v>15</v>
      </c>
      <c r="D74" s="225"/>
      <c r="E74" s="225"/>
      <c r="F74" s="225"/>
      <c r="G74" s="225"/>
      <c r="H74" s="225"/>
      <c r="I74" s="225"/>
      <c r="J74" s="225"/>
      <c r="K74" s="225"/>
      <c r="L74" s="228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</row>
    <row r="75" spans="1:31" s="229" customFormat="1" ht="16.5" customHeight="1">
      <c r="A75" s="225"/>
      <c r="B75" s="226"/>
      <c r="C75" s="225"/>
      <c r="D75" s="225"/>
      <c r="E75" s="223" t="str">
        <f>E7</f>
        <v>IROP výzva 37 (ZŠ Písečná)</v>
      </c>
      <c r="F75" s="224"/>
      <c r="G75" s="224"/>
      <c r="H75" s="224"/>
      <c r="I75" s="225"/>
      <c r="J75" s="225"/>
      <c r="K75" s="225"/>
      <c r="L75" s="228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</row>
    <row r="76" spans="1:31" ht="12" customHeight="1">
      <c r="B76" s="219"/>
      <c r="C76" s="222" t="s">
        <v>119</v>
      </c>
      <c r="L76" s="219"/>
    </row>
    <row r="77" spans="1:31" s="229" customFormat="1" ht="16.5" customHeight="1">
      <c r="A77" s="225"/>
      <c r="B77" s="226"/>
      <c r="C77" s="225"/>
      <c r="D77" s="225"/>
      <c r="E77" s="223" t="s">
        <v>694</v>
      </c>
      <c r="F77" s="227"/>
      <c r="G77" s="227"/>
      <c r="H77" s="227"/>
      <c r="I77" s="225"/>
      <c r="J77" s="225"/>
      <c r="K77" s="225"/>
      <c r="L77" s="228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</row>
    <row r="78" spans="1:31" s="229" customFormat="1" ht="12" customHeight="1">
      <c r="A78" s="225"/>
      <c r="B78" s="226"/>
      <c r="C78" s="222" t="s">
        <v>121</v>
      </c>
      <c r="D78" s="225"/>
      <c r="E78" s="225"/>
      <c r="F78" s="225"/>
      <c r="G78" s="225"/>
      <c r="H78" s="225"/>
      <c r="I78" s="225"/>
      <c r="J78" s="225"/>
      <c r="K78" s="225"/>
      <c r="L78" s="228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s="229" customFormat="1" ht="16.5" customHeight="1">
      <c r="A79" s="225"/>
      <c r="B79" s="226"/>
      <c r="C79" s="225"/>
      <c r="D79" s="225"/>
      <c r="E79" s="230" t="str">
        <f>E11</f>
        <v>5 - Stínění</v>
      </c>
      <c r="F79" s="227"/>
      <c r="G79" s="227"/>
      <c r="H79" s="227"/>
      <c r="I79" s="225"/>
      <c r="J79" s="225"/>
      <c r="K79" s="225"/>
      <c r="L79" s="228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9" customFormat="1" ht="6.95" customHeight="1">
      <c r="A80" s="225"/>
      <c r="B80" s="226"/>
      <c r="C80" s="225"/>
      <c r="D80" s="225"/>
      <c r="E80" s="225"/>
      <c r="F80" s="225"/>
      <c r="G80" s="225"/>
      <c r="H80" s="225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5" s="229" customFormat="1" ht="12" customHeight="1">
      <c r="A81" s="225"/>
      <c r="B81" s="226"/>
      <c r="C81" s="222" t="s">
        <v>19</v>
      </c>
      <c r="D81" s="225"/>
      <c r="E81" s="225"/>
      <c r="F81" s="231" t="str">
        <f>F14</f>
        <v>ZŠ Písečná 5144, Chomutov</v>
      </c>
      <c r="G81" s="225"/>
      <c r="H81" s="225"/>
      <c r="I81" s="222" t="s">
        <v>21</v>
      </c>
      <c r="J81" s="232" t="str">
        <f>IF(J14="","",J14)</f>
        <v>29. 1. 2026</v>
      </c>
      <c r="K81" s="22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65" s="229" customFormat="1" ht="6.95" customHeight="1">
      <c r="A82" s="225"/>
      <c r="B82" s="226"/>
      <c r="C82" s="225"/>
      <c r="D82" s="225"/>
      <c r="E82" s="225"/>
      <c r="F82" s="225"/>
      <c r="G82" s="225"/>
      <c r="H82" s="225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65" s="229" customFormat="1" ht="25.7" customHeight="1">
      <c r="A83" s="225"/>
      <c r="B83" s="226"/>
      <c r="C83" s="222" t="s">
        <v>23</v>
      </c>
      <c r="D83" s="225"/>
      <c r="E83" s="225"/>
      <c r="F83" s="231" t="str">
        <f>E17</f>
        <v>Statutární město Chomutov</v>
      </c>
      <c r="G83" s="225"/>
      <c r="H83" s="225"/>
      <c r="I83" s="222" t="s">
        <v>30</v>
      </c>
      <c r="J83" s="258" t="str">
        <f>E23</f>
        <v>Digitronic CZ s.r.o. Hradec Králové</v>
      </c>
      <c r="K83" s="225"/>
      <c r="L83" s="228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</row>
    <row r="84" spans="1:65" s="229" customFormat="1" ht="15.2" customHeight="1">
      <c r="A84" s="225"/>
      <c r="B84" s="226"/>
      <c r="C84" s="222" t="s">
        <v>28</v>
      </c>
      <c r="D84" s="225"/>
      <c r="E84" s="225"/>
      <c r="F84" s="231" t="str">
        <f>IF(E20="","",E20)</f>
        <v>Vyplň údaj</v>
      </c>
      <c r="G84" s="225"/>
      <c r="H84" s="225"/>
      <c r="I84" s="222" t="s">
        <v>34</v>
      </c>
      <c r="J84" s="258" t="str">
        <f>E26</f>
        <v xml:space="preserve"> </v>
      </c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5" s="229" customFormat="1" ht="10.35" customHeight="1">
      <c r="A85" s="225"/>
      <c r="B85" s="226"/>
      <c r="C85" s="225"/>
      <c r="D85" s="225"/>
      <c r="E85" s="225"/>
      <c r="F85" s="225"/>
      <c r="G85" s="225"/>
      <c r="H85" s="225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5" s="281" customFormat="1" ht="29.25" customHeight="1">
      <c r="A86" s="272"/>
      <c r="B86" s="273"/>
      <c r="C86" s="274" t="s">
        <v>135</v>
      </c>
      <c r="D86" s="275" t="s">
        <v>56</v>
      </c>
      <c r="E86" s="275" t="s">
        <v>52</v>
      </c>
      <c r="F86" s="275" t="s">
        <v>53</v>
      </c>
      <c r="G86" s="275" t="s">
        <v>136</v>
      </c>
      <c r="H86" s="275" t="s">
        <v>137</v>
      </c>
      <c r="I86" s="275" t="s">
        <v>138</v>
      </c>
      <c r="J86" s="275" t="s">
        <v>125</v>
      </c>
      <c r="K86" s="276" t="s">
        <v>139</v>
      </c>
      <c r="L86" s="277"/>
      <c r="M86" s="278" t="s">
        <v>3</v>
      </c>
      <c r="N86" s="279" t="s">
        <v>41</v>
      </c>
      <c r="O86" s="279" t="s">
        <v>140</v>
      </c>
      <c r="P86" s="279" t="s">
        <v>141</v>
      </c>
      <c r="Q86" s="279" t="s">
        <v>142</v>
      </c>
      <c r="R86" s="279" t="s">
        <v>143</v>
      </c>
      <c r="S86" s="279" t="s">
        <v>144</v>
      </c>
      <c r="T86" s="280" t="s">
        <v>145</v>
      </c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</row>
    <row r="87" spans="1:65" s="229" customFormat="1" ht="22.9" customHeight="1">
      <c r="A87" s="225"/>
      <c r="B87" s="226"/>
      <c r="C87" s="282" t="s">
        <v>146</v>
      </c>
      <c r="D87" s="225"/>
      <c r="E87" s="225"/>
      <c r="F87" s="225"/>
      <c r="G87" s="225"/>
      <c r="H87" s="225"/>
      <c r="I87" s="225"/>
      <c r="J87" s="283">
        <f>BK87</f>
        <v>0</v>
      </c>
      <c r="K87" s="225"/>
      <c r="L87" s="226"/>
      <c r="M87" s="284"/>
      <c r="N87" s="285"/>
      <c r="O87" s="240"/>
      <c r="P87" s="286">
        <f>P88</f>
        <v>8.4320000000000006E-2</v>
      </c>
      <c r="Q87" s="240"/>
      <c r="R87" s="286">
        <f>R88</f>
        <v>0</v>
      </c>
      <c r="S87" s="240"/>
      <c r="T87" s="287">
        <f>T88</f>
        <v>0</v>
      </c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  <c r="AT87" s="216" t="s">
        <v>70</v>
      </c>
      <c r="AU87" s="216" t="s">
        <v>126</v>
      </c>
      <c r="BK87" s="288">
        <f>BK88</f>
        <v>0</v>
      </c>
    </row>
    <row r="88" spans="1:65" s="289" customFormat="1" ht="25.9" customHeight="1">
      <c r="B88" s="290"/>
      <c r="D88" s="291" t="s">
        <v>70</v>
      </c>
      <c r="E88" s="292" t="s">
        <v>168</v>
      </c>
      <c r="F88" s="292" t="s">
        <v>169</v>
      </c>
      <c r="J88" s="293">
        <f>BK88</f>
        <v>0</v>
      </c>
      <c r="L88" s="290"/>
      <c r="M88" s="294"/>
      <c r="N88" s="295"/>
      <c r="O88" s="295"/>
      <c r="P88" s="296">
        <f>P89</f>
        <v>8.4320000000000006E-2</v>
      </c>
      <c r="Q88" s="295"/>
      <c r="R88" s="296">
        <f>R89</f>
        <v>0</v>
      </c>
      <c r="S88" s="295"/>
      <c r="T88" s="297">
        <f>T89</f>
        <v>0</v>
      </c>
      <c r="AR88" s="291" t="s">
        <v>80</v>
      </c>
      <c r="AT88" s="298" t="s">
        <v>70</v>
      </c>
      <c r="AU88" s="298" t="s">
        <v>71</v>
      </c>
      <c r="AY88" s="291" t="s">
        <v>149</v>
      </c>
      <c r="BK88" s="299">
        <f>BK89</f>
        <v>0</v>
      </c>
    </row>
    <row r="89" spans="1:65" s="289" customFormat="1" ht="22.9" customHeight="1">
      <c r="B89" s="290"/>
      <c r="D89" s="291" t="s">
        <v>70</v>
      </c>
      <c r="E89" s="300" t="s">
        <v>1108</v>
      </c>
      <c r="F89" s="300" t="s">
        <v>1109</v>
      </c>
      <c r="J89" s="301">
        <f>BK89</f>
        <v>0</v>
      </c>
      <c r="L89" s="290"/>
      <c r="M89" s="294"/>
      <c r="N89" s="295"/>
      <c r="O89" s="295"/>
      <c r="P89" s="296">
        <f>SUM(P90:P100)</f>
        <v>8.4320000000000006E-2</v>
      </c>
      <c r="Q89" s="295"/>
      <c r="R89" s="296">
        <f>SUM(R90:R100)</f>
        <v>0</v>
      </c>
      <c r="S89" s="295"/>
      <c r="T89" s="297">
        <f>SUM(T90:T100)</f>
        <v>0</v>
      </c>
      <c r="AR89" s="291" t="s">
        <v>80</v>
      </c>
      <c r="AT89" s="298" t="s">
        <v>70</v>
      </c>
      <c r="AU89" s="298" t="s">
        <v>78</v>
      </c>
      <c r="AY89" s="291" t="s">
        <v>149</v>
      </c>
      <c r="BK89" s="299">
        <f>SUM(BK90:BK100)</f>
        <v>0</v>
      </c>
    </row>
    <row r="90" spans="1:65" s="229" customFormat="1" ht="16.5" customHeight="1">
      <c r="A90" s="225"/>
      <c r="B90" s="226"/>
      <c r="C90" s="302" t="s">
        <v>78</v>
      </c>
      <c r="D90" s="302" t="s">
        <v>152</v>
      </c>
      <c r="E90" s="303" t="s">
        <v>1110</v>
      </c>
      <c r="F90" s="304" t="s">
        <v>1111</v>
      </c>
      <c r="G90" s="305" t="s">
        <v>174</v>
      </c>
      <c r="H90" s="306">
        <v>20.16</v>
      </c>
      <c r="I90" s="326"/>
      <c r="J90" s="307">
        <f>ROUND(I90*H90,2)</f>
        <v>0</v>
      </c>
      <c r="K90" s="304" t="s">
        <v>156</v>
      </c>
      <c r="L90" s="226"/>
      <c r="M90" s="308" t="s">
        <v>3</v>
      </c>
      <c r="N90" s="309" t="s">
        <v>42</v>
      </c>
      <c r="O90" s="310">
        <v>0</v>
      </c>
      <c r="P90" s="310">
        <f>O90*H90</f>
        <v>0</v>
      </c>
      <c r="Q90" s="310">
        <v>0</v>
      </c>
      <c r="R90" s="310">
        <f>Q90*H90</f>
        <v>0</v>
      </c>
      <c r="S90" s="310">
        <v>0</v>
      </c>
      <c r="T90" s="311">
        <f>S90*H90</f>
        <v>0</v>
      </c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  <c r="AR90" s="312" t="s">
        <v>175</v>
      </c>
      <c r="AT90" s="312" t="s">
        <v>152</v>
      </c>
      <c r="AU90" s="312" t="s">
        <v>80</v>
      </c>
      <c r="AY90" s="216" t="s">
        <v>149</v>
      </c>
      <c r="BE90" s="313">
        <f>IF(N90="základní",J90,0)</f>
        <v>0</v>
      </c>
      <c r="BF90" s="313">
        <f>IF(N90="snížená",J90,0)</f>
        <v>0</v>
      </c>
      <c r="BG90" s="313">
        <f>IF(N90="zákl. přenesená",J90,0)</f>
        <v>0</v>
      </c>
      <c r="BH90" s="313">
        <f>IF(N90="sníž. přenesená",J90,0)</f>
        <v>0</v>
      </c>
      <c r="BI90" s="313">
        <f>IF(N90="nulová",J90,0)</f>
        <v>0</v>
      </c>
      <c r="BJ90" s="216" t="s">
        <v>78</v>
      </c>
      <c r="BK90" s="313">
        <f>ROUND(I90*H90,2)</f>
        <v>0</v>
      </c>
      <c r="BL90" s="216" t="s">
        <v>175</v>
      </c>
      <c r="BM90" s="312" t="s">
        <v>80</v>
      </c>
    </row>
    <row r="91" spans="1:65" s="229" customFormat="1" ht="11.25">
      <c r="A91" s="225"/>
      <c r="B91" s="226"/>
      <c r="C91" s="225"/>
      <c r="D91" s="314" t="s">
        <v>157</v>
      </c>
      <c r="E91" s="225"/>
      <c r="F91" s="315" t="s">
        <v>1111</v>
      </c>
      <c r="G91" s="225"/>
      <c r="H91" s="225"/>
      <c r="I91" s="225"/>
      <c r="J91" s="225"/>
      <c r="K91" s="225"/>
      <c r="L91" s="226"/>
      <c r="M91" s="316"/>
      <c r="N91" s="317"/>
      <c r="O91" s="318"/>
      <c r="P91" s="318"/>
      <c r="Q91" s="318"/>
      <c r="R91" s="318"/>
      <c r="S91" s="318"/>
      <c r="T91" s="319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  <c r="AT91" s="216" t="s">
        <v>157</v>
      </c>
      <c r="AU91" s="216" t="s">
        <v>80</v>
      </c>
    </row>
    <row r="92" spans="1:65" s="229" customFormat="1" ht="11.25">
      <c r="A92" s="225"/>
      <c r="B92" s="226"/>
      <c r="C92" s="225"/>
      <c r="D92" s="329" t="s">
        <v>158</v>
      </c>
      <c r="E92" s="225"/>
      <c r="F92" s="330" t="s">
        <v>1112</v>
      </c>
      <c r="G92" s="225"/>
      <c r="H92" s="225"/>
      <c r="I92" s="225"/>
      <c r="J92" s="225"/>
      <c r="K92" s="225"/>
      <c r="L92" s="226"/>
      <c r="M92" s="316"/>
      <c r="N92" s="317"/>
      <c r="O92" s="318"/>
      <c r="P92" s="318"/>
      <c r="Q92" s="318"/>
      <c r="R92" s="318"/>
      <c r="S92" s="318"/>
      <c r="T92" s="319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  <c r="AT92" s="216" t="s">
        <v>158</v>
      </c>
      <c r="AU92" s="216" t="s">
        <v>80</v>
      </c>
    </row>
    <row r="93" spans="1:65" s="340" customFormat="1" ht="11.25">
      <c r="B93" s="341"/>
      <c r="D93" s="314" t="s">
        <v>188</v>
      </c>
      <c r="E93" s="342" t="s">
        <v>3</v>
      </c>
      <c r="F93" s="343" t="s">
        <v>1113</v>
      </c>
      <c r="H93" s="344">
        <v>20.16</v>
      </c>
      <c r="L93" s="341"/>
      <c r="M93" s="345"/>
      <c r="N93" s="346"/>
      <c r="O93" s="346"/>
      <c r="P93" s="346"/>
      <c r="Q93" s="346"/>
      <c r="R93" s="346"/>
      <c r="S93" s="346"/>
      <c r="T93" s="347"/>
      <c r="AT93" s="342" t="s">
        <v>188</v>
      </c>
      <c r="AU93" s="342" t="s">
        <v>80</v>
      </c>
      <c r="AV93" s="340" t="s">
        <v>80</v>
      </c>
      <c r="AW93" s="340" t="s">
        <v>33</v>
      </c>
      <c r="AX93" s="340" t="s">
        <v>71</v>
      </c>
      <c r="AY93" s="342" t="s">
        <v>149</v>
      </c>
    </row>
    <row r="94" spans="1:65" s="348" customFormat="1" ht="11.25">
      <c r="B94" s="349"/>
      <c r="D94" s="314" t="s">
        <v>188</v>
      </c>
      <c r="E94" s="350" t="s">
        <v>3</v>
      </c>
      <c r="F94" s="351" t="s">
        <v>190</v>
      </c>
      <c r="H94" s="352">
        <v>20.16</v>
      </c>
      <c r="L94" s="349"/>
      <c r="M94" s="353"/>
      <c r="N94" s="354"/>
      <c r="O94" s="354"/>
      <c r="P94" s="354"/>
      <c r="Q94" s="354"/>
      <c r="R94" s="354"/>
      <c r="S94" s="354"/>
      <c r="T94" s="355"/>
      <c r="AT94" s="350" t="s">
        <v>188</v>
      </c>
      <c r="AU94" s="350" t="s">
        <v>80</v>
      </c>
      <c r="AV94" s="348" t="s">
        <v>85</v>
      </c>
      <c r="AW94" s="348" t="s">
        <v>33</v>
      </c>
      <c r="AX94" s="348" t="s">
        <v>78</v>
      </c>
      <c r="AY94" s="350" t="s">
        <v>149</v>
      </c>
    </row>
    <row r="95" spans="1:65" s="229" customFormat="1" ht="21.75" customHeight="1">
      <c r="A95" s="225"/>
      <c r="B95" s="226"/>
      <c r="C95" s="331" t="s">
        <v>80</v>
      </c>
      <c r="D95" s="331" t="s">
        <v>183</v>
      </c>
      <c r="E95" s="332" t="s">
        <v>1114</v>
      </c>
      <c r="F95" s="333" t="s">
        <v>1115</v>
      </c>
      <c r="G95" s="334" t="s">
        <v>174</v>
      </c>
      <c r="H95" s="335">
        <v>20.16</v>
      </c>
      <c r="I95" s="359"/>
      <c r="J95" s="336">
        <f>ROUND(I95*H95,2)</f>
        <v>0</v>
      </c>
      <c r="K95" s="333" t="s">
        <v>156</v>
      </c>
      <c r="L95" s="337"/>
      <c r="M95" s="338" t="s">
        <v>3</v>
      </c>
      <c r="N95" s="339" t="s">
        <v>42</v>
      </c>
      <c r="O95" s="310">
        <v>0</v>
      </c>
      <c r="P95" s="310">
        <f>O95*H95</f>
        <v>0</v>
      </c>
      <c r="Q95" s="310">
        <v>0</v>
      </c>
      <c r="R95" s="310">
        <f>Q95*H95</f>
        <v>0</v>
      </c>
      <c r="S95" s="310">
        <v>0</v>
      </c>
      <c r="T95" s="311">
        <f>S95*H95</f>
        <v>0</v>
      </c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  <c r="AR95" s="312" t="s">
        <v>186</v>
      </c>
      <c r="AT95" s="312" t="s">
        <v>183</v>
      </c>
      <c r="AU95" s="312" t="s">
        <v>80</v>
      </c>
      <c r="AY95" s="216" t="s">
        <v>149</v>
      </c>
      <c r="BE95" s="313">
        <f>IF(N95="základní",J95,0)</f>
        <v>0</v>
      </c>
      <c r="BF95" s="313">
        <f>IF(N95="snížená",J95,0)</f>
        <v>0</v>
      </c>
      <c r="BG95" s="313">
        <f>IF(N95="zákl. přenesená",J95,0)</f>
        <v>0</v>
      </c>
      <c r="BH95" s="313">
        <f>IF(N95="sníž. přenesená",J95,0)</f>
        <v>0</v>
      </c>
      <c r="BI95" s="313">
        <f>IF(N95="nulová",J95,0)</f>
        <v>0</v>
      </c>
      <c r="BJ95" s="216" t="s">
        <v>78</v>
      </c>
      <c r="BK95" s="313">
        <f>ROUND(I95*H95,2)</f>
        <v>0</v>
      </c>
      <c r="BL95" s="216" t="s">
        <v>175</v>
      </c>
      <c r="BM95" s="312" t="s">
        <v>85</v>
      </c>
    </row>
    <row r="96" spans="1:65" s="229" customFormat="1" ht="11.25">
      <c r="A96" s="225"/>
      <c r="B96" s="226"/>
      <c r="C96" s="225"/>
      <c r="D96" s="314" t="s">
        <v>157</v>
      </c>
      <c r="E96" s="225"/>
      <c r="F96" s="315" t="s">
        <v>1115</v>
      </c>
      <c r="G96" s="225"/>
      <c r="H96" s="225"/>
      <c r="I96" s="225"/>
      <c r="J96" s="225"/>
      <c r="K96" s="225"/>
      <c r="L96" s="226"/>
      <c r="M96" s="316"/>
      <c r="N96" s="317"/>
      <c r="O96" s="318"/>
      <c r="P96" s="318"/>
      <c r="Q96" s="318"/>
      <c r="R96" s="318"/>
      <c r="S96" s="318"/>
      <c r="T96" s="319"/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T96" s="216" t="s">
        <v>157</v>
      </c>
      <c r="AU96" s="216" t="s">
        <v>80</v>
      </c>
    </row>
    <row r="97" spans="1:65" s="229" customFormat="1" ht="19.5">
      <c r="A97" s="225"/>
      <c r="B97" s="226"/>
      <c r="C97" s="225"/>
      <c r="D97" s="314" t="s">
        <v>239</v>
      </c>
      <c r="E97" s="225"/>
      <c r="F97" s="321" t="s">
        <v>1116</v>
      </c>
      <c r="G97" s="225"/>
      <c r="H97" s="225"/>
      <c r="I97" s="225"/>
      <c r="J97" s="225"/>
      <c r="K97" s="225"/>
      <c r="L97" s="226"/>
      <c r="M97" s="316"/>
      <c r="N97" s="317"/>
      <c r="O97" s="318"/>
      <c r="P97" s="318"/>
      <c r="Q97" s="318"/>
      <c r="R97" s="318"/>
      <c r="S97" s="318"/>
      <c r="T97" s="319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T97" s="216" t="s">
        <v>239</v>
      </c>
      <c r="AU97" s="216" t="s">
        <v>80</v>
      </c>
    </row>
    <row r="98" spans="1:65" s="229" customFormat="1" ht="24.2" customHeight="1">
      <c r="A98" s="225"/>
      <c r="B98" s="226"/>
      <c r="C98" s="302" t="s">
        <v>103</v>
      </c>
      <c r="D98" s="302" t="s">
        <v>152</v>
      </c>
      <c r="E98" s="303" t="s">
        <v>1117</v>
      </c>
      <c r="F98" s="304" t="s">
        <v>1118</v>
      </c>
      <c r="G98" s="305" t="s">
        <v>164</v>
      </c>
      <c r="H98" s="306">
        <v>6.2E-2</v>
      </c>
      <c r="I98" s="326"/>
      <c r="J98" s="307">
        <f>ROUND(I98*H98,2)</f>
        <v>0</v>
      </c>
      <c r="K98" s="304" t="s">
        <v>165</v>
      </c>
      <c r="L98" s="226"/>
      <c r="M98" s="308" t="s">
        <v>3</v>
      </c>
      <c r="N98" s="309" t="s">
        <v>42</v>
      </c>
      <c r="O98" s="310">
        <v>1.36</v>
      </c>
      <c r="P98" s="310">
        <f>O98*H98</f>
        <v>8.4320000000000006E-2</v>
      </c>
      <c r="Q98" s="310">
        <v>0</v>
      </c>
      <c r="R98" s="310">
        <f>Q98*H98</f>
        <v>0</v>
      </c>
      <c r="S98" s="310">
        <v>0</v>
      </c>
      <c r="T98" s="311">
        <f>S98*H98</f>
        <v>0</v>
      </c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R98" s="312" t="s">
        <v>175</v>
      </c>
      <c r="AT98" s="312" t="s">
        <v>152</v>
      </c>
      <c r="AU98" s="312" t="s">
        <v>80</v>
      </c>
      <c r="AY98" s="216" t="s">
        <v>149</v>
      </c>
      <c r="BE98" s="313">
        <f>IF(N98="základní",J98,0)</f>
        <v>0</v>
      </c>
      <c r="BF98" s="313">
        <f>IF(N98="snížená",J98,0)</f>
        <v>0</v>
      </c>
      <c r="BG98" s="313">
        <f>IF(N98="zákl. přenesená",J98,0)</f>
        <v>0</v>
      </c>
      <c r="BH98" s="313">
        <f>IF(N98="sníž. přenesená",J98,0)</f>
        <v>0</v>
      </c>
      <c r="BI98" s="313">
        <f>IF(N98="nulová",J98,0)</f>
        <v>0</v>
      </c>
      <c r="BJ98" s="216" t="s">
        <v>78</v>
      </c>
      <c r="BK98" s="313">
        <f>ROUND(I98*H98,2)</f>
        <v>0</v>
      </c>
      <c r="BL98" s="216" t="s">
        <v>175</v>
      </c>
      <c r="BM98" s="312" t="s">
        <v>88</v>
      </c>
    </row>
    <row r="99" spans="1:65" s="229" customFormat="1" ht="29.25">
      <c r="A99" s="225"/>
      <c r="B99" s="226"/>
      <c r="C99" s="225"/>
      <c r="D99" s="314" t="s">
        <v>157</v>
      </c>
      <c r="E99" s="225"/>
      <c r="F99" s="315" t="s">
        <v>1119</v>
      </c>
      <c r="G99" s="225"/>
      <c r="H99" s="225"/>
      <c r="I99" s="225"/>
      <c r="J99" s="225"/>
      <c r="K99" s="225"/>
      <c r="L99" s="226"/>
      <c r="M99" s="316"/>
      <c r="N99" s="317"/>
      <c r="O99" s="318"/>
      <c r="P99" s="318"/>
      <c r="Q99" s="318"/>
      <c r="R99" s="318"/>
      <c r="S99" s="318"/>
      <c r="T99" s="319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T99" s="216" t="s">
        <v>157</v>
      </c>
      <c r="AU99" s="216" t="s">
        <v>80</v>
      </c>
    </row>
    <row r="100" spans="1:65" s="229" customFormat="1" ht="11.25">
      <c r="A100" s="225"/>
      <c r="B100" s="226"/>
      <c r="C100" s="225"/>
      <c r="D100" s="329" t="s">
        <v>158</v>
      </c>
      <c r="E100" s="225"/>
      <c r="F100" s="330" t="s">
        <v>1120</v>
      </c>
      <c r="G100" s="225"/>
      <c r="H100" s="225"/>
      <c r="I100" s="225"/>
      <c r="J100" s="225"/>
      <c r="K100" s="225"/>
      <c r="L100" s="226"/>
      <c r="M100" s="322"/>
      <c r="N100" s="323"/>
      <c r="O100" s="324"/>
      <c r="P100" s="324"/>
      <c r="Q100" s="324"/>
      <c r="R100" s="324"/>
      <c r="S100" s="324"/>
      <c r="T100" s="325"/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T100" s="216" t="s">
        <v>158</v>
      </c>
      <c r="AU100" s="216" t="s">
        <v>80</v>
      </c>
    </row>
    <row r="101" spans="1:65" s="229" customFormat="1" ht="6.95" customHeight="1">
      <c r="A101" s="225"/>
      <c r="B101" s="254"/>
      <c r="C101" s="255"/>
      <c r="D101" s="255"/>
      <c r="E101" s="255"/>
      <c r="F101" s="255"/>
      <c r="G101" s="255"/>
      <c r="H101" s="255"/>
      <c r="I101" s="255"/>
      <c r="J101" s="255"/>
      <c r="K101" s="255"/>
      <c r="L101" s="226"/>
      <c r="M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</row>
  </sheetData>
  <sheetProtection algorithmName="SHA-512" hashValue="pRBPB2EIAf/2qq2lORWYqK0AfsWxjJdCczWH54yTJEaV3Fj99sHSIJahlvUWU3p6dfuSEaZQdLenNhYNEd8a8Q==" saltValue="SU13swgpXyUIfEgpEWKvDg==" spinCount="100000" sheet="1" objects="1" scenarios="1" selectLockedCells="1"/>
  <autoFilter ref="C86:K100" xr:uid="{00000000-0009-0000-0000-000009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2" r:id="rId1" xr:uid="{00000000-0004-0000-0900-000000000000}"/>
    <hyperlink ref="F100" r:id="rId2" xr:uid="{00000000-0004-0000-09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M245"/>
  <sheetViews>
    <sheetView showGridLines="0" workbookViewId="0">
      <selection activeCell="I227" sqref="I227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109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694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359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ROUND(J94,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ROUND((SUM(BE94:BE244)),  2)</f>
        <v>0</v>
      </c>
      <c r="G35" s="225"/>
      <c r="H35" s="225"/>
      <c r="I35" s="246">
        <v>0.21</v>
      </c>
      <c r="J35" s="245">
        <f>ROUND(((SUM(BE94:BE244))*I35),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ROUND((SUM(BF94:BF244)),  2)</f>
        <v>0</v>
      </c>
      <c r="G36" s="225"/>
      <c r="H36" s="225"/>
      <c r="I36" s="246">
        <v>0.12</v>
      </c>
      <c r="J36" s="245">
        <f>ROUND(((SUM(BF94:BF244))*I36),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ROUND((SUM(BG94:BG244)),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ROUND((SUM(BH94:BH244)),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ROUND((SUM(BI94:BI244)),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694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6 - Elektroinstalace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J94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1121</v>
      </c>
      <c r="E64" s="265"/>
      <c r="F64" s="265"/>
      <c r="G64" s="265"/>
      <c r="H64" s="265"/>
      <c r="I64" s="265"/>
      <c r="J64" s="266">
        <f>J95</f>
        <v>0</v>
      </c>
      <c r="L64" s="263"/>
    </row>
    <row r="65" spans="1:31" s="262" customFormat="1" ht="24.95" customHeight="1">
      <c r="B65" s="263"/>
      <c r="D65" s="264" t="s">
        <v>1122</v>
      </c>
      <c r="E65" s="265"/>
      <c r="F65" s="265"/>
      <c r="G65" s="265"/>
      <c r="H65" s="265"/>
      <c r="I65" s="265"/>
      <c r="J65" s="266">
        <f>J116</f>
        <v>0</v>
      </c>
      <c r="L65" s="263"/>
    </row>
    <row r="66" spans="1:31" s="262" customFormat="1" ht="24.95" customHeight="1">
      <c r="B66" s="263"/>
      <c r="D66" s="264" t="s">
        <v>1123</v>
      </c>
      <c r="E66" s="265"/>
      <c r="F66" s="265"/>
      <c r="G66" s="265"/>
      <c r="H66" s="265"/>
      <c r="I66" s="265"/>
      <c r="J66" s="266">
        <f>J121</f>
        <v>0</v>
      </c>
      <c r="L66" s="263"/>
    </row>
    <row r="67" spans="1:31" s="262" customFormat="1" ht="24.95" customHeight="1">
      <c r="B67" s="263"/>
      <c r="D67" s="264" t="s">
        <v>360</v>
      </c>
      <c r="E67" s="265"/>
      <c r="F67" s="265"/>
      <c r="G67" s="265"/>
      <c r="H67" s="265"/>
      <c r="I67" s="265"/>
      <c r="J67" s="266">
        <f>J153</f>
        <v>0</v>
      </c>
      <c r="L67" s="263"/>
    </row>
    <row r="68" spans="1:31" s="262" customFormat="1" ht="24.95" customHeight="1">
      <c r="B68" s="263"/>
      <c r="D68" s="264" t="s">
        <v>1124</v>
      </c>
      <c r="E68" s="265"/>
      <c r="F68" s="265"/>
      <c r="G68" s="265"/>
      <c r="H68" s="265"/>
      <c r="I68" s="265"/>
      <c r="J68" s="266">
        <f>J169</f>
        <v>0</v>
      </c>
      <c r="L68" s="263"/>
    </row>
    <row r="69" spans="1:31" s="262" customFormat="1" ht="24.95" customHeight="1">
      <c r="B69" s="263"/>
      <c r="D69" s="264" t="s">
        <v>361</v>
      </c>
      <c r="E69" s="265"/>
      <c r="F69" s="265"/>
      <c r="G69" s="265"/>
      <c r="H69" s="265"/>
      <c r="I69" s="265"/>
      <c r="J69" s="266">
        <f>J179</f>
        <v>0</v>
      </c>
      <c r="L69" s="263"/>
    </row>
    <row r="70" spans="1:31" s="262" customFormat="1" ht="24.95" customHeight="1">
      <c r="B70" s="263"/>
      <c r="D70" s="264" t="s">
        <v>362</v>
      </c>
      <c r="E70" s="265"/>
      <c r="F70" s="265"/>
      <c r="G70" s="265"/>
      <c r="H70" s="265"/>
      <c r="I70" s="265"/>
      <c r="J70" s="266">
        <f>J202</f>
        <v>0</v>
      </c>
      <c r="L70" s="263"/>
    </row>
    <row r="71" spans="1:31" s="262" customFormat="1" ht="24.95" customHeight="1">
      <c r="B71" s="263"/>
      <c r="D71" s="264" t="s">
        <v>1125</v>
      </c>
      <c r="E71" s="265"/>
      <c r="F71" s="265"/>
      <c r="G71" s="265"/>
      <c r="H71" s="265"/>
      <c r="I71" s="265"/>
      <c r="J71" s="266">
        <f>J229</f>
        <v>0</v>
      </c>
      <c r="L71" s="263"/>
    </row>
    <row r="72" spans="1:31" s="262" customFormat="1" ht="24.95" customHeight="1">
      <c r="B72" s="263"/>
      <c r="D72" s="264" t="s">
        <v>360</v>
      </c>
      <c r="E72" s="265"/>
      <c r="F72" s="265"/>
      <c r="G72" s="265"/>
      <c r="H72" s="265"/>
      <c r="I72" s="265"/>
      <c r="J72" s="266">
        <f>J232</f>
        <v>0</v>
      </c>
      <c r="L72" s="263"/>
    </row>
    <row r="73" spans="1:31" s="229" customFormat="1" ht="21.75" customHeight="1">
      <c r="A73" s="225"/>
      <c r="B73" s="226"/>
      <c r="C73" s="225"/>
      <c r="D73" s="225"/>
      <c r="E73" s="225"/>
      <c r="F73" s="225"/>
      <c r="G73" s="225"/>
      <c r="H73" s="225"/>
      <c r="I73" s="225"/>
      <c r="J73" s="225"/>
      <c r="K73" s="225"/>
      <c r="L73" s="228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</row>
    <row r="74" spans="1:31" s="229" customFormat="1" ht="6.95" customHeight="1">
      <c r="A74" s="225"/>
      <c r="B74" s="254"/>
      <c r="C74" s="255"/>
      <c r="D74" s="255"/>
      <c r="E74" s="255"/>
      <c r="F74" s="255"/>
      <c r="G74" s="255"/>
      <c r="H74" s="255"/>
      <c r="I74" s="255"/>
      <c r="J74" s="255"/>
      <c r="K74" s="255"/>
      <c r="L74" s="228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</row>
    <row r="78" spans="1:31" s="229" customFormat="1" ht="6.95" customHeight="1">
      <c r="A78" s="225"/>
      <c r="B78" s="256"/>
      <c r="C78" s="257"/>
      <c r="D78" s="257"/>
      <c r="E78" s="257"/>
      <c r="F78" s="257"/>
      <c r="G78" s="257"/>
      <c r="H78" s="257"/>
      <c r="I78" s="257"/>
      <c r="J78" s="257"/>
      <c r="K78" s="257"/>
      <c r="L78" s="228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s="229" customFormat="1" ht="24.95" customHeight="1">
      <c r="A79" s="225"/>
      <c r="B79" s="226"/>
      <c r="C79" s="220" t="s">
        <v>134</v>
      </c>
      <c r="D79" s="225"/>
      <c r="E79" s="225"/>
      <c r="F79" s="225"/>
      <c r="G79" s="225"/>
      <c r="H79" s="225"/>
      <c r="I79" s="225"/>
      <c r="J79" s="225"/>
      <c r="K79" s="225"/>
      <c r="L79" s="228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9" customFormat="1" ht="6.95" customHeight="1">
      <c r="A80" s="225"/>
      <c r="B80" s="226"/>
      <c r="C80" s="225"/>
      <c r="D80" s="225"/>
      <c r="E80" s="225"/>
      <c r="F80" s="225"/>
      <c r="G80" s="225"/>
      <c r="H80" s="225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5" s="229" customFormat="1" ht="12" customHeight="1">
      <c r="A81" s="225"/>
      <c r="B81" s="226"/>
      <c r="C81" s="222" t="s">
        <v>15</v>
      </c>
      <c r="D81" s="225"/>
      <c r="E81" s="225"/>
      <c r="F81" s="225"/>
      <c r="G81" s="225"/>
      <c r="H81" s="225"/>
      <c r="I81" s="225"/>
      <c r="J81" s="225"/>
      <c r="K81" s="22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65" s="229" customFormat="1" ht="16.5" customHeight="1">
      <c r="A82" s="225"/>
      <c r="B82" s="226"/>
      <c r="C82" s="225"/>
      <c r="D82" s="225"/>
      <c r="E82" s="223" t="str">
        <f>E7</f>
        <v>IROP výzva 37 (ZŠ Písečná)</v>
      </c>
      <c r="F82" s="224"/>
      <c r="G82" s="224"/>
      <c r="H82" s="224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65" ht="12" customHeight="1">
      <c r="B83" s="219"/>
      <c r="C83" s="222" t="s">
        <v>119</v>
      </c>
      <c r="L83" s="219"/>
    </row>
    <row r="84" spans="1:65" s="229" customFormat="1" ht="16.5" customHeight="1">
      <c r="A84" s="225"/>
      <c r="B84" s="226"/>
      <c r="C84" s="225"/>
      <c r="D84" s="225"/>
      <c r="E84" s="223" t="s">
        <v>694</v>
      </c>
      <c r="F84" s="227"/>
      <c r="G84" s="227"/>
      <c r="H84" s="227"/>
      <c r="I84" s="225"/>
      <c r="J84" s="225"/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5" s="229" customFormat="1" ht="12" customHeight="1">
      <c r="A85" s="225"/>
      <c r="B85" s="226"/>
      <c r="C85" s="222" t="s">
        <v>121</v>
      </c>
      <c r="D85" s="225"/>
      <c r="E85" s="225"/>
      <c r="F85" s="225"/>
      <c r="G85" s="225"/>
      <c r="H85" s="225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5" s="229" customFormat="1" ht="16.5" customHeight="1">
      <c r="A86" s="225"/>
      <c r="B86" s="226"/>
      <c r="C86" s="225"/>
      <c r="D86" s="225"/>
      <c r="E86" s="230" t="str">
        <f>E11</f>
        <v>6 - Elektroinstalace</v>
      </c>
      <c r="F86" s="227"/>
      <c r="G86" s="227"/>
      <c r="H86" s="227"/>
      <c r="I86" s="225"/>
      <c r="J86" s="225"/>
      <c r="K86" s="225"/>
      <c r="L86" s="228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225"/>
    </row>
    <row r="87" spans="1:65" s="229" customFormat="1" ht="6.95" customHeight="1">
      <c r="A87" s="225"/>
      <c r="B87" s="226"/>
      <c r="C87" s="225"/>
      <c r="D87" s="225"/>
      <c r="E87" s="225"/>
      <c r="F87" s="225"/>
      <c r="G87" s="225"/>
      <c r="H87" s="225"/>
      <c r="I87" s="225"/>
      <c r="J87" s="225"/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65" s="229" customFormat="1" ht="12" customHeight="1">
      <c r="A88" s="225"/>
      <c r="B88" s="226"/>
      <c r="C88" s="222" t="s">
        <v>19</v>
      </c>
      <c r="D88" s="225"/>
      <c r="E88" s="225"/>
      <c r="F88" s="231" t="str">
        <f>F14</f>
        <v>ZŠ Písečná 5144, Chomutov</v>
      </c>
      <c r="G88" s="225"/>
      <c r="H88" s="225"/>
      <c r="I88" s="222" t="s">
        <v>21</v>
      </c>
      <c r="J88" s="232" t="str">
        <f>IF(J14="","",J14)</f>
        <v>29. 1. 2026</v>
      </c>
      <c r="K88" s="225"/>
      <c r="L88" s="228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</row>
    <row r="89" spans="1:65" s="229" customFormat="1" ht="6.95" customHeight="1">
      <c r="A89" s="225"/>
      <c r="B89" s="226"/>
      <c r="C89" s="225"/>
      <c r="D89" s="225"/>
      <c r="E89" s="225"/>
      <c r="F89" s="225"/>
      <c r="G89" s="225"/>
      <c r="H89" s="225"/>
      <c r="I89" s="225"/>
      <c r="J89" s="225"/>
      <c r="K89" s="225"/>
      <c r="L89" s="228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</row>
    <row r="90" spans="1:65" s="229" customFormat="1" ht="25.7" customHeight="1">
      <c r="A90" s="225"/>
      <c r="B90" s="226"/>
      <c r="C90" s="222" t="s">
        <v>23</v>
      </c>
      <c r="D90" s="225"/>
      <c r="E90" s="225"/>
      <c r="F90" s="231" t="str">
        <f>E17</f>
        <v>Statutární město Chomutov</v>
      </c>
      <c r="G90" s="225"/>
      <c r="H90" s="225"/>
      <c r="I90" s="222" t="s">
        <v>30</v>
      </c>
      <c r="J90" s="258" t="str">
        <f>E23</f>
        <v>Digitronic CZ s.r.o. Hradec Králové</v>
      </c>
      <c r="K90" s="225"/>
      <c r="L90" s="228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</row>
    <row r="91" spans="1:65" s="229" customFormat="1" ht="15.2" customHeight="1">
      <c r="A91" s="225"/>
      <c r="B91" s="226"/>
      <c r="C91" s="222" t="s">
        <v>28</v>
      </c>
      <c r="D91" s="225"/>
      <c r="E91" s="225"/>
      <c r="F91" s="231" t="str">
        <f>IF(E20="","",E20)</f>
        <v>Vyplň údaj</v>
      </c>
      <c r="G91" s="225"/>
      <c r="H91" s="225"/>
      <c r="I91" s="222" t="s">
        <v>34</v>
      </c>
      <c r="J91" s="258" t="str">
        <f>E26</f>
        <v xml:space="preserve"> </v>
      </c>
      <c r="K91" s="225"/>
      <c r="L91" s="228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</row>
    <row r="92" spans="1:65" s="229" customFormat="1" ht="10.35" customHeight="1">
      <c r="A92" s="225"/>
      <c r="B92" s="226"/>
      <c r="C92" s="225"/>
      <c r="D92" s="225"/>
      <c r="E92" s="225"/>
      <c r="F92" s="225"/>
      <c r="G92" s="225"/>
      <c r="H92" s="225"/>
      <c r="I92" s="225"/>
      <c r="J92" s="225"/>
      <c r="K92" s="225"/>
      <c r="L92" s="228"/>
      <c r="S92" s="225"/>
      <c r="T92" s="225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</row>
    <row r="93" spans="1:65" s="281" customFormat="1" ht="29.25" customHeight="1">
      <c r="A93" s="272"/>
      <c r="B93" s="273"/>
      <c r="C93" s="274" t="s">
        <v>135</v>
      </c>
      <c r="D93" s="275" t="s">
        <v>56</v>
      </c>
      <c r="E93" s="275" t="s">
        <v>52</v>
      </c>
      <c r="F93" s="275" t="s">
        <v>53</v>
      </c>
      <c r="G93" s="275" t="s">
        <v>136</v>
      </c>
      <c r="H93" s="275" t="s">
        <v>137</v>
      </c>
      <c r="I93" s="275" t="s">
        <v>138</v>
      </c>
      <c r="J93" s="275" t="s">
        <v>125</v>
      </c>
      <c r="K93" s="276" t="s">
        <v>139</v>
      </c>
      <c r="L93" s="277"/>
      <c r="M93" s="278" t="s">
        <v>3</v>
      </c>
      <c r="N93" s="279" t="s">
        <v>41</v>
      </c>
      <c r="O93" s="279" t="s">
        <v>140</v>
      </c>
      <c r="P93" s="279" t="s">
        <v>141</v>
      </c>
      <c r="Q93" s="279" t="s">
        <v>142</v>
      </c>
      <c r="R93" s="279" t="s">
        <v>143</v>
      </c>
      <c r="S93" s="279" t="s">
        <v>144</v>
      </c>
      <c r="T93" s="280" t="s">
        <v>145</v>
      </c>
      <c r="U93" s="272"/>
      <c r="V93" s="272"/>
      <c r="W93" s="272"/>
      <c r="X93" s="272"/>
      <c r="Y93" s="272"/>
      <c r="Z93" s="272"/>
      <c r="AA93" s="272"/>
      <c r="AB93" s="272"/>
      <c r="AC93" s="272"/>
      <c r="AD93" s="272"/>
      <c r="AE93" s="272"/>
    </row>
    <row r="94" spans="1:65" s="229" customFormat="1" ht="22.9" customHeight="1">
      <c r="A94" s="225"/>
      <c r="B94" s="226"/>
      <c r="C94" s="282" t="s">
        <v>146</v>
      </c>
      <c r="D94" s="225"/>
      <c r="E94" s="225"/>
      <c r="F94" s="225"/>
      <c r="G94" s="225"/>
      <c r="H94" s="225"/>
      <c r="I94" s="225"/>
      <c r="J94" s="283">
        <f>BK94</f>
        <v>0</v>
      </c>
      <c r="K94" s="225"/>
      <c r="L94" s="226"/>
      <c r="M94" s="284"/>
      <c r="N94" s="285"/>
      <c r="O94" s="240"/>
      <c r="P94" s="286">
        <f>P95+P116+P121+P153+P169+P179+P202+P229+P232</f>
        <v>0</v>
      </c>
      <c r="Q94" s="240"/>
      <c r="R94" s="286">
        <f>R95+R116+R121+R153+R169+R179+R202+R229+R232</f>
        <v>0</v>
      </c>
      <c r="S94" s="240"/>
      <c r="T94" s="287">
        <f>T95+T116+T121+T153+T169+T179+T202+T229+T232</f>
        <v>0</v>
      </c>
      <c r="U94" s="225"/>
      <c r="V94" s="225"/>
      <c r="W94" s="225"/>
      <c r="X94" s="225"/>
      <c r="Y94" s="225"/>
      <c r="Z94" s="225"/>
      <c r="AA94" s="225"/>
      <c r="AB94" s="225"/>
      <c r="AC94" s="225"/>
      <c r="AD94" s="225"/>
      <c r="AE94" s="225"/>
      <c r="AT94" s="216" t="s">
        <v>70</v>
      </c>
      <c r="AU94" s="216" t="s">
        <v>126</v>
      </c>
      <c r="BK94" s="288">
        <f>BK95+BK116+BK121+BK153+BK169+BK179+BK202+BK229+BK232</f>
        <v>0</v>
      </c>
    </row>
    <row r="95" spans="1:65" s="289" customFormat="1" ht="25.9" customHeight="1">
      <c r="B95" s="290"/>
      <c r="D95" s="291" t="s">
        <v>70</v>
      </c>
      <c r="E95" s="292" t="s">
        <v>420</v>
      </c>
      <c r="F95" s="292" t="s">
        <v>1126</v>
      </c>
      <c r="J95" s="293">
        <f>BK95</f>
        <v>0</v>
      </c>
      <c r="L95" s="290"/>
      <c r="M95" s="294"/>
      <c r="N95" s="295"/>
      <c r="O95" s="295"/>
      <c r="P95" s="296">
        <f>SUM(P96:P115)</f>
        <v>0</v>
      </c>
      <c r="Q95" s="295"/>
      <c r="R95" s="296">
        <f>SUM(R96:R115)</f>
        <v>0</v>
      </c>
      <c r="S95" s="295"/>
      <c r="T95" s="297">
        <f>SUM(T96:T115)</f>
        <v>0</v>
      </c>
      <c r="AR95" s="291" t="s">
        <v>78</v>
      </c>
      <c r="AT95" s="298" t="s">
        <v>70</v>
      </c>
      <c r="AU95" s="298" t="s">
        <v>71</v>
      </c>
      <c r="AY95" s="291" t="s">
        <v>149</v>
      </c>
      <c r="BK95" s="299">
        <f>SUM(BK96:BK115)</f>
        <v>0</v>
      </c>
    </row>
    <row r="96" spans="1:65" s="229" customFormat="1" ht="21.75" customHeight="1">
      <c r="A96" s="225"/>
      <c r="B96" s="226"/>
      <c r="C96" s="302" t="s">
        <v>78</v>
      </c>
      <c r="D96" s="302" t="s">
        <v>152</v>
      </c>
      <c r="E96" s="303" t="s">
        <v>1127</v>
      </c>
      <c r="F96" s="304" t="s">
        <v>1128</v>
      </c>
      <c r="G96" s="305" t="s">
        <v>314</v>
      </c>
      <c r="H96" s="306">
        <v>15</v>
      </c>
      <c r="I96" s="326"/>
      <c r="J96" s="307">
        <f>ROUND(I96*H96,2)</f>
        <v>0</v>
      </c>
      <c r="K96" s="304" t="s">
        <v>253</v>
      </c>
      <c r="L96" s="226"/>
      <c r="M96" s="308" t="s">
        <v>3</v>
      </c>
      <c r="N96" s="309" t="s">
        <v>42</v>
      </c>
      <c r="O96" s="310">
        <v>0</v>
      </c>
      <c r="P96" s="310">
        <f>O96*H96</f>
        <v>0</v>
      </c>
      <c r="Q96" s="310">
        <v>0</v>
      </c>
      <c r="R96" s="310">
        <f>Q96*H96</f>
        <v>0</v>
      </c>
      <c r="S96" s="310">
        <v>0</v>
      </c>
      <c r="T96" s="311">
        <f>S96*H96</f>
        <v>0</v>
      </c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R96" s="312" t="s">
        <v>85</v>
      </c>
      <c r="AT96" s="312" t="s">
        <v>152</v>
      </c>
      <c r="AU96" s="312" t="s">
        <v>78</v>
      </c>
      <c r="AY96" s="216" t="s">
        <v>149</v>
      </c>
      <c r="BE96" s="313">
        <f>IF(N96="základní",J96,0)</f>
        <v>0</v>
      </c>
      <c r="BF96" s="313">
        <f>IF(N96="snížená",J96,0)</f>
        <v>0</v>
      </c>
      <c r="BG96" s="313">
        <f>IF(N96="zákl. přenesená",J96,0)</f>
        <v>0</v>
      </c>
      <c r="BH96" s="313">
        <f>IF(N96="sníž. přenesená",J96,0)</f>
        <v>0</v>
      </c>
      <c r="BI96" s="313">
        <f>IF(N96="nulová",J96,0)</f>
        <v>0</v>
      </c>
      <c r="BJ96" s="216" t="s">
        <v>78</v>
      </c>
      <c r="BK96" s="313">
        <f>ROUND(I96*H96,2)</f>
        <v>0</v>
      </c>
      <c r="BL96" s="216" t="s">
        <v>85</v>
      </c>
      <c r="BM96" s="312" t="s">
        <v>80</v>
      </c>
    </row>
    <row r="97" spans="1:65" s="229" customFormat="1" ht="11.25">
      <c r="A97" s="225"/>
      <c r="B97" s="226"/>
      <c r="C97" s="225"/>
      <c r="D97" s="314" t="s">
        <v>157</v>
      </c>
      <c r="E97" s="225"/>
      <c r="F97" s="315" t="s">
        <v>1128</v>
      </c>
      <c r="G97" s="225"/>
      <c r="H97" s="225"/>
      <c r="I97" s="225"/>
      <c r="J97" s="225"/>
      <c r="K97" s="225"/>
      <c r="L97" s="226"/>
      <c r="M97" s="316"/>
      <c r="N97" s="317"/>
      <c r="O97" s="318"/>
      <c r="P97" s="318"/>
      <c r="Q97" s="318"/>
      <c r="R97" s="318"/>
      <c r="S97" s="318"/>
      <c r="T97" s="319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T97" s="216" t="s">
        <v>157</v>
      </c>
      <c r="AU97" s="216" t="s">
        <v>78</v>
      </c>
    </row>
    <row r="98" spans="1:65" s="229" customFormat="1" ht="21.75" customHeight="1">
      <c r="A98" s="225"/>
      <c r="B98" s="226"/>
      <c r="C98" s="331" t="s">
        <v>80</v>
      </c>
      <c r="D98" s="331" t="s">
        <v>183</v>
      </c>
      <c r="E98" s="332" t="s">
        <v>1129</v>
      </c>
      <c r="F98" s="333" t="s">
        <v>1130</v>
      </c>
      <c r="G98" s="334" t="s">
        <v>314</v>
      </c>
      <c r="H98" s="335">
        <v>15</v>
      </c>
      <c r="I98" s="359"/>
      <c r="J98" s="336">
        <f>ROUND(I98*H98,2)</f>
        <v>0</v>
      </c>
      <c r="K98" s="333" t="s">
        <v>253</v>
      </c>
      <c r="L98" s="337"/>
      <c r="M98" s="338" t="s">
        <v>3</v>
      </c>
      <c r="N98" s="339" t="s">
        <v>42</v>
      </c>
      <c r="O98" s="310">
        <v>0</v>
      </c>
      <c r="P98" s="310">
        <f>O98*H98</f>
        <v>0</v>
      </c>
      <c r="Q98" s="310">
        <v>0</v>
      </c>
      <c r="R98" s="310">
        <f>Q98*H98</f>
        <v>0</v>
      </c>
      <c r="S98" s="310">
        <v>0</v>
      </c>
      <c r="T98" s="311">
        <f>S98*H98</f>
        <v>0</v>
      </c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R98" s="312" t="s">
        <v>180</v>
      </c>
      <c r="AT98" s="312" t="s">
        <v>183</v>
      </c>
      <c r="AU98" s="312" t="s">
        <v>78</v>
      </c>
      <c r="AY98" s="216" t="s">
        <v>149</v>
      </c>
      <c r="BE98" s="313">
        <f>IF(N98="základní",J98,0)</f>
        <v>0</v>
      </c>
      <c r="BF98" s="313">
        <f>IF(N98="snížená",J98,0)</f>
        <v>0</v>
      </c>
      <c r="BG98" s="313">
        <f>IF(N98="zákl. přenesená",J98,0)</f>
        <v>0</v>
      </c>
      <c r="BH98" s="313">
        <f>IF(N98="sníž. přenesená",J98,0)</f>
        <v>0</v>
      </c>
      <c r="BI98" s="313">
        <f>IF(N98="nulová",J98,0)</f>
        <v>0</v>
      </c>
      <c r="BJ98" s="216" t="s">
        <v>78</v>
      </c>
      <c r="BK98" s="313">
        <f>ROUND(I98*H98,2)</f>
        <v>0</v>
      </c>
      <c r="BL98" s="216" t="s">
        <v>85</v>
      </c>
      <c r="BM98" s="312" t="s">
        <v>85</v>
      </c>
    </row>
    <row r="99" spans="1:65" s="229" customFormat="1" ht="11.25">
      <c r="A99" s="225"/>
      <c r="B99" s="226"/>
      <c r="C99" s="225"/>
      <c r="D99" s="314" t="s">
        <v>157</v>
      </c>
      <c r="E99" s="225"/>
      <c r="F99" s="315" t="s">
        <v>1130</v>
      </c>
      <c r="G99" s="225"/>
      <c r="H99" s="225"/>
      <c r="I99" s="225"/>
      <c r="J99" s="225"/>
      <c r="K99" s="225"/>
      <c r="L99" s="226"/>
      <c r="M99" s="316"/>
      <c r="N99" s="317"/>
      <c r="O99" s="318"/>
      <c r="P99" s="318"/>
      <c r="Q99" s="318"/>
      <c r="R99" s="318"/>
      <c r="S99" s="318"/>
      <c r="T99" s="319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T99" s="216" t="s">
        <v>157</v>
      </c>
      <c r="AU99" s="216" t="s">
        <v>78</v>
      </c>
    </row>
    <row r="100" spans="1:65" s="229" customFormat="1" ht="24.2" customHeight="1">
      <c r="A100" s="225"/>
      <c r="B100" s="226"/>
      <c r="C100" s="302" t="s">
        <v>103</v>
      </c>
      <c r="D100" s="302" t="s">
        <v>152</v>
      </c>
      <c r="E100" s="303" t="s">
        <v>1131</v>
      </c>
      <c r="F100" s="304" t="s">
        <v>1132</v>
      </c>
      <c r="G100" s="305" t="s">
        <v>314</v>
      </c>
      <c r="H100" s="306">
        <v>1</v>
      </c>
      <c r="I100" s="326"/>
      <c r="J100" s="307">
        <f>ROUND(I100*H100,2)</f>
        <v>0</v>
      </c>
      <c r="K100" s="304" t="s">
        <v>253</v>
      </c>
      <c r="L100" s="226"/>
      <c r="M100" s="308" t="s">
        <v>3</v>
      </c>
      <c r="N100" s="309" t="s">
        <v>42</v>
      </c>
      <c r="O100" s="310">
        <v>0</v>
      </c>
      <c r="P100" s="310">
        <f>O100*H100</f>
        <v>0</v>
      </c>
      <c r="Q100" s="310">
        <v>0</v>
      </c>
      <c r="R100" s="310">
        <f>Q100*H100</f>
        <v>0</v>
      </c>
      <c r="S100" s="310">
        <v>0</v>
      </c>
      <c r="T100" s="311">
        <f>S100*H100</f>
        <v>0</v>
      </c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R100" s="312" t="s">
        <v>85</v>
      </c>
      <c r="AT100" s="312" t="s">
        <v>152</v>
      </c>
      <c r="AU100" s="312" t="s">
        <v>78</v>
      </c>
      <c r="AY100" s="216" t="s">
        <v>149</v>
      </c>
      <c r="BE100" s="313">
        <f>IF(N100="základní",J100,0)</f>
        <v>0</v>
      </c>
      <c r="BF100" s="313">
        <f>IF(N100="snížená",J100,0)</f>
        <v>0</v>
      </c>
      <c r="BG100" s="313">
        <f>IF(N100="zákl. přenesená",J100,0)</f>
        <v>0</v>
      </c>
      <c r="BH100" s="313">
        <f>IF(N100="sníž. přenesená",J100,0)</f>
        <v>0</v>
      </c>
      <c r="BI100" s="313">
        <f>IF(N100="nulová",J100,0)</f>
        <v>0</v>
      </c>
      <c r="BJ100" s="216" t="s">
        <v>78</v>
      </c>
      <c r="BK100" s="313">
        <f>ROUND(I100*H100,2)</f>
        <v>0</v>
      </c>
      <c r="BL100" s="216" t="s">
        <v>85</v>
      </c>
      <c r="BM100" s="312" t="s">
        <v>88</v>
      </c>
    </row>
    <row r="101" spans="1:65" s="229" customFormat="1" ht="11.25">
      <c r="A101" s="225"/>
      <c r="B101" s="226"/>
      <c r="C101" s="225"/>
      <c r="D101" s="314" t="s">
        <v>157</v>
      </c>
      <c r="E101" s="225"/>
      <c r="F101" s="315" t="s">
        <v>1132</v>
      </c>
      <c r="G101" s="225"/>
      <c r="H101" s="225"/>
      <c r="I101" s="225"/>
      <c r="J101" s="225"/>
      <c r="K101" s="225"/>
      <c r="L101" s="226"/>
      <c r="M101" s="316"/>
      <c r="N101" s="317"/>
      <c r="O101" s="318"/>
      <c r="P101" s="318"/>
      <c r="Q101" s="318"/>
      <c r="R101" s="318"/>
      <c r="S101" s="318"/>
      <c r="T101" s="319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T101" s="216" t="s">
        <v>157</v>
      </c>
      <c r="AU101" s="216" t="s">
        <v>78</v>
      </c>
    </row>
    <row r="102" spans="1:65" s="229" customFormat="1" ht="24.2" customHeight="1">
      <c r="A102" s="225"/>
      <c r="B102" s="226"/>
      <c r="C102" s="331" t="s">
        <v>85</v>
      </c>
      <c r="D102" s="331" t="s">
        <v>183</v>
      </c>
      <c r="E102" s="332" t="s">
        <v>1133</v>
      </c>
      <c r="F102" s="333" t="s">
        <v>1134</v>
      </c>
      <c r="G102" s="334" t="s">
        <v>314</v>
      </c>
      <c r="H102" s="335">
        <v>1</v>
      </c>
      <c r="I102" s="359"/>
      <c r="J102" s="336">
        <f>ROUND(I102*H102,2)</f>
        <v>0</v>
      </c>
      <c r="K102" s="333" t="s">
        <v>253</v>
      </c>
      <c r="L102" s="337"/>
      <c r="M102" s="338" t="s">
        <v>3</v>
      </c>
      <c r="N102" s="339" t="s">
        <v>42</v>
      </c>
      <c r="O102" s="310">
        <v>0</v>
      </c>
      <c r="P102" s="310">
        <f>O102*H102</f>
        <v>0</v>
      </c>
      <c r="Q102" s="310">
        <v>0</v>
      </c>
      <c r="R102" s="310">
        <f>Q102*H102</f>
        <v>0</v>
      </c>
      <c r="S102" s="310">
        <v>0</v>
      </c>
      <c r="T102" s="311">
        <f>S102*H102</f>
        <v>0</v>
      </c>
      <c r="U102" s="225"/>
      <c r="V102" s="225"/>
      <c r="W102" s="225"/>
      <c r="X102" s="225"/>
      <c r="Y102" s="225"/>
      <c r="Z102" s="225"/>
      <c r="AA102" s="225"/>
      <c r="AB102" s="225"/>
      <c r="AC102" s="225"/>
      <c r="AD102" s="225"/>
      <c r="AE102" s="225"/>
      <c r="AR102" s="312" t="s">
        <v>180</v>
      </c>
      <c r="AT102" s="312" t="s">
        <v>183</v>
      </c>
      <c r="AU102" s="312" t="s">
        <v>78</v>
      </c>
      <c r="AY102" s="216" t="s">
        <v>149</v>
      </c>
      <c r="BE102" s="313">
        <f>IF(N102="základní",J102,0)</f>
        <v>0</v>
      </c>
      <c r="BF102" s="313">
        <f>IF(N102="snížená",J102,0)</f>
        <v>0</v>
      </c>
      <c r="BG102" s="313">
        <f>IF(N102="zákl. přenesená",J102,0)</f>
        <v>0</v>
      </c>
      <c r="BH102" s="313">
        <f>IF(N102="sníž. přenesená",J102,0)</f>
        <v>0</v>
      </c>
      <c r="BI102" s="313">
        <f>IF(N102="nulová",J102,0)</f>
        <v>0</v>
      </c>
      <c r="BJ102" s="216" t="s">
        <v>78</v>
      </c>
      <c r="BK102" s="313">
        <f>ROUND(I102*H102,2)</f>
        <v>0</v>
      </c>
      <c r="BL102" s="216" t="s">
        <v>85</v>
      </c>
      <c r="BM102" s="312" t="s">
        <v>180</v>
      </c>
    </row>
    <row r="103" spans="1:65" s="229" customFormat="1" ht="11.25">
      <c r="A103" s="225"/>
      <c r="B103" s="226"/>
      <c r="C103" s="225"/>
      <c r="D103" s="314" t="s">
        <v>157</v>
      </c>
      <c r="E103" s="225"/>
      <c r="F103" s="315" t="s">
        <v>1134</v>
      </c>
      <c r="G103" s="225"/>
      <c r="H103" s="225"/>
      <c r="I103" s="225"/>
      <c r="J103" s="225"/>
      <c r="K103" s="225"/>
      <c r="L103" s="226"/>
      <c r="M103" s="316"/>
      <c r="N103" s="317"/>
      <c r="O103" s="318"/>
      <c r="P103" s="318"/>
      <c r="Q103" s="318"/>
      <c r="R103" s="318"/>
      <c r="S103" s="318"/>
      <c r="T103" s="319"/>
      <c r="U103" s="225"/>
      <c r="V103" s="225"/>
      <c r="W103" s="225"/>
      <c r="X103" s="225"/>
      <c r="Y103" s="225"/>
      <c r="Z103" s="225"/>
      <c r="AA103" s="225"/>
      <c r="AB103" s="225"/>
      <c r="AC103" s="225"/>
      <c r="AD103" s="225"/>
      <c r="AE103" s="225"/>
      <c r="AT103" s="216" t="s">
        <v>157</v>
      </c>
      <c r="AU103" s="216" t="s">
        <v>78</v>
      </c>
    </row>
    <row r="104" spans="1:65" s="229" customFormat="1" ht="24.2" customHeight="1">
      <c r="A104" s="225"/>
      <c r="B104" s="226"/>
      <c r="C104" s="302" t="s">
        <v>106</v>
      </c>
      <c r="D104" s="302" t="s">
        <v>152</v>
      </c>
      <c r="E104" s="303" t="s">
        <v>1135</v>
      </c>
      <c r="F104" s="304" t="s">
        <v>1136</v>
      </c>
      <c r="G104" s="305" t="s">
        <v>314</v>
      </c>
      <c r="H104" s="306">
        <v>16</v>
      </c>
      <c r="I104" s="326"/>
      <c r="J104" s="307">
        <f>ROUND(I104*H104,2)</f>
        <v>0</v>
      </c>
      <c r="K104" s="304" t="s">
        <v>253</v>
      </c>
      <c r="L104" s="226"/>
      <c r="M104" s="308" t="s">
        <v>3</v>
      </c>
      <c r="N104" s="309" t="s">
        <v>42</v>
      </c>
      <c r="O104" s="310">
        <v>0</v>
      </c>
      <c r="P104" s="310">
        <f>O104*H104</f>
        <v>0</v>
      </c>
      <c r="Q104" s="310">
        <v>0</v>
      </c>
      <c r="R104" s="310">
        <f>Q104*H104</f>
        <v>0</v>
      </c>
      <c r="S104" s="310">
        <v>0</v>
      </c>
      <c r="T104" s="311">
        <f>S104*H104</f>
        <v>0</v>
      </c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R104" s="312" t="s">
        <v>85</v>
      </c>
      <c r="AT104" s="312" t="s">
        <v>152</v>
      </c>
      <c r="AU104" s="312" t="s">
        <v>78</v>
      </c>
      <c r="AY104" s="216" t="s">
        <v>149</v>
      </c>
      <c r="BE104" s="313">
        <f>IF(N104="základní",J104,0)</f>
        <v>0</v>
      </c>
      <c r="BF104" s="313">
        <f>IF(N104="snížená",J104,0)</f>
        <v>0</v>
      </c>
      <c r="BG104" s="313">
        <f>IF(N104="zákl. přenesená",J104,0)</f>
        <v>0</v>
      </c>
      <c r="BH104" s="313">
        <f>IF(N104="sníž. přenesená",J104,0)</f>
        <v>0</v>
      </c>
      <c r="BI104" s="313">
        <f>IF(N104="nulová",J104,0)</f>
        <v>0</v>
      </c>
      <c r="BJ104" s="216" t="s">
        <v>78</v>
      </c>
      <c r="BK104" s="313">
        <f>ROUND(I104*H104,2)</f>
        <v>0</v>
      </c>
      <c r="BL104" s="216" t="s">
        <v>85</v>
      </c>
      <c r="BM104" s="312" t="s">
        <v>187</v>
      </c>
    </row>
    <row r="105" spans="1:65" s="229" customFormat="1" ht="11.25">
      <c r="A105" s="225"/>
      <c r="B105" s="226"/>
      <c r="C105" s="225"/>
      <c r="D105" s="314" t="s">
        <v>157</v>
      </c>
      <c r="E105" s="225"/>
      <c r="F105" s="315" t="s">
        <v>1136</v>
      </c>
      <c r="G105" s="225"/>
      <c r="H105" s="225"/>
      <c r="I105" s="225"/>
      <c r="J105" s="225"/>
      <c r="K105" s="225"/>
      <c r="L105" s="226"/>
      <c r="M105" s="316"/>
      <c r="N105" s="317"/>
      <c r="O105" s="318"/>
      <c r="P105" s="318"/>
      <c r="Q105" s="318"/>
      <c r="R105" s="318"/>
      <c r="S105" s="318"/>
      <c r="T105" s="319"/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T105" s="216" t="s">
        <v>157</v>
      </c>
      <c r="AU105" s="216" t="s">
        <v>78</v>
      </c>
    </row>
    <row r="106" spans="1:65" s="229" customFormat="1" ht="16.5" customHeight="1">
      <c r="A106" s="225"/>
      <c r="B106" s="226"/>
      <c r="C106" s="302" t="s">
        <v>88</v>
      </c>
      <c r="D106" s="302" t="s">
        <v>152</v>
      </c>
      <c r="E106" s="303" t="s">
        <v>1137</v>
      </c>
      <c r="F106" s="304" t="s">
        <v>1138</v>
      </c>
      <c r="G106" s="305" t="s">
        <v>314</v>
      </c>
      <c r="H106" s="306">
        <v>1</v>
      </c>
      <c r="I106" s="326"/>
      <c r="J106" s="307">
        <f>ROUND(I106*H106,2)</f>
        <v>0</v>
      </c>
      <c r="K106" s="304" t="s">
        <v>253</v>
      </c>
      <c r="L106" s="226"/>
      <c r="M106" s="308" t="s">
        <v>3</v>
      </c>
      <c r="N106" s="309" t="s">
        <v>42</v>
      </c>
      <c r="O106" s="310">
        <v>0</v>
      </c>
      <c r="P106" s="310">
        <f>O106*H106</f>
        <v>0</v>
      </c>
      <c r="Q106" s="310">
        <v>0</v>
      </c>
      <c r="R106" s="310">
        <f>Q106*H106</f>
        <v>0</v>
      </c>
      <c r="S106" s="310">
        <v>0</v>
      </c>
      <c r="T106" s="311">
        <f>S106*H106</f>
        <v>0</v>
      </c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R106" s="312" t="s">
        <v>85</v>
      </c>
      <c r="AT106" s="312" t="s">
        <v>152</v>
      </c>
      <c r="AU106" s="312" t="s">
        <v>78</v>
      </c>
      <c r="AY106" s="216" t="s">
        <v>149</v>
      </c>
      <c r="BE106" s="313">
        <f>IF(N106="základní",J106,0)</f>
        <v>0</v>
      </c>
      <c r="BF106" s="313">
        <f>IF(N106="snížená",J106,0)</f>
        <v>0</v>
      </c>
      <c r="BG106" s="313">
        <f>IF(N106="zákl. přenesená",J106,0)</f>
        <v>0</v>
      </c>
      <c r="BH106" s="313">
        <f>IF(N106="sníž. přenesená",J106,0)</f>
        <v>0</v>
      </c>
      <c r="BI106" s="313">
        <f>IF(N106="nulová",J106,0)</f>
        <v>0</v>
      </c>
      <c r="BJ106" s="216" t="s">
        <v>78</v>
      </c>
      <c r="BK106" s="313">
        <f>ROUND(I106*H106,2)</f>
        <v>0</v>
      </c>
      <c r="BL106" s="216" t="s">
        <v>85</v>
      </c>
      <c r="BM106" s="312" t="s">
        <v>9</v>
      </c>
    </row>
    <row r="107" spans="1:65" s="229" customFormat="1" ht="11.25">
      <c r="A107" s="225"/>
      <c r="B107" s="226"/>
      <c r="C107" s="225"/>
      <c r="D107" s="314" t="s">
        <v>157</v>
      </c>
      <c r="E107" s="225"/>
      <c r="F107" s="315" t="s">
        <v>1138</v>
      </c>
      <c r="G107" s="225"/>
      <c r="H107" s="225"/>
      <c r="I107" s="225"/>
      <c r="J107" s="225"/>
      <c r="K107" s="225"/>
      <c r="L107" s="226"/>
      <c r="M107" s="316"/>
      <c r="N107" s="317"/>
      <c r="O107" s="318"/>
      <c r="P107" s="318"/>
      <c r="Q107" s="318"/>
      <c r="R107" s="318"/>
      <c r="S107" s="318"/>
      <c r="T107" s="319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T107" s="216" t="s">
        <v>157</v>
      </c>
      <c r="AU107" s="216" t="s">
        <v>78</v>
      </c>
    </row>
    <row r="108" spans="1:65" s="229" customFormat="1" ht="16.5" customHeight="1">
      <c r="A108" s="225"/>
      <c r="B108" s="226"/>
      <c r="C108" s="302" t="s">
        <v>195</v>
      </c>
      <c r="D108" s="302" t="s">
        <v>152</v>
      </c>
      <c r="E108" s="303" t="s">
        <v>1139</v>
      </c>
      <c r="F108" s="304" t="s">
        <v>1140</v>
      </c>
      <c r="G108" s="305" t="s">
        <v>314</v>
      </c>
      <c r="H108" s="306">
        <v>15</v>
      </c>
      <c r="I108" s="326"/>
      <c r="J108" s="307">
        <f>ROUND(I108*H108,2)</f>
        <v>0</v>
      </c>
      <c r="K108" s="304" t="s">
        <v>253</v>
      </c>
      <c r="L108" s="226"/>
      <c r="M108" s="308" t="s">
        <v>3</v>
      </c>
      <c r="N108" s="309" t="s">
        <v>42</v>
      </c>
      <c r="O108" s="310">
        <v>0</v>
      </c>
      <c r="P108" s="310">
        <f>O108*H108</f>
        <v>0</v>
      </c>
      <c r="Q108" s="310">
        <v>0</v>
      </c>
      <c r="R108" s="310">
        <f>Q108*H108</f>
        <v>0</v>
      </c>
      <c r="S108" s="310">
        <v>0</v>
      </c>
      <c r="T108" s="311">
        <f>S108*H108</f>
        <v>0</v>
      </c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  <c r="AR108" s="312" t="s">
        <v>85</v>
      </c>
      <c r="AT108" s="312" t="s">
        <v>152</v>
      </c>
      <c r="AU108" s="312" t="s">
        <v>78</v>
      </c>
      <c r="AY108" s="216" t="s">
        <v>149</v>
      </c>
      <c r="BE108" s="313">
        <f>IF(N108="základní",J108,0)</f>
        <v>0</v>
      </c>
      <c r="BF108" s="313">
        <f>IF(N108="snížená",J108,0)</f>
        <v>0</v>
      </c>
      <c r="BG108" s="313">
        <f>IF(N108="zákl. přenesená",J108,0)</f>
        <v>0</v>
      </c>
      <c r="BH108" s="313">
        <f>IF(N108="sníž. přenesená",J108,0)</f>
        <v>0</v>
      </c>
      <c r="BI108" s="313">
        <f>IF(N108="nulová",J108,0)</f>
        <v>0</v>
      </c>
      <c r="BJ108" s="216" t="s">
        <v>78</v>
      </c>
      <c r="BK108" s="313">
        <f>ROUND(I108*H108,2)</f>
        <v>0</v>
      </c>
      <c r="BL108" s="216" t="s">
        <v>85</v>
      </c>
      <c r="BM108" s="312" t="s">
        <v>198</v>
      </c>
    </row>
    <row r="109" spans="1:65" s="229" customFormat="1" ht="11.25">
      <c r="A109" s="225"/>
      <c r="B109" s="226"/>
      <c r="C109" s="225"/>
      <c r="D109" s="314" t="s">
        <v>157</v>
      </c>
      <c r="E109" s="225"/>
      <c r="F109" s="315" t="s">
        <v>1140</v>
      </c>
      <c r="G109" s="225"/>
      <c r="H109" s="225"/>
      <c r="I109" s="225"/>
      <c r="J109" s="225"/>
      <c r="K109" s="225"/>
      <c r="L109" s="226"/>
      <c r="M109" s="316"/>
      <c r="N109" s="317"/>
      <c r="O109" s="318"/>
      <c r="P109" s="318"/>
      <c r="Q109" s="318"/>
      <c r="R109" s="318"/>
      <c r="S109" s="318"/>
      <c r="T109" s="319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T109" s="216" t="s">
        <v>157</v>
      </c>
      <c r="AU109" s="216" t="s">
        <v>78</v>
      </c>
    </row>
    <row r="110" spans="1:65" s="229" customFormat="1" ht="16.5" customHeight="1">
      <c r="A110" s="225"/>
      <c r="B110" s="226"/>
      <c r="C110" s="302" t="s">
        <v>180</v>
      </c>
      <c r="D110" s="302" t="s">
        <v>152</v>
      </c>
      <c r="E110" s="303" t="s">
        <v>1141</v>
      </c>
      <c r="F110" s="304" t="s">
        <v>1142</v>
      </c>
      <c r="G110" s="305" t="s">
        <v>231</v>
      </c>
      <c r="H110" s="306">
        <v>0.5</v>
      </c>
      <c r="I110" s="326"/>
      <c r="J110" s="307">
        <f>ROUND(I110*H110,2)</f>
        <v>0</v>
      </c>
      <c r="K110" s="304" t="s">
        <v>253</v>
      </c>
      <c r="L110" s="226"/>
      <c r="M110" s="308" t="s">
        <v>3</v>
      </c>
      <c r="N110" s="309" t="s">
        <v>42</v>
      </c>
      <c r="O110" s="310">
        <v>0</v>
      </c>
      <c r="P110" s="310">
        <f>O110*H110</f>
        <v>0</v>
      </c>
      <c r="Q110" s="310">
        <v>0</v>
      </c>
      <c r="R110" s="310">
        <f>Q110*H110</f>
        <v>0</v>
      </c>
      <c r="S110" s="310">
        <v>0</v>
      </c>
      <c r="T110" s="311">
        <f>S110*H110</f>
        <v>0</v>
      </c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R110" s="312" t="s">
        <v>85</v>
      </c>
      <c r="AT110" s="312" t="s">
        <v>152</v>
      </c>
      <c r="AU110" s="312" t="s">
        <v>78</v>
      </c>
      <c r="AY110" s="216" t="s">
        <v>149</v>
      </c>
      <c r="BE110" s="313">
        <f>IF(N110="základní",J110,0)</f>
        <v>0</v>
      </c>
      <c r="BF110" s="313">
        <f>IF(N110="snížená",J110,0)</f>
        <v>0</v>
      </c>
      <c r="BG110" s="313">
        <f>IF(N110="zákl. přenesená",J110,0)</f>
        <v>0</v>
      </c>
      <c r="BH110" s="313">
        <f>IF(N110="sníž. přenesená",J110,0)</f>
        <v>0</v>
      </c>
      <c r="BI110" s="313">
        <f>IF(N110="nulová",J110,0)</f>
        <v>0</v>
      </c>
      <c r="BJ110" s="216" t="s">
        <v>78</v>
      </c>
      <c r="BK110" s="313">
        <f>ROUND(I110*H110,2)</f>
        <v>0</v>
      </c>
      <c r="BL110" s="216" t="s">
        <v>85</v>
      </c>
      <c r="BM110" s="312" t="s">
        <v>175</v>
      </c>
    </row>
    <row r="111" spans="1:65" s="229" customFormat="1" ht="11.25">
      <c r="A111" s="225"/>
      <c r="B111" s="226"/>
      <c r="C111" s="225"/>
      <c r="D111" s="314" t="s">
        <v>157</v>
      </c>
      <c r="E111" s="225"/>
      <c r="F111" s="315" t="s">
        <v>1142</v>
      </c>
      <c r="G111" s="225"/>
      <c r="H111" s="225"/>
      <c r="I111" s="225"/>
      <c r="J111" s="225"/>
      <c r="K111" s="225"/>
      <c r="L111" s="226"/>
      <c r="M111" s="316"/>
      <c r="N111" s="317"/>
      <c r="O111" s="318"/>
      <c r="P111" s="318"/>
      <c r="Q111" s="318"/>
      <c r="R111" s="318"/>
      <c r="S111" s="318"/>
      <c r="T111" s="319"/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T111" s="216" t="s">
        <v>157</v>
      </c>
      <c r="AU111" s="216" t="s">
        <v>78</v>
      </c>
    </row>
    <row r="112" spans="1:65" s="229" customFormat="1" ht="16.5" customHeight="1">
      <c r="A112" s="225"/>
      <c r="B112" s="226"/>
      <c r="C112" s="302" t="s">
        <v>150</v>
      </c>
      <c r="D112" s="302" t="s">
        <v>152</v>
      </c>
      <c r="E112" s="303" t="s">
        <v>1143</v>
      </c>
      <c r="F112" s="304" t="s">
        <v>1144</v>
      </c>
      <c r="G112" s="305" t="s">
        <v>314</v>
      </c>
      <c r="H112" s="306">
        <v>16</v>
      </c>
      <c r="I112" s="326"/>
      <c r="J112" s="307">
        <f>ROUND(I112*H112,2)</f>
        <v>0</v>
      </c>
      <c r="K112" s="304" t="s">
        <v>253</v>
      </c>
      <c r="L112" s="226"/>
      <c r="M112" s="308" t="s">
        <v>3</v>
      </c>
      <c r="N112" s="309" t="s">
        <v>42</v>
      </c>
      <c r="O112" s="310">
        <v>0</v>
      </c>
      <c r="P112" s="310">
        <f>O112*H112</f>
        <v>0</v>
      </c>
      <c r="Q112" s="310">
        <v>0</v>
      </c>
      <c r="R112" s="310">
        <f>Q112*H112</f>
        <v>0</v>
      </c>
      <c r="S112" s="310">
        <v>0</v>
      </c>
      <c r="T112" s="311">
        <f>S112*H112</f>
        <v>0</v>
      </c>
      <c r="U112" s="225"/>
      <c r="V112" s="225"/>
      <c r="W112" s="225"/>
      <c r="X112" s="225"/>
      <c r="Y112" s="225"/>
      <c r="Z112" s="225"/>
      <c r="AA112" s="225"/>
      <c r="AB112" s="225"/>
      <c r="AC112" s="225"/>
      <c r="AD112" s="225"/>
      <c r="AE112" s="225"/>
      <c r="AR112" s="312" t="s">
        <v>85</v>
      </c>
      <c r="AT112" s="312" t="s">
        <v>152</v>
      </c>
      <c r="AU112" s="312" t="s">
        <v>78</v>
      </c>
      <c r="AY112" s="216" t="s">
        <v>149</v>
      </c>
      <c r="BE112" s="313">
        <f>IF(N112="základní",J112,0)</f>
        <v>0</v>
      </c>
      <c r="BF112" s="313">
        <f>IF(N112="snížená",J112,0)</f>
        <v>0</v>
      </c>
      <c r="BG112" s="313">
        <f>IF(N112="zákl. přenesená",J112,0)</f>
        <v>0</v>
      </c>
      <c r="BH112" s="313">
        <f>IF(N112="sníž. přenesená",J112,0)</f>
        <v>0</v>
      </c>
      <c r="BI112" s="313">
        <f>IF(N112="nulová",J112,0)</f>
        <v>0</v>
      </c>
      <c r="BJ112" s="216" t="s">
        <v>78</v>
      </c>
      <c r="BK112" s="313">
        <f>ROUND(I112*H112,2)</f>
        <v>0</v>
      </c>
      <c r="BL112" s="216" t="s">
        <v>85</v>
      </c>
      <c r="BM112" s="312" t="s">
        <v>208</v>
      </c>
    </row>
    <row r="113" spans="1:65" s="229" customFormat="1" ht="11.25">
      <c r="A113" s="225"/>
      <c r="B113" s="226"/>
      <c r="C113" s="225"/>
      <c r="D113" s="314" t="s">
        <v>157</v>
      </c>
      <c r="E113" s="225"/>
      <c r="F113" s="315" t="s">
        <v>1144</v>
      </c>
      <c r="G113" s="225"/>
      <c r="H113" s="225"/>
      <c r="I113" s="225"/>
      <c r="J113" s="225"/>
      <c r="K113" s="225"/>
      <c r="L113" s="226"/>
      <c r="M113" s="316"/>
      <c r="N113" s="317"/>
      <c r="O113" s="318"/>
      <c r="P113" s="318"/>
      <c r="Q113" s="318"/>
      <c r="R113" s="318"/>
      <c r="S113" s="318"/>
      <c r="T113" s="319"/>
      <c r="U113" s="225"/>
      <c r="V113" s="225"/>
      <c r="W113" s="225"/>
      <c r="X113" s="225"/>
      <c r="Y113" s="225"/>
      <c r="Z113" s="225"/>
      <c r="AA113" s="225"/>
      <c r="AB113" s="225"/>
      <c r="AC113" s="225"/>
      <c r="AD113" s="225"/>
      <c r="AE113" s="225"/>
      <c r="AT113" s="216" t="s">
        <v>157</v>
      </c>
      <c r="AU113" s="216" t="s">
        <v>78</v>
      </c>
    </row>
    <row r="114" spans="1:65" s="229" customFormat="1" ht="16.5" customHeight="1">
      <c r="A114" s="225"/>
      <c r="B114" s="226"/>
      <c r="C114" s="302" t="s">
        <v>187</v>
      </c>
      <c r="D114" s="302" t="s">
        <v>152</v>
      </c>
      <c r="E114" s="303" t="s">
        <v>1145</v>
      </c>
      <c r="F114" s="304" t="s">
        <v>1146</v>
      </c>
      <c r="G114" s="305" t="s">
        <v>392</v>
      </c>
      <c r="H114" s="306">
        <v>1</v>
      </c>
      <c r="I114" s="326"/>
      <c r="J114" s="307">
        <f>ROUND(I114*H114,2)</f>
        <v>0</v>
      </c>
      <c r="K114" s="304" t="s">
        <v>253</v>
      </c>
      <c r="L114" s="226"/>
      <c r="M114" s="308" t="s">
        <v>3</v>
      </c>
      <c r="N114" s="309" t="s">
        <v>42</v>
      </c>
      <c r="O114" s="310">
        <v>0</v>
      </c>
      <c r="P114" s="310">
        <f>O114*H114</f>
        <v>0</v>
      </c>
      <c r="Q114" s="310">
        <v>0</v>
      </c>
      <c r="R114" s="310">
        <f>Q114*H114</f>
        <v>0</v>
      </c>
      <c r="S114" s="310">
        <v>0</v>
      </c>
      <c r="T114" s="311">
        <f>S114*H114</f>
        <v>0</v>
      </c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R114" s="312" t="s">
        <v>85</v>
      </c>
      <c r="AT114" s="312" t="s">
        <v>152</v>
      </c>
      <c r="AU114" s="312" t="s">
        <v>78</v>
      </c>
      <c r="AY114" s="216" t="s">
        <v>149</v>
      </c>
      <c r="BE114" s="313">
        <f>IF(N114="základní",J114,0)</f>
        <v>0</v>
      </c>
      <c r="BF114" s="313">
        <f>IF(N114="snížená",J114,0)</f>
        <v>0</v>
      </c>
      <c r="BG114" s="313">
        <f>IF(N114="zákl. přenesená",J114,0)</f>
        <v>0</v>
      </c>
      <c r="BH114" s="313">
        <f>IF(N114="sníž. přenesená",J114,0)</f>
        <v>0</v>
      </c>
      <c r="BI114" s="313">
        <f>IF(N114="nulová",J114,0)</f>
        <v>0</v>
      </c>
      <c r="BJ114" s="216" t="s">
        <v>78</v>
      </c>
      <c r="BK114" s="313">
        <f>ROUND(I114*H114,2)</f>
        <v>0</v>
      </c>
      <c r="BL114" s="216" t="s">
        <v>85</v>
      </c>
      <c r="BM114" s="312" t="s">
        <v>213</v>
      </c>
    </row>
    <row r="115" spans="1:65" s="229" customFormat="1" ht="11.25">
      <c r="A115" s="225"/>
      <c r="B115" s="226"/>
      <c r="C115" s="225"/>
      <c r="D115" s="314" t="s">
        <v>157</v>
      </c>
      <c r="E115" s="225"/>
      <c r="F115" s="315" t="s">
        <v>1146</v>
      </c>
      <c r="G115" s="225"/>
      <c r="H115" s="225"/>
      <c r="I115" s="225"/>
      <c r="J115" s="225"/>
      <c r="K115" s="225"/>
      <c r="L115" s="226"/>
      <c r="M115" s="316"/>
      <c r="N115" s="317"/>
      <c r="O115" s="318"/>
      <c r="P115" s="318"/>
      <c r="Q115" s="318"/>
      <c r="R115" s="318"/>
      <c r="S115" s="318"/>
      <c r="T115" s="319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T115" s="216" t="s">
        <v>157</v>
      </c>
      <c r="AU115" s="216" t="s">
        <v>78</v>
      </c>
    </row>
    <row r="116" spans="1:65" s="289" customFormat="1" ht="25.9" customHeight="1">
      <c r="B116" s="290"/>
      <c r="D116" s="291" t="s">
        <v>70</v>
      </c>
      <c r="E116" s="292" t="s">
        <v>1147</v>
      </c>
      <c r="F116" s="292" t="s">
        <v>1148</v>
      </c>
      <c r="J116" s="293">
        <f>BK116</f>
        <v>0</v>
      </c>
      <c r="L116" s="290"/>
      <c r="M116" s="294"/>
      <c r="N116" s="295"/>
      <c r="O116" s="295"/>
      <c r="P116" s="296">
        <f>SUM(P117:P120)</f>
        <v>0</v>
      </c>
      <c r="Q116" s="295"/>
      <c r="R116" s="296">
        <f>SUM(R117:R120)</f>
        <v>0</v>
      </c>
      <c r="S116" s="295"/>
      <c r="T116" s="297">
        <f>SUM(T117:T120)</f>
        <v>0</v>
      </c>
      <c r="AR116" s="291" t="s">
        <v>78</v>
      </c>
      <c r="AT116" s="298" t="s">
        <v>70</v>
      </c>
      <c r="AU116" s="298" t="s">
        <v>71</v>
      </c>
      <c r="AY116" s="291" t="s">
        <v>149</v>
      </c>
      <c r="BK116" s="299">
        <f>SUM(BK117:BK120)</f>
        <v>0</v>
      </c>
    </row>
    <row r="117" spans="1:65" s="229" customFormat="1" ht="21.75" customHeight="1">
      <c r="A117" s="225"/>
      <c r="B117" s="226"/>
      <c r="C117" s="302" t="s">
        <v>216</v>
      </c>
      <c r="D117" s="302" t="s">
        <v>152</v>
      </c>
      <c r="E117" s="303" t="s">
        <v>1149</v>
      </c>
      <c r="F117" s="304" t="s">
        <v>1150</v>
      </c>
      <c r="G117" s="305" t="s">
        <v>314</v>
      </c>
      <c r="H117" s="306">
        <v>1</v>
      </c>
      <c r="I117" s="326"/>
      <c r="J117" s="307">
        <f>ROUND(I117*H117,2)</f>
        <v>0</v>
      </c>
      <c r="K117" s="304" t="s">
        <v>253</v>
      </c>
      <c r="L117" s="226"/>
      <c r="M117" s="308" t="s">
        <v>3</v>
      </c>
      <c r="N117" s="309" t="s">
        <v>42</v>
      </c>
      <c r="O117" s="310">
        <v>0</v>
      </c>
      <c r="P117" s="310">
        <f>O117*H117</f>
        <v>0</v>
      </c>
      <c r="Q117" s="310">
        <v>0</v>
      </c>
      <c r="R117" s="310">
        <f>Q117*H117</f>
        <v>0</v>
      </c>
      <c r="S117" s="310">
        <v>0</v>
      </c>
      <c r="T117" s="311">
        <f>S117*H117</f>
        <v>0</v>
      </c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R117" s="312" t="s">
        <v>85</v>
      </c>
      <c r="AT117" s="312" t="s">
        <v>152</v>
      </c>
      <c r="AU117" s="312" t="s">
        <v>78</v>
      </c>
      <c r="AY117" s="216" t="s">
        <v>149</v>
      </c>
      <c r="BE117" s="313">
        <f>IF(N117="základní",J117,0)</f>
        <v>0</v>
      </c>
      <c r="BF117" s="313">
        <f>IF(N117="snížená",J117,0)</f>
        <v>0</v>
      </c>
      <c r="BG117" s="313">
        <f>IF(N117="zákl. přenesená",J117,0)</f>
        <v>0</v>
      </c>
      <c r="BH117" s="313">
        <f>IF(N117="sníž. přenesená",J117,0)</f>
        <v>0</v>
      </c>
      <c r="BI117" s="313">
        <f>IF(N117="nulová",J117,0)</f>
        <v>0</v>
      </c>
      <c r="BJ117" s="216" t="s">
        <v>78</v>
      </c>
      <c r="BK117" s="313">
        <f>ROUND(I117*H117,2)</f>
        <v>0</v>
      </c>
      <c r="BL117" s="216" t="s">
        <v>85</v>
      </c>
      <c r="BM117" s="312" t="s">
        <v>219</v>
      </c>
    </row>
    <row r="118" spans="1:65" s="229" customFormat="1" ht="11.25">
      <c r="A118" s="225"/>
      <c r="B118" s="226"/>
      <c r="C118" s="225"/>
      <c r="D118" s="314" t="s">
        <v>157</v>
      </c>
      <c r="E118" s="225"/>
      <c r="F118" s="315" t="s">
        <v>1150</v>
      </c>
      <c r="G118" s="225"/>
      <c r="H118" s="225"/>
      <c r="I118" s="225"/>
      <c r="J118" s="225"/>
      <c r="K118" s="225"/>
      <c r="L118" s="226"/>
      <c r="M118" s="316"/>
      <c r="N118" s="317"/>
      <c r="O118" s="318"/>
      <c r="P118" s="318"/>
      <c r="Q118" s="318"/>
      <c r="R118" s="318"/>
      <c r="S118" s="318"/>
      <c r="T118" s="319"/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T118" s="216" t="s">
        <v>157</v>
      </c>
      <c r="AU118" s="216" t="s">
        <v>78</v>
      </c>
    </row>
    <row r="119" spans="1:65" s="229" customFormat="1" ht="21.75" customHeight="1">
      <c r="A119" s="225"/>
      <c r="B119" s="226"/>
      <c r="C119" s="331" t="s">
        <v>9</v>
      </c>
      <c r="D119" s="331" t="s">
        <v>183</v>
      </c>
      <c r="E119" s="332" t="s">
        <v>1151</v>
      </c>
      <c r="F119" s="333" t="s">
        <v>1152</v>
      </c>
      <c r="G119" s="334" t="s">
        <v>314</v>
      </c>
      <c r="H119" s="335">
        <v>1</v>
      </c>
      <c r="I119" s="359"/>
      <c r="J119" s="336">
        <f>ROUND(I119*H119,2)</f>
        <v>0</v>
      </c>
      <c r="K119" s="333" t="s">
        <v>253</v>
      </c>
      <c r="L119" s="337"/>
      <c r="M119" s="338" t="s">
        <v>3</v>
      </c>
      <c r="N119" s="339" t="s">
        <v>42</v>
      </c>
      <c r="O119" s="310">
        <v>0</v>
      </c>
      <c r="P119" s="310">
        <f>O119*H119</f>
        <v>0</v>
      </c>
      <c r="Q119" s="310">
        <v>0</v>
      </c>
      <c r="R119" s="310">
        <f>Q119*H119</f>
        <v>0</v>
      </c>
      <c r="S119" s="310">
        <v>0</v>
      </c>
      <c r="T119" s="311">
        <f>S119*H119</f>
        <v>0</v>
      </c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R119" s="312" t="s">
        <v>180</v>
      </c>
      <c r="AT119" s="312" t="s">
        <v>183</v>
      </c>
      <c r="AU119" s="312" t="s">
        <v>78</v>
      </c>
      <c r="AY119" s="216" t="s">
        <v>149</v>
      </c>
      <c r="BE119" s="313">
        <f>IF(N119="základní",J119,0)</f>
        <v>0</v>
      </c>
      <c r="BF119" s="313">
        <f>IF(N119="snížená",J119,0)</f>
        <v>0</v>
      </c>
      <c r="BG119" s="313">
        <f>IF(N119="zákl. přenesená",J119,0)</f>
        <v>0</v>
      </c>
      <c r="BH119" s="313">
        <f>IF(N119="sníž. přenesená",J119,0)</f>
        <v>0</v>
      </c>
      <c r="BI119" s="313">
        <f>IF(N119="nulová",J119,0)</f>
        <v>0</v>
      </c>
      <c r="BJ119" s="216" t="s">
        <v>78</v>
      </c>
      <c r="BK119" s="313">
        <f>ROUND(I119*H119,2)</f>
        <v>0</v>
      </c>
      <c r="BL119" s="216" t="s">
        <v>85</v>
      </c>
      <c r="BM119" s="312" t="s">
        <v>223</v>
      </c>
    </row>
    <row r="120" spans="1:65" s="229" customFormat="1" ht="11.25">
      <c r="A120" s="225"/>
      <c r="B120" s="226"/>
      <c r="C120" s="225"/>
      <c r="D120" s="314" t="s">
        <v>157</v>
      </c>
      <c r="E120" s="225"/>
      <c r="F120" s="315" t="s">
        <v>1152</v>
      </c>
      <c r="G120" s="225"/>
      <c r="H120" s="225"/>
      <c r="I120" s="225"/>
      <c r="J120" s="225"/>
      <c r="K120" s="225"/>
      <c r="L120" s="226"/>
      <c r="M120" s="316"/>
      <c r="N120" s="317"/>
      <c r="O120" s="318"/>
      <c r="P120" s="318"/>
      <c r="Q120" s="318"/>
      <c r="R120" s="318"/>
      <c r="S120" s="318"/>
      <c r="T120" s="319"/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T120" s="216" t="s">
        <v>157</v>
      </c>
      <c r="AU120" s="216" t="s">
        <v>78</v>
      </c>
    </row>
    <row r="121" spans="1:65" s="289" customFormat="1" ht="25.9" customHeight="1">
      <c r="B121" s="290"/>
      <c r="D121" s="291" t="s">
        <v>70</v>
      </c>
      <c r="E121" s="292" t="s">
        <v>1153</v>
      </c>
      <c r="F121" s="292" t="s">
        <v>1154</v>
      </c>
      <c r="J121" s="293">
        <f>BK121</f>
        <v>0</v>
      </c>
      <c r="L121" s="290"/>
      <c r="M121" s="294"/>
      <c r="N121" s="295"/>
      <c r="O121" s="295"/>
      <c r="P121" s="296">
        <f>SUM(P122:P152)</f>
        <v>0</v>
      </c>
      <c r="Q121" s="295"/>
      <c r="R121" s="296">
        <f>SUM(R122:R152)</f>
        <v>0</v>
      </c>
      <c r="S121" s="295"/>
      <c r="T121" s="297">
        <f>SUM(T122:T152)</f>
        <v>0</v>
      </c>
      <c r="AR121" s="291" t="s">
        <v>78</v>
      </c>
      <c r="AT121" s="298" t="s">
        <v>70</v>
      </c>
      <c r="AU121" s="298" t="s">
        <v>71</v>
      </c>
      <c r="AY121" s="291" t="s">
        <v>149</v>
      </c>
      <c r="BK121" s="299">
        <f>SUM(BK122:BK152)</f>
        <v>0</v>
      </c>
    </row>
    <row r="122" spans="1:65" s="229" customFormat="1" ht="33" customHeight="1">
      <c r="A122" s="225"/>
      <c r="B122" s="226"/>
      <c r="C122" s="302" t="s">
        <v>228</v>
      </c>
      <c r="D122" s="302" t="s">
        <v>152</v>
      </c>
      <c r="E122" s="303" t="s">
        <v>1155</v>
      </c>
      <c r="F122" s="304" t="s">
        <v>1156</v>
      </c>
      <c r="G122" s="305" t="s">
        <v>314</v>
      </c>
      <c r="H122" s="306">
        <v>7</v>
      </c>
      <c r="I122" s="326"/>
      <c r="J122" s="307">
        <f>ROUND(I122*H122,2)</f>
        <v>0</v>
      </c>
      <c r="K122" s="304" t="s">
        <v>253</v>
      </c>
      <c r="L122" s="226"/>
      <c r="M122" s="308" t="s">
        <v>3</v>
      </c>
      <c r="N122" s="309" t="s">
        <v>42</v>
      </c>
      <c r="O122" s="310">
        <v>0</v>
      </c>
      <c r="P122" s="310">
        <f>O122*H122</f>
        <v>0</v>
      </c>
      <c r="Q122" s="310">
        <v>0</v>
      </c>
      <c r="R122" s="310">
        <f>Q122*H122</f>
        <v>0</v>
      </c>
      <c r="S122" s="310">
        <v>0</v>
      </c>
      <c r="T122" s="311">
        <f>S122*H122</f>
        <v>0</v>
      </c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R122" s="312" t="s">
        <v>85</v>
      </c>
      <c r="AT122" s="312" t="s">
        <v>152</v>
      </c>
      <c r="AU122" s="312" t="s">
        <v>78</v>
      </c>
      <c r="AY122" s="216" t="s">
        <v>149</v>
      </c>
      <c r="BE122" s="313">
        <f>IF(N122="základní",J122,0)</f>
        <v>0</v>
      </c>
      <c r="BF122" s="313">
        <f>IF(N122="snížená",J122,0)</f>
        <v>0</v>
      </c>
      <c r="BG122" s="313">
        <f>IF(N122="zákl. přenesená",J122,0)</f>
        <v>0</v>
      </c>
      <c r="BH122" s="313">
        <f>IF(N122="sníž. přenesená",J122,0)</f>
        <v>0</v>
      </c>
      <c r="BI122" s="313">
        <f>IF(N122="nulová",J122,0)</f>
        <v>0</v>
      </c>
      <c r="BJ122" s="216" t="s">
        <v>78</v>
      </c>
      <c r="BK122" s="313">
        <f>ROUND(I122*H122,2)</f>
        <v>0</v>
      </c>
      <c r="BL122" s="216" t="s">
        <v>85</v>
      </c>
      <c r="BM122" s="312" t="s">
        <v>232</v>
      </c>
    </row>
    <row r="123" spans="1:65" s="229" customFormat="1" ht="19.5">
      <c r="A123" s="225"/>
      <c r="B123" s="226"/>
      <c r="C123" s="225"/>
      <c r="D123" s="314" t="s">
        <v>157</v>
      </c>
      <c r="E123" s="225"/>
      <c r="F123" s="315" t="s">
        <v>1156</v>
      </c>
      <c r="G123" s="225"/>
      <c r="H123" s="225"/>
      <c r="I123" s="225"/>
      <c r="J123" s="225"/>
      <c r="K123" s="225"/>
      <c r="L123" s="226"/>
      <c r="M123" s="316"/>
      <c r="N123" s="317"/>
      <c r="O123" s="318"/>
      <c r="P123" s="318"/>
      <c r="Q123" s="318"/>
      <c r="R123" s="318"/>
      <c r="S123" s="318"/>
      <c r="T123" s="319"/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T123" s="216" t="s">
        <v>157</v>
      </c>
      <c r="AU123" s="216" t="s">
        <v>78</v>
      </c>
    </row>
    <row r="124" spans="1:65" s="229" customFormat="1" ht="33" customHeight="1">
      <c r="A124" s="225"/>
      <c r="B124" s="226"/>
      <c r="C124" s="331" t="s">
        <v>198</v>
      </c>
      <c r="D124" s="331" t="s">
        <v>183</v>
      </c>
      <c r="E124" s="332" t="s">
        <v>1157</v>
      </c>
      <c r="F124" s="333" t="s">
        <v>1158</v>
      </c>
      <c r="G124" s="334" t="s">
        <v>314</v>
      </c>
      <c r="H124" s="335">
        <v>7</v>
      </c>
      <c r="I124" s="359"/>
      <c r="J124" s="336">
        <f>ROUND(I124*H124,2)</f>
        <v>0</v>
      </c>
      <c r="K124" s="333" t="s">
        <v>253</v>
      </c>
      <c r="L124" s="337"/>
      <c r="M124" s="338" t="s">
        <v>3</v>
      </c>
      <c r="N124" s="339" t="s">
        <v>42</v>
      </c>
      <c r="O124" s="310">
        <v>0</v>
      </c>
      <c r="P124" s="310">
        <f>O124*H124</f>
        <v>0</v>
      </c>
      <c r="Q124" s="310">
        <v>0</v>
      </c>
      <c r="R124" s="310">
        <f>Q124*H124</f>
        <v>0</v>
      </c>
      <c r="S124" s="310">
        <v>0</v>
      </c>
      <c r="T124" s="311">
        <f>S124*H124</f>
        <v>0</v>
      </c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R124" s="312" t="s">
        <v>180</v>
      </c>
      <c r="AT124" s="312" t="s">
        <v>183</v>
      </c>
      <c r="AU124" s="312" t="s">
        <v>78</v>
      </c>
      <c r="AY124" s="216" t="s">
        <v>149</v>
      </c>
      <c r="BE124" s="313">
        <f>IF(N124="základní",J124,0)</f>
        <v>0</v>
      </c>
      <c r="BF124" s="313">
        <f>IF(N124="snížená",J124,0)</f>
        <v>0</v>
      </c>
      <c r="BG124" s="313">
        <f>IF(N124="zákl. přenesená",J124,0)</f>
        <v>0</v>
      </c>
      <c r="BH124" s="313">
        <f>IF(N124="sníž. přenesená",J124,0)</f>
        <v>0</v>
      </c>
      <c r="BI124" s="313">
        <f>IF(N124="nulová",J124,0)</f>
        <v>0</v>
      </c>
      <c r="BJ124" s="216" t="s">
        <v>78</v>
      </c>
      <c r="BK124" s="313">
        <f>ROUND(I124*H124,2)</f>
        <v>0</v>
      </c>
      <c r="BL124" s="216" t="s">
        <v>85</v>
      </c>
      <c r="BM124" s="312" t="s">
        <v>238</v>
      </c>
    </row>
    <row r="125" spans="1:65" s="229" customFormat="1" ht="19.5">
      <c r="A125" s="225"/>
      <c r="B125" s="226"/>
      <c r="C125" s="225"/>
      <c r="D125" s="314" t="s">
        <v>157</v>
      </c>
      <c r="E125" s="225"/>
      <c r="F125" s="315" t="s">
        <v>1158</v>
      </c>
      <c r="G125" s="225"/>
      <c r="H125" s="225"/>
      <c r="I125" s="225"/>
      <c r="J125" s="225"/>
      <c r="K125" s="225"/>
      <c r="L125" s="226"/>
      <c r="M125" s="316"/>
      <c r="N125" s="317"/>
      <c r="O125" s="318"/>
      <c r="P125" s="318"/>
      <c r="Q125" s="318"/>
      <c r="R125" s="318"/>
      <c r="S125" s="318"/>
      <c r="T125" s="319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T125" s="216" t="s">
        <v>157</v>
      </c>
      <c r="AU125" s="216" t="s">
        <v>78</v>
      </c>
    </row>
    <row r="126" spans="1:65" s="229" customFormat="1" ht="39">
      <c r="A126" s="225"/>
      <c r="B126" s="226"/>
      <c r="C126" s="225"/>
      <c r="D126" s="314" t="s">
        <v>239</v>
      </c>
      <c r="E126" s="225"/>
      <c r="F126" s="321" t="s">
        <v>1159</v>
      </c>
      <c r="G126" s="225"/>
      <c r="H126" s="225"/>
      <c r="I126" s="225"/>
      <c r="J126" s="225"/>
      <c r="K126" s="225"/>
      <c r="L126" s="226"/>
      <c r="M126" s="316"/>
      <c r="N126" s="317"/>
      <c r="O126" s="318"/>
      <c r="P126" s="318"/>
      <c r="Q126" s="318"/>
      <c r="R126" s="318"/>
      <c r="S126" s="318"/>
      <c r="T126" s="319"/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T126" s="216" t="s">
        <v>239</v>
      </c>
      <c r="AU126" s="216" t="s">
        <v>78</v>
      </c>
    </row>
    <row r="127" spans="1:65" s="229" customFormat="1" ht="24.2" customHeight="1">
      <c r="A127" s="225"/>
      <c r="B127" s="226"/>
      <c r="C127" s="302" t="s">
        <v>296</v>
      </c>
      <c r="D127" s="302" t="s">
        <v>152</v>
      </c>
      <c r="E127" s="303" t="s">
        <v>1160</v>
      </c>
      <c r="F127" s="304" t="s">
        <v>1161</v>
      </c>
      <c r="G127" s="305" t="s">
        <v>314</v>
      </c>
      <c r="H127" s="306">
        <v>3</v>
      </c>
      <c r="I127" s="326"/>
      <c r="J127" s="307">
        <f>ROUND(I127*H127,2)</f>
        <v>0</v>
      </c>
      <c r="K127" s="304" t="s">
        <v>253</v>
      </c>
      <c r="L127" s="226"/>
      <c r="M127" s="308" t="s">
        <v>3</v>
      </c>
      <c r="N127" s="309" t="s">
        <v>42</v>
      </c>
      <c r="O127" s="310">
        <v>0</v>
      </c>
      <c r="P127" s="310">
        <f>O127*H127</f>
        <v>0</v>
      </c>
      <c r="Q127" s="310">
        <v>0</v>
      </c>
      <c r="R127" s="310">
        <f>Q127*H127</f>
        <v>0</v>
      </c>
      <c r="S127" s="310">
        <v>0</v>
      </c>
      <c r="T127" s="311">
        <f>S127*H127</f>
        <v>0</v>
      </c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R127" s="312" t="s">
        <v>85</v>
      </c>
      <c r="AT127" s="312" t="s">
        <v>152</v>
      </c>
      <c r="AU127" s="312" t="s">
        <v>78</v>
      </c>
      <c r="AY127" s="216" t="s">
        <v>149</v>
      </c>
      <c r="BE127" s="313">
        <f>IF(N127="základní",J127,0)</f>
        <v>0</v>
      </c>
      <c r="BF127" s="313">
        <f>IF(N127="snížená",J127,0)</f>
        <v>0</v>
      </c>
      <c r="BG127" s="313">
        <f>IF(N127="zákl. přenesená",J127,0)</f>
        <v>0</v>
      </c>
      <c r="BH127" s="313">
        <f>IF(N127="sníž. přenesená",J127,0)</f>
        <v>0</v>
      </c>
      <c r="BI127" s="313">
        <f>IF(N127="nulová",J127,0)</f>
        <v>0</v>
      </c>
      <c r="BJ127" s="216" t="s">
        <v>78</v>
      </c>
      <c r="BK127" s="313">
        <f>ROUND(I127*H127,2)</f>
        <v>0</v>
      </c>
      <c r="BL127" s="216" t="s">
        <v>85</v>
      </c>
      <c r="BM127" s="312" t="s">
        <v>299</v>
      </c>
    </row>
    <row r="128" spans="1:65" s="229" customFormat="1" ht="11.25">
      <c r="A128" s="225"/>
      <c r="B128" s="226"/>
      <c r="C128" s="225"/>
      <c r="D128" s="314" t="s">
        <v>157</v>
      </c>
      <c r="E128" s="225"/>
      <c r="F128" s="315" t="s">
        <v>1161</v>
      </c>
      <c r="G128" s="225"/>
      <c r="H128" s="225"/>
      <c r="I128" s="225"/>
      <c r="J128" s="225"/>
      <c r="K128" s="225"/>
      <c r="L128" s="226"/>
      <c r="M128" s="316"/>
      <c r="N128" s="317"/>
      <c r="O128" s="318"/>
      <c r="P128" s="318"/>
      <c r="Q128" s="318"/>
      <c r="R128" s="318"/>
      <c r="S128" s="318"/>
      <c r="T128" s="319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T128" s="216" t="s">
        <v>157</v>
      </c>
      <c r="AU128" s="216" t="s">
        <v>78</v>
      </c>
    </row>
    <row r="129" spans="1:65" s="229" customFormat="1" ht="24.2" customHeight="1">
      <c r="A129" s="225"/>
      <c r="B129" s="226"/>
      <c r="C129" s="331" t="s">
        <v>175</v>
      </c>
      <c r="D129" s="331" t="s">
        <v>183</v>
      </c>
      <c r="E129" s="332" t="s">
        <v>1162</v>
      </c>
      <c r="F129" s="333" t="s">
        <v>1163</v>
      </c>
      <c r="G129" s="334" t="s">
        <v>314</v>
      </c>
      <c r="H129" s="335">
        <v>3</v>
      </c>
      <c r="I129" s="359"/>
      <c r="J129" s="336">
        <f>ROUND(I129*H129,2)</f>
        <v>0</v>
      </c>
      <c r="K129" s="333" t="s">
        <v>253</v>
      </c>
      <c r="L129" s="337"/>
      <c r="M129" s="338" t="s">
        <v>3</v>
      </c>
      <c r="N129" s="339" t="s">
        <v>42</v>
      </c>
      <c r="O129" s="310">
        <v>0</v>
      </c>
      <c r="P129" s="310">
        <f>O129*H129</f>
        <v>0</v>
      </c>
      <c r="Q129" s="310">
        <v>0</v>
      </c>
      <c r="R129" s="310">
        <f>Q129*H129</f>
        <v>0</v>
      </c>
      <c r="S129" s="310">
        <v>0</v>
      </c>
      <c r="T129" s="311">
        <f>S129*H129</f>
        <v>0</v>
      </c>
      <c r="U129" s="225"/>
      <c r="V129" s="225"/>
      <c r="W129" s="225"/>
      <c r="X129" s="225"/>
      <c r="Y129" s="225"/>
      <c r="Z129" s="225"/>
      <c r="AA129" s="225"/>
      <c r="AB129" s="225"/>
      <c r="AC129" s="225"/>
      <c r="AD129" s="225"/>
      <c r="AE129" s="225"/>
      <c r="AR129" s="312" t="s">
        <v>180</v>
      </c>
      <c r="AT129" s="312" t="s">
        <v>183</v>
      </c>
      <c r="AU129" s="312" t="s">
        <v>78</v>
      </c>
      <c r="AY129" s="216" t="s">
        <v>149</v>
      </c>
      <c r="BE129" s="313">
        <f>IF(N129="základní",J129,0)</f>
        <v>0</v>
      </c>
      <c r="BF129" s="313">
        <f>IF(N129="snížená",J129,0)</f>
        <v>0</v>
      </c>
      <c r="BG129" s="313">
        <f>IF(N129="zákl. přenesená",J129,0)</f>
        <v>0</v>
      </c>
      <c r="BH129" s="313">
        <f>IF(N129="sníž. přenesená",J129,0)</f>
        <v>0</v>
      </c>
      <c r="BI129" s="313">
        <f>IF(N129="nulová",J129,0)</f>
        <v>0</v>
      </c>
      <c r="BJ129" s="216" t="s">
        <v>78</v>
      </c>
      <c r="BK129" s="313">
        <f>ROUND(I129*H129,2)</f>
        <v>0</v>
      </c>
      <c r="BL129" s="216" t="s">
        <v>85</v>
      </c>
      <c r="BM129" s="312" t="s">
        <v>186</v>
      </c>
    </row>
    <row r="130" spans="1:65" s="229" customFormat="1" ht="11.25">
      <c r="A130" s="225"/>
      <c r="B130" s="226"/>
      <c r="C130" s="225"/>
      <c r="D130" s="314" t="s">
        <v>157</v>
      </c>
      <c r="E130" s="225"/>
      <c r="F130" s="315" t="s">
        <v>1163</v>
      </c>
      <c r="G130" s="225"/>
      <c r="H130" s="225"/>
      <c r="I130" s="225"/>
      <c r="J130" s="225"/>
      <c r="K130" s="225"/>
      <c r="L130" s="226"/>
      <c r="M130" s="316"/>
      <c r="N130" s="317"/>
      <c r="O130" s="318"/>
      <c r="P130" s="318"/>
      <c r="Q130" s="318"/>
      <c r="R130" s="318"/>
      <c r="S130" s="318"/>
      <c r="T130" s="319"/>
      <c r="U130" s="225"/>
      <c r="V130" s="225"/>
      <c r="W130" s="225"/>
      <c r="X130" s="225"/>
      <c r="Y130" s="225"/>
      <c r="Z130" s="225"/>
      <c r="AA130" s="225"/>
      <c r="AB130" s="225"/>
      <c r="AC130" s="225"/>
      <c r="AD130" s="225"/>
      <c r="AE130" s="225"/>
      <c r="AT130" s="216" t="s">
        <v>157</v>
      </c>
      <c r="AU130" s="216" t="s">
        <v>78</v>
      </c>
    </row>
    <row r="131" spans="1:65" s="229" customFormat="1" ht="68.25">
      <c r="A131" s="225"/>
      <c r="B131" s="226"/>
      <c r="C131" s="225"/>
      <c r="D131" s="314" t="s">
        <v>239</v>
      </c>
      <c r="E131" s="225"/>
      <c r="F131" s="321" t="s">
        <v>1164</v>
      </c>
      <c r="G131" s="225"/>
      <c r="H131" s="225"/>
      <c r="I131" s="225"/>
      <c r="J131" s="225"/>
      <c r="K131" s="225"/>
      <c r="L131" s="226"/>
      <c r="M131" s="316"/>
      <c r="N131" s="317"/>
      <c r="O131" s="318"/>
      <c r="P131" s="318"/>
      <c r="Q131" s="318"/>
      <c r="R131" s="318"/>
      <c r="S131" s="318"/>
      <c r="T131" s="319"/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T131" s="216" t="s">
        <v>239</v>
      </c>
      <c r="AU131" s="216" t="s">
        <v>78</v>
      </c>
    </row>
    <row r="132" spans="1:65" s="229" customFormat="1" ht="24.2" customHeight="1">
      <c r="A132" s="225"/>
      <c r="B132" s="226"/>
      <c r="C132" s="302" t="s">
        <v>305</v>
      </c>
      <c r="D132" s="302" t="s">
        <v>152</v>
      </c>
      <c r="E132" s="303" t="s">
        <v>1165</v>
      </c>
      <c r="F132" s="304" t="s">
        <v>1166</v>
      </c>
      <c r="G132" s="305" t="s">
        <v>314</v>
      </c>
      <c r="H132" s="306">
        <v>32</v>
      </c>
      <c r="I132" s="326"/>
      <c r="J132" s="307">
        <f>ROUND(I132*H132,2)</f>
        <v>0</v>
      </c>
      <c r="K132" s="304" t="s">
        <v>253</v>
      </c>
      <c r="L132" s="226"/>
      <c r="M132" s="308" t="s">
        <v>3</v>
      </c>
      <c r="N132" s="309" t="s">
        <v>42</v>
      </c>
      <c r="O132" s="310">
        <v>0</v>
      </c>
      <c r="P132" s="310">
        <f>O132*H132</f>
        <v>0</v>
      </c>
      <c r="Q132" s="310">
        <v>0</v>
      </c>
      <c r="R132" s="310">
        <f>Q132*H132</f>
        <v>0</v>
      </c>
      <c r="S132" s="310">
        <v>0</v>
      </c>
      <c r="T132" s="311">
        <f>S132*H132</f>
        <v>0</v>
      </c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R132" s="312" t="s">
        <v>85</v>
      </c>
      <c r="AT132" s="312" t="s">
        <v>152</v>
      </c>
      <c r="AU132" s="312" t="s">
        <v>78</v>
      </c>
      <c r="AY132" s="216" t="s">
        <v>149</v>
      </c>
      <c r="BE132" s="313">
        <f>IF(N132="základní",J132,0)</f>
        <v>0</v>
      </c>
      <c r="BF132" s="313">
        <f>IF(N132="snížená",J132,0)</f>
        <v>0</v>
      </c>
      <c r="BG132" s="313">
        <f>IF(N132="zákl. přenesená",J132,0)</f>
        <v>0</v>
      </c>
      <c r="BH132" s="313">
        <f>IF(N132="sníž. přenesená",J132,0)</f>
        <v>0</v>
      </c>
      <c r="BI132" s="313">
        <f>IF(N132="nulová",J132,0)</f>
        <v>0</v>
      </c>
      <c r="BJ132" s="216" t="s">
        <v>78</v>
      </c>
      <c r="BK132" s="313">
        <f>ROUND(I132*H132,2)</f>
        <v>0</v>
      </c>
      <c r="BL132" s="216" t="s">
        <v>85</v>
      </c>
      <c r="BM132" s="312" t="s">
        <v>308</v>
      </c>
    </row>
    <row r="133" spans="1:65" s="229" customFormat="1" ht="11.25">
      <c r="A133" s="225"/>
      <c r="B133" s="226"/>
      <c r="C133" s="225"/>
      <c r="D133" s="314" t="s">
        <v>157</v>
      </c>
      <c r="E133" s="225"/>
      <c r="F133" s="315" t="s">
        <v>1166</v>
      </c>
      <c r="G133" s="225"/>
      <c r="H133" s="225"/>
      <c r="I133" s="225"/>
      <c r="J133" s="225"/>
      <c r="K133" s="225"/>
      <c r="L133" s="226"/>
      <c r="M133" s="316"/>
      <c r="N133" s="317"/>
      <c r="O133" s="318"/>
      <c r="P133" s="318"/>
      <c r="Q133" s="318"/>
      <c r="R133" s="318"/>
      <c r="S133" s="318"/>
      <c r="T133" s="319"/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T133" s="216" t="s">
        <v>157</v>
      </c>
      <c r="AU133" s="216" t="s">
        <v>78</v>
      </c>
    </row>
    <row r="134" spans="1:65" s="229" customFormat="1" ht="24.2" customHeight="1">
      <c r="A134" s="225"/>
      <c r="B134" s="226"/>
      <c r="C134" s="331" t="s">
        <v>208</v>
      </c>
      <c r="D134" s="331" t="s">
        <v>183</v>
      </c>
      <c r="E134" s="332" t="s">
        <v>1167</v>
      </c>
      <c r="F134" s="333" t="s">
        <v>1168</v>
      </c>
      <c r="G134" s="334" t="s">
        <v>314</v>
      </c>
      <c r="H134" s="335">
        <v>32</v>
      </c>
      <c r="I134" s="359"/>
      <c r="J134" s="336">
        <f>ROUND(I134*H134,2)</f>
        <v>0</v>
      </c>
      <c r="K134" s="333" t="s">
        <v>253</v>
      </c>
      <c r="L134" s="337"/>
      <c r="M134" s="338" t="s">
        <v>3</v>
      </c>
      <c r="N134" s="339" t="s">
        <v>42</v>
      </c>
      <c r="O134" s="310">
        <v>0</v>
      </c>
      <c r="P134" s="310">
        <f>O134*H134</f>
        <v>0</v>
      </c>
      <c r="Q134" s="310">
        <v>0</v>
      </c>
      <c r="R134" s="310">
        <f>Q134*H134</f>
        <v>0</v>
      </c>
      <c r="S134" s="310">
        <v>0</v>
      </c>
      <c r="T134" s="311">
        <f>S134*H134</f>
        <v>0</v>
      </c>
      <c r="U134" s="225"/>
      <c r="V134" s="225"/>
      <c r="W134" s="225"/>
      <c r="X134" s="225"/>
      <c r="Y134" s="225"/>
      <c r="Z134" s="225"/>
      <c r="AA134" s="225"/>
      <c r="AB134" s="225"/>
      <c r="AC134" s="225"/>
      <c r="AD134" s="225"/>
      <c r="AE134" s="225"/>
      <c r="AR134" s="312" t="s">
        <v>180</v>
      </c>
      <c r="AT134" s="312" t="s">
        <v>183</v>
      </c>
      <c r="AU134" s="312" t="s">
        <v>78</v>
      </c>
      <c r="AY134" s="216" t="s">
        <v>149</v>
      </c>
      <c r="BE134" s="313">
        <f>IF(N134="základní",J134,0)</f>
        <v>0</v>
      </c>
      <c r="BF134" s="313">
        <f>IF(N134="snížená",J134,0)</f>
        <v>0</v>
      </c>
      <c r="BG134" s="313">
        <f>IF(N134="zákl. přenesená",J134,0)</f>
        <v>0</v>
      </c>
      <c r="BH134" s="313">
        <f>IF(N134="sníž. přenesená",J134,0)</f>
        <v>0</v>
      </c>
      <c r="BI134" s="313">
        <f>IF(N134="nulová",J134,0)</f>
        <v>0</v>
      </c>
      <c r="BJ134" s="216" t="s">
        <v>78</v>
      </c>
      <c r="BK134" s="313">
        <f>ROUND(I134*H134,2)</f>
        <v>0</v>
      </c>
      <c r="BL134" s="216" t="s">
        <v>85</v>
      </c>
      <c r="BM134" s="312" t="s">
        <v>316</v>
      </c>
    </row>
    <row r="135" spans="1:65" s="229" customFormat="1" ht="11.25">
      <c r="A135" s="225"/>
      <c r="B135" s="226"/>
      <c r="C135" s="225"/>
      <c r="D135" s="314" t="s">
        <v>157</v>
      </c>
      <c r="E135" s="225"/>
      <c r="F135" s="315" t="s">
        <v>1168</v>
      </c>
      <c r="G135" s="225"/>
      <c r="H135" s="225"/>
      <c r="I135" s="225"/>
      <c r="J135" s="225"/>
      <c r="K135" s="225"/>
      <c r="L135" s="226"/>
      <c r="M135" s="316"/>
      <c r="N135" s="317"/>
      <c r="O135" s="318"/>
      <c r="P135" s="318"/>
      <c r="Q135" s="318"/>
      <c r="R135" s="318"/>
      <c r="S135" s="318"/>
      <c r="T135" s="319"/>
      <c r="U135" s="225"/>
      <c r="V135" s="225"/>
      <c r="W135" s="225"/>
      <c r="X135" s="225"/>
      <c r="Y135" s="225"/>
      <c r="Z135" s="225"/>
      <c r="AA135" s="225"/>
      <c r="AB135" s="225"/>
      <c r="AC135" s="225"/>
      <c r="AD135" s="225"/>
      <c r="AE135" s="225"/>
      <c r="AT135" s="216" t="s">
        <v>157</v>
      </c>
      <c r="AU135" s="216" t="s">
        <v>78</v>
      </c>
    </row>
    <row r="136" spans="1:65" s="229" customFormat="1" ht="16.5" customHeight="1">
      <c r="A136" s="225"/>
      <c r="B136" s="226"/>
      <c r="C136" s="302" t="s">
        <v>318</v>
      </c>
      <c r="D136" s="302" t="s">
        <v>152</v>
      </c>
      <c r="E136" s="303" t="s">
        <v>1169</v>
      </c>
      <c r="F136" s="304" t="s">
        <v>1170</v>
      </c>
      <c r="G136" s="305" t="s">
        <v>314</v>
      </c>
      <c r="H136" s="306">
        <v>1</v>
      </c>
      <c r="I136" s="326"/>
      <c r="J136" s="307">
        <f>ROUND(I136*H136,2)</f>
        <v>0</v>
      </c>
      <c r="K136" s="304" t="s">
        <v>253</v>
      </c>
      <c r="L136" s="226"/>
      <c r="M136" s="308" t="s">
        <v>3</v>
      </c>
      <c r="N136" s="309" t="s">
        <v>42</v>
      </c>
      <c r="O136" s="310">
        <v>0</v>
      </c>
      <c r="P136" s="310">
        <f>O136*H136</f>
        <v>0</v>
      </c>
      <c r="Q136" s="310">
        <v>0</v>
      </c>
      <c r="R136" s="310">
        <f>Q136*H136</f>
        <v>0</v>
      </c>
      <c r="S136" s="310">
        <v>0</v>
      </c>
      <c r="T136" s="311">
        <f>S136*H136</f>
        <v>0</v>
      </c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R136" s="312" t="s">
        <v>85</v>
      </c>
      <c r="AT136" s="312" t="s">
        <v>152</v>
      </c>
      <c r="AU136" s="312" t="s">
        <v>78</v>
      </c>
      <c r="AY136" s="216" t="s">
        <v>149</v>
      </c>
      <c r="BE136" s="313">
        <f>IF(N136="základní",J136,0)</f>
        <v>0</v>
      </c>
      <c r="BF136" s="313">
        <f>IF(N136="snížená",J136,0)</f>
        <v>0</v>
      </c>
      <c r="BG136" s="313">
        <f>IF(N136="zákl. přenesená",J136,0)</f>
        <v>0</v>
      </c>
      <c r="BH136" s="313">
        <f>IF(N136="sníž. přenesená",J136,0)</f>
        <v>0</v>
      </c>
      <c r="BI136" s="313">
        <f>IF(N136="nulová",J136,0)</f>
        <v>0</v>
      </c>
      <c r="BJ136" s="216" t="s">
        <v>78</v>
      </c>
      <c r="BK136" s="313">
        <f>ROUND(I136*H136,2)</f>
        <v>0</v>
      </c>
      <c r="BL136" s="216" t="s">
        <v>85</v>
      </c>
      <c r="BM136" s="312" t="s">
        <v>321</v>
      </c>
    </row>
    <row r="137" spans="1:65" s="229" customFormat="1" ht="11.25">
      <c r="A137" s="225"/>
      <c r="B137" s="226"/>
      <c r="C137" s="225"/>
      <c r="D137" s="314" t="s">
        <v>157</v>
      </c>
      <c r="E137" s="225"/>
      <c r="F137" s="315" t="s">
        <v>1170</v>
      </c>
      <c r="G137" s="225"/>
      <c r="H137" s="225"/>
      <c r="I137" s="225"/>
      <c r="J137" s="225"/>
      <c r="K137" s="225"/>
      <c r="L137" s="226"/>
      <c r="M137" s="316"/>
      <c r="N137" s="317"/>
      <c r="O137" s="318"/>
      <c r="P137" s="318"/>
      <c r="Q137" s="318"/>
      <c r="R137" s="318"/>
      <c r="S137" s="318"/>
      <c r="T137" s="319"/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T137" s="216" t="s">
        <v>157</v>
      </c>
      <c r="AU137" s="216" t="s">
        <v>78</v>
      </c>
    </row>
    <row r="138" spans="1:65" s="229" customFormat="1" ht="16.5" customHeight="1">
      <c r="A138" s="225"/>
      <c r="B138" s="226"/>
      <c r="C138" s="331" t="s">
        <v>213</v>
      </c>
      <c r="D138" s="331" t="s">
        <v>183</v>
      </c>
      <c r="E138" s="332" t="s">
        <v>1171</v>
      </c>
      <c r="F138" s="333" t="s">
        <v>1172</v>
      </c>
      <c r="G138" s="334" t="s">
        <v>314</v>
      </c>
      <c r="H138" s="335">
        <v>1</v>
      </c>
      <c r="I138" s="359"/>
      <c r="J138" s="336">
        <f>ROUND(I138*H138,2)</f>
        <v>0</v>
      </c>
      <c r="K138" s="333" t="s">
        <v>253</v>
      </c>
      <c r="L138" s="337"/>
      <c r="M138" s="338" t="s">
        <v>3</v>
      </c>
      <c r="N138" s="339" t="s">
        <v>42</v>
      </c>
      <c r="O138" s="310">
        <v>0</v>
      </c>
      <c r="P138" s="310">
        <f>O138*H138</f>
        <v>0</v>
      </c>
      <c r="Q138" s="310">
        <v>0</v>
      </c>
      <c r="R138" s="310">
        <f>Q138*H138</f>
        <v>0</v>
      </c>
      <c r="S138" s="310">
        <v>0</v>
      </c>
      <c r="T138" s="311">
        <f>S138*H138</f>
        <v>0</v>
      </c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R138" s="312" t="s">
        <v>180</v>
      </c>
      <c r="AT138" s="312" t="s">
        <v>183</v>
      </c>
      <c r="AU138" s="312" t="s">
        <v>78</v>
      </c>
      <c r="AY138" s="216" t="s">
        <v>149</v>
      </c>
      <c r="BE138" s="313">
        <f>IF(N138="základní",J138,0)</f>
        <v>0</v>
      </c>
      <c r="BF138" s="313">
        <f>IF(N138="snížená",J138,0)</f>
        <v>0</v>
      </c>
      <c r="BG138" s="313">
        <f>IF(N138="zákl. přenesená",J138,0)</f>
        <v>0</v>
      </c>
      <c r="BH138" s="313">
        <f>IF(N138="sníž. přenesená",J138,0)</f>
        <v>0</v>
      </c>
      <c r="BI138" s="313">
        <f>IF(N138="nulová",J138,0)</f>
        <v>0</v>
      </c>
      <c r="BJ138" s="216" t="s">
        <v>78</v>
      </c>
      <c r="BK138" s="313">
        <f>ROUND(I138*H138,2)</f>
        <v>0</v>
      </c>
      <c r="BL138" s="216" t="s">
        <v>85</v>
      </c>
      <c r="BM138" s="312" t="s">
        <v>325</v>
      </c>
    </row>
    <row r="139" spans="1:65" s="229" customFormat="1" ht="11.25">
      <c r="A139" s="225"/>
      <c r="B139" s="226"/>
      <c r="C139" s="225"/>
      <c r="D139" s="314" t="s">
        <v>157</v>
      </c>
      <c r="E139" s="225"/>
      <c r="F139" s="315" t="s">
        <v>1172</v>
      </c>
      <c r="G139" s="225"/>
      <c r="H139" s="225"/>
      <c r="I139" s="225"/>
      <c r="J139" s="225"/>
      <c r="K139" s="225"/>
      <c r="L139" s="226"/>
      <c r="M139" s="316"/>
      <c r="N139" s="317"/>
      <c r="O139" s="318"/>
      <c r="P139" s="318"/>
      <c r="Q139" s="318"/>
      <c r="R139" s="318"/>
      <c r="S139" s="318"/>
      <c r="T139" s="319"/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5"/>
      <c r="AE139" s="225"/>
      <c r="AT139" s="216" t="s">
        <v>157</v>
      </c>
      <c r="AU139" s="216" t="s">
        <v>78</v>
      </c>
    </row>
    <row r="140" spans="1:65" s="229" customFormat="1" ht="16.5" customHeight="1">
      <c r="A140" s="225"/>
      <c r="B140" s="226"/>
      <c r="C140" s="302" t="s">
        <v>8</v>
      </c>
      <c r="D140" s="302" t="s">
        <v>152</v>
      </c>
      <c r="E140" s="303" t="s">
        <v>1173</v>
      </c>
      <c r="F140" s="304" t="s">
        <v>1174</v>
      </c>
      <c r="G140" s="305" t="s">
        <v>314</v>
      </c>
      <c r="H140" s="306">
        <v>1</v>
      </c>
      <c r="I140" s="326"/>
      <c r="J140" s="307">
        <f>ROUND(I140*H140,2)</f>
        <v>0</v>
      </c>
      <c r="K140" s="304" t="s">
        <v>253</v>
      </c>
      <c r="L140" s="226"/>
      <c r="M140" s="308" t="s">
        <v>3</v>
      </c>
      <c r="N140" s="309" t="s">
        <v>42</v>
      </c>
      <c r="O140" s="310">
        <v>0</v>
      </c>
      <c r="P140" s="310">
        <f>O140*H140</f>
        <v>0</v>
      </c>
      <c r="Q140" s="310">
        <v>0</v>
      </c>
      <c r="R140" s="310">
        <f>Q140*H140</f>
        <v>0</v>
      </c>
      <c r="S140" s="310">
        <v>0</v>
      </c>
      <c r="T140" s="311">
        <f>S140*H140</f>
        <v>0</v>
      </c>
      <c r="U140" s="225"/>
      <c r="V140" s="225"/>
      <c r="W140" s="225"/>
      <c r="X140" s="225"/>
      <c r="Y140" s="225"/>
      <c r="Z140" s="225"/>
      <c r="AA140" s="225"/>
      <c r="AB140" s="225"/>
      <c r="AC140" s="225"/>
      <c r="AD140" s="225"/>
      <c r="AE140" s="225"/>
      <c r="AR140" s="312" t="s">
        <v>85</v>
      </c>
      <c r="AT140" s="312" t="s">
        <v>152</v>
      </c>
      <c r="AU140" s="312" t="s">
        <v>78</v>
      </c>
      <c r="AY140" s="216" t="s">
        <v>149</v>
      </c>
      <c r="BE140" s="313">
        <f>IF(N140="základní",J140,0)</f>
        <v>0</v>
      </c>
      <c r="BF140" s="313">
        <f>IF(N140="snížená",J140,0)</f>
        <v>0</v>
      </c>
      <c r="BG140" s="313">
        <f>IF(N140="zákl. přenesená",J140,0)</f>
        <v>0</v>
      </c>
      <c r="BH140" s="313">
        <f>IF(N140="sníž. přenesená",J140,0)</f>
        <v>0</v>
      </c>
      <c r="BI140" s="313">
        <f>IF(N140="nulová",J140,0)</f>
        <v>0</v>
      </c>
      <c r="BJ140" s="216" t="s">
        <v>78</v>
      </c>
      <c r="BK140" s="313">
        <f>ROUND(I140*H140,2)</f>
        <v>0</v>
      </c>
      <c r="BL140" s="216" t="s">
        <v>85</v>
      </c>
      <c r="BM140" s="312" t="s">
        <v>329</v>
      </c>
    </row>
    <row r="141" spans="1:65" s="229" customFormat="1" ht="11.25">
      <c r="A141" s="225"/>
      <c r="B141" s="226"/>
      <c r="C141" s="225"/>
      <c r="D141" s="314" t="s">
        <v>157</v>
      </c>
      <c r="E141" s="225"/>
      <c r="F141" s="315" t="s">
        <v>1174</v>
      </c>
      <c r="G141" s="225"/>
      <c r="H141" s="225"/>
      <c r="I141" s="225"/>
      <c r="J141" s="225"/>
      <c r="K141" s="225"/>
      <c r="L141" s="226"/>
      <c r="M141" s="316"/>
      <c r="N141" s="317"/>
      <c r="O141" s="318"/>
      <c r="P141" s="318"/>
      <c r="Q141" s="318"/>
      <c r="R141" s="318"/>
      <c r="S141" s="318"/>
      <c r="T141" s="319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T141" s="216" t="s">
        <v>157</v>
      </c>
      <c r="AU141" s="216" t="s">
        <v>78</v>
      </c>
    </row>
    <row r="142" spans="1:65" s="229" customFormat="1" ht="16.5" customHeight="1">
      <c r="A142" s="225"/>
      <c r="B142" s="226"/>
      <c r="C142" s="331" t="s">
        <v>219</v>
      </c>
      <c r="D142" s="331" t="s">
        <v>183</v>
      </c>
      <c r="E142" s="332" t="s">
        <v>1175</v>
      </c>
      <c r="F142" s="333" t="s">
        <v>1176</v>
      </c>
      <c r="G142" s="334" t="s">
        <v>314</v>
      </c>
      <c r="H142" s="335">
        <v>1</v>
      </c>
      <c r="I142" s="359"/>
      <c r="J142" s="336">
        <f>ROUND(I142*H142,2)</f>
        <v>0</v>
      </c>
      <c r="K142" s="333" t="s">
        <v>253</v>
      </c>
      <c r="L142" s="337"/>
      <c r="M142" s="338" t="s">
        <v>3</v>
      </c>
      <c r="N142" s="339" t="s">
        <v>42</v>
      </c>
      <c r="O142" s="310">
        <v>0</v>
      </c>
      <c r="P142" s="310">
        <f>O142*H142</f>
        <v>0</v>
      </c>
      <c r="Q142" s="310">
        <v>0</v>
      </c>
      <c r="R142" s="310">
        <f>Q142*H142</f>
        <v>0</v>
      </c>
      <c r="S142" s="310">
        <v>0</v>
      </c>
      <c r="T142" s="311">
        <f>S142*H142</f>
        <v>0</v>
      </c>
      <c r="U142" s="225"/>
      <c r="V142" s="225"/>
      <c r="W142" s="225"/>
      <c r="X142" s="225"/>
      <c r="Y142" s="225"/>
      <c r="Z142" s="225"/>
      <c r="AA142" s="225"/>
      <c r="AB142" s="225"/>
      <c r="AC142" s="225"/>
      <c r="AD142" s="225"/>
      <c r="AE142" s="225"/>
      <c r="AR142" s="312" t="s">
        <v>180</v>
      </c>
      <c r="AT142" s="312" t="s">
        <v>183</v>
      </c>
      <c r="AU142" s="312" t="s">
        <v>78</v>
      </c>
      <c r="AY142" s="216" t="s">
        <v>149</v>
      </c>
      <c r="BE142" s="313">
        <f>IF(N142="základní",J142,0)</f>
        <v>0</v>
      </c>
      <c r="BF142" s="313">
        <f>IF(N142="snížená",J142,0)</f>
        <v>0</v>
      </c>
      <c r="BG142" s="313">
        <f>IF(N142="zákl. přenesená",J142,0)</f>
        <v>0</v>
      </c>
      <c r="BH142" s="313">
        <f>IF(N142="sníž. přenesená",J142,0)</f>
        <v>0</v>
      </c>
      <c r="BI142" s="313">
        <f>IF(N142="nulová",J142,0)</f>
        <v>0</v>
      </c>
      <c r="BJ142" s="216" t="s">
        <v>78</v>
      </c>
      <c r="BK142" s="313">
        <f>ROUND(I142*H142,2)</f>
        <v>0</v>
      </c>
      <c r="BL142" s="216" t="s">
        <v>85</v>
      </c>
      <c r="BM142" s="312" t="s">
        <v>332</v>
      </c>
    </row>
    <row r="143" spans="1:65" s="229" customFormat="1" ht="11.25">
      <c r="A143" s="225"/>
      <c r="B143" s="226"/>
      <c r="C143" s="225"/>
      <c r="D143" s="314" t="s">
        <v>157</v>
      </c>
      <c r="E143" s="225"/>
      <c r="F143" s="315" t="s">
        <v>1176</v>
      </c>
      <c r="G143" s="225"/>
      <c r="H143" s="225"/>
      <c r="I143" s="225"/>
      <c r="J143" s="225"/>
      <c r="K143" s="225"/>
      <c r="L143" s="226"/>
      <c r="M143" s="316"/>
      <c r="N143" s="317"/>
      <c r="O143" s="318"/>
      <c r="P143" s="318"/>
      <c r="Q143" s="318"/>
      <c r="R143" s="318"/>
      <c r="S143" s="318"/>
      <c r="T143" s="319"/>
      <c r="U143" s="225"/>
      <c r="V143" s="225"/>
      <c r="W143" s="225"/>
      <c r="X143" s="225"/>
      <c r="Y143" s="225"/>
      <c r="Z143" s="225"/>
      <c r="AA143" s="225"/>
      <c r="AB143" s="225"/>
      <c r="AC143" s="225"/>
      <c r="AD143" s="225"/>
      <c r="AE143" s="225"/>
      <c r="AT143" s="216" t="s">
        <v>157</v>
      </c>
      <c r="AU143" s="216" t="s">
        <v>78</v>
      </c>
    </row>
    <row r="144" spans="1:65" s="229" customFormat="1" ht="24.2" customHeight="1">
      <c r="A144" s="225"/>
      <c r="B144" s="226"/>
      <c r="C144" s="302" t="s">
        <v>333</v>
      </c>
      <c r="D144" s="302" t="s">
        <v>152</v>
      </c>
      <c r="E144" s="303" t="s">
        <v>1177</v>
      </c>
      <c r="F144" s="304" t="s">
        <v>1178</v>
      </c>
      <c r="G144" s="305" t="s">
        <v>314</v>
      </c>
      <c r="H144" s="306">
        <v>1</v>
      </c>
      <c r="I144" s="326"/>
      <c r="J144" s="307">
        <f>ROUND(I144*H144,2)</f>
        <v>0</v>
      </c>
      <c r="K144" s="304" t="s">
        <v>253</v>
      </c>
      <c r="L144" s="226"/>
      <c r="M144" s="308" t="s">
        <v>3</v>
      </c>
      <c r="N144" s="309" t="s">
        <v>42</v>
      </c>
      <c r="O144" s="310">
        <v>0</v>
      </c>
      <c r="P144" s="310">
        <f>O144*H144</f>
        <v>0</v>
      </c>
      <c r="Q144" s="310">
        <v>0</v>
      </c>
      <c r="R144" s="310">
        <f>Q144*H144</f>
        <v>0</v>
      </c>
      <c r="S144" s="310">
        <v>0</v>
      </c>
      <c r="T144" s="311">
        <f>S144*H144</f>
        <v>0</v>
      </c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R144" s="312" t="s">
        <v>85</v>
      </c>
      <c r="AT144" s="312" t="s">
        <v>152</v>
      </c>
      <c r="AU144" s="312" t="s">
        <v>78</v>
      </c>
      <c r="AY144" s="216" t="s">
        <v>149</v>
      </c>
      <c r="BE144" s="313">
        <f>IF(N144="základní",J144,0)</f>
        <v>0</v>
      </c>
      <c r="BF144" s="313">
        <f>IF(N144="snížená",J144,0)</f>
        <v>0</v>
      </c>
      <c r="BG144" s="313">
        <f>IF(N144="zákl. přenesená",J144,0)</f>
        <v>0</v>
      </c>
      <c r="BH144" s="313">
        <f>IF(N144="sníž. přenesená",J144,0)</f>
        <v>0</v>
      </c>
      <c r="BI144" s="313">
        <f>IF(N144="nulová",J144,0)</f>
        <v>0</v>
      </c>
      <c r="BJ144" s="216" t="s">
        <v>78</v>
      </c>
      <c r="BK144" s="313">
        <f>ROUND(I144*H144,2)</f>
        <v>0</v>
      </c>
      <c r="BL144" s="216" t="s">
        <v>85</v>
      </c>
      <c r="BM144" s="312" t="s">
        <v>336</v>
      </c>
    </row>
    <row r="145" spans="1:65" s="229" customFormat="1" ht="19.5">
      <c r="A145" s="225"/>
      <c r="B145" s="226"/>
      <c r="C145" s="225"/>
      <c r="D145" s="314" t="s">
        <v>157</v>
      </c>
      <c r="E145" s="225"/>
      <c r="F145" s="315" t="s">
        <v>1178</v>
      </c>
      <c r="G145" s="225"/>
      <c r="H145" s="225"/>
      <c r="I145" s="225"/>
      <c r="J145" s="225"/>
      <c r="K145" s="225"/>
      <c r="L145" s="226"/>
      <c r="M145" s="316"/>
      <c r="N145" s="317"/>
      <c r="O145" s="318"/>
      <c r="P145" s="318"/>
      <c r="Q145" s="318"/>
      <c r="R145" s="318"/>
      <c r="S145" s="318"/>
      <c r="T145" s="319"/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  <c r="AT145" s="216" t="s">
        <v>157</v>
      </c>
      <c r="AU145" s="216" t="s">
        <v>78</v>
      </c>
    </row>
    <row r="146" spans="1:65" s="229" customFormat="1" ht="24.2" customHeight="1">
      <c r="A146" s="225"/>
      <c r="B146" s="226"/>
      <c r="C146" s="331" t="s">
        <v>223</v>
      </c>
      <c r="D146" s="331" t="s">
        <v>183</v>
      </c>
      <c r="E146" s="332" t="s">
        <v>1179</v>
      </c>
      <c r="F146" s="333" t="s">
        <v>1180</v>
      </c>
      <c r="G146" s="334" t="s">
        <v>314</v>
      </c>
      <c r="H146" s="335">
        <v>1</v>
      </c>
      <c r="I146" s="359"/>
      <c r="J146" s="336">
        <f>ROUND(I146*H146,2)</f>
        <v>0</v>
      </c>
      <c r="K146" s="333" t="s">
        <v>253</v>
      </c>
      <c r="L146" s="337"/>
      <c r="M146" s="338" t="s">
        <v>3</v>
      </c>
      <c r="N146" s="339" t="s">
        <v>42</v>
      </c>
      <c r="O146" s="310">
        <v>0</v>
      </c>
      <c r="P146" s="310">
        <f>O146*H146</f>
        <v>0</v>
      </c>
      <c r="Q146" s="310">
        <v>0</v>
      </c>
      <c r="R146" s="310">
        <f>Q146*H146</f>
        <v>0</v>
      </c>
      <c r="S146" s="310">
        <v>0</v>
      </c>
      <c r="T146" s="311">
        <f>S146*H146</f>
        <v>0</v>
      </c>
      <c r="U146" s="225"/>
      <c r="V146" s="225"/>
      <c r="W146" s="225"/>
      <c r="X146" s="225"/>
      <c r="Y146" s="225"/>
      <c r="Z146" s="225"/>
      <c r="AA146" s="225"/>
      <c r="AB146" s="225"/>
      <c r="AC146" s="225"/>
      <c r="AD146" s="225"/>
      <c r="AE146" s="225"/>
      <c r="AR146" s="312" t="s">
        <v>180</v>
      </c>
      <c r="AT146" s="312" t="s">
        <v>183</v>
      </c>
      <c r="AU146" s="312" t="s">
        <v>78</v>
      </c>
      <c r="AY146" s="216" t="s">
        <v>149</v>
      </c>
      <c r="BE146" s="313">
        <f>IF(N146="základní",J146,0)</f>
        <v>0</v>
      </c>
      <c r="BF146" s="313">
        <f>IF(N146="snížená",J146,0)</f>
        <v>0</v>
      </c>
      <c r="BG146" s="313">
        <f>IF(N146="zákl. přenesená",J146,0)</f>
        <v>0</v>
      </c>
      <c r="BH146" s="313">
        <f>IF(N146="sníž. přenesená",J146,0)</f>
        <v>0</v>
      </c>
      <c r="BI146" s="313">
        <f>IF(N146="nulová",J146,0)</f>
        <v>0</v>
      </c>
      <c r="BJ146" s="216" t="s">
        <v>78</v>
      </c>
      <c r="BK146" s="313">
        <f>ROUND(I146*H146,2)</f>
        <v>0</v>
      </c>
      <c r="BL146" s="216" t="s">
        <v>85</v>
      </c>
      <c r="BM146" s="312" t="s">
        <v>339</v>
      </c>
    </row>
    <row r="147" spans="1:65" s="229" customFormat="1" ht="19.5">
      <c r="A147" s="225"/>
      <c r="B147" s="226"/>
      <c r="C147" s="225"/>
      <c r="D147" s="314" t="s">
        <v>157</v>
      </c>
      <c r="E147" s="225"/>
      <c r="F147" s="315" t="s">
        <v>1180</v>
      </c>
      <c r="G147" s="225"/>
      <c r="H147" s="225"/>
      <c r="I147" s="225"/>
      <c r="J147" s="225"/>
      <c r="K147" s="225"/>
      <c r="L147" s="226"/>
      <c r="M147" s="316"/>
      <c r="N147" s="317"/>
      <c r="O147" s="318"/>
      <c r="P147" s="318"/>
      <c r="Q147" s="318"/>
      <c r="R147" s="318"/>
      <c r="S147" s="318"/>
      <c r="T147" s="319"/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T147" s="216" t="s">
        <v>157</v>
      </c>
      <c r="AU147" s="216" t="s">
        <v>78</v>
      </c>
    </row>
    <row r="148" spans="1:65" s="229" customFormat="1" ht="39">
      <c r="A148" s="225"/>
      <c r="B148" s="226"/>
      <c r="C148" s="225"/>
      <c r="D148" s="314" t="s">
        <v>239</v>
      </c>
      <c r="E148" s="225"/>
      <c r="F148" s="321" t="s">
        <v>1181</v>
      </c>
      <c r="G148" s="225"/>
      <c r="H148" s="225"/>
      <c r="I148" s="225"/>
      <c r="J148" s="225"/>
      <c r="K148" s="225"/>
      <c r="L148" s="226"/>
      <c r="M148" s="316"/>
      <c r="N148" s="317"/>
      <c r="O148" s="318"/>
      <c r="P148" s="318"/>
      <c r="Q148" s="318"/>
      <c r="R148" s="318"/>
      <c r="S148" s="318"/>
      <c r="T148" s="319"/>
      <c r="U148" s="225"/>
      <c r="V148" s="225"/>
      <c r="W148" s="225"/>
      <c r="X148" s="225"/>
      <c r="Y148" s="225"/>
      <c r="Z148" s="225"/>
      <c r="AA148" s="225"/>
      <c r="AB148" s="225"/>
      <c r="AC148" s="225"/>
      <c r="AD148" s="225"/>
      <c r="AE148" s="225"/>
      <c r="AT148" s="216" t="s">
        <v>239</v>
      </c>
      <c r="AU148" s="216" t="s">
        <v>78</v>
      </c>
    </row>
    <row r="149" spans="1:65" s="229" customFormat="1" ht="16.5" customHeight="1">
      <c r="A149" s="225"/>
      <c r="B149" s="226"/>
      <c r="C149" s="302" t="s">
        <v>341</v>
      </c>
      <c r="D149" s="302" t="s">
        <v>152</v>
      </c>
      <c r="E149" s="303" t="s">
        <v>1182</v>
      </c>
      <c r="F149" s="304" t="s">
        <v>1183</v>
      </c>
      <c r="G149" s="305" t="s">
        <v>314</v>
      </c>
      <c r="H149" s="306">
        <v>6</v>
      </c>
      <c r="I149" s="326"/>
      <c r="J149" s="307">
        <f>ROUND(I149*H149,2)</f>
        <v>0</v>
      </c>
      <c r="K149" s="304" t="s">
        <v>253</v>
      </c>
      <c r="L149" s="226"/>
      <c r="M149" s="308" t="s">
        <v>3</v>
      </c>
      <c r="N149" s="309" t="s">
        <v>42</v>
      </c>
      <c r="O149" s="310">
        <v>0</v>
      </c>
      <c r="P149" s="310">
        <f>O149*H149</f>
        <v>0</v>
      </c>
      <c r="Q149" s="310">
        <v>0</v>
      </c>
      <c r="R149" s="310">
        <f>Q149*H149</f>
        <v>0</v>
      </c>
      <c r="S149" s="310">
        <v>0</v>
      </c>
      <c r="T149" s="311">
        <f>S149*H149</f>
        <v>0</v>
      </c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  <c r="AR149" s="312" t="s">
        <v>85</v>
      </c>
      <c r="AT149" s="312" t="s">
        <v>152</v>
      </c>
      <c r="AU149" s="312" t="s">
        <v>78</v>
      </c>
      <c r="AY149" s="216" t="s">
        <v>149</v>
      </c>
      <c r="BE149" s="313">
        <f>IF(N149="základní",J149,0)</f>
        <v>0</v>
      </c>
      <c r="BF149" s="313">
        <f>IF(N149="snížená",J149,0)</f>
        <v>0</v>
      </c>
      <c r="BG149" s="313">
        <f>IF(N149="zákl. přenesená",J149,0)</f>
        <v>0</v>
      </c>
      <c r="BH149" s="313">
        <f>IF(N149="sníž. přenesená",J149,0)</f>
        <v>0</v>
      </c>
      <c r="BI149" s="313">
        <f>IF(N149="nulová",J149,0)</f>
        <v>0</v>
      </c>
      <c r="BJ149" s="216" t="s">
        <v>78</v>
      </c>
      <c r="BK149" s="313">
        <f>ROUND(I149*H149,2)</f>
        <v>0</v>
      </c>
      <c r="BL149" s="216" t="s">
        <v>85</v>
      </c>
      <c r="BM149" s="312" t="s">
        <v>344</v>
      </c>
    </row>
    <row r="150" spans="1:65" s="229" customFormat="1" ht="11.25">
      <c r="A150" s="225"/>
      <c r="B150" s="226"/>
      <c r="C150" s="225"/>
      <c r="D150" s="314" t="s">
        <v>157</v>
      </c>
      <c r="E150" s="225"/>
      <c r="F150" s="315" t="s">
        <v>1183</v>
      </c>
      <c r="G150" s="225"/>
      <c r="H150" s="225"/>
      <c r="I150" s="225"/>
      <c r="J150" s="225"/>
      <c r="K150" s="225"/>
      <c r="L150" s="226"/>
      <c r="M150" s="316"/>
      <c r="N150" s="317"/>
      <c r="O150" s="318"/>
      <c r="P150" s="318"/>
      <c r="Q150" s="318"/>
      <c r="R150" s="318"/>
      <c r="S150" s="318"/>
      <c r="T150" s="319"/>
      <c r="U150" s="225"/>
      <c r="V150" s="225"/>
      <c r="W150" s="225"/>
      <c r="X150" s="225"/>
      <c r="Y150" s="225"/>
      <c r="Z150" s="225"/>
      <c r="AA150" s="225"/>
      <c r="AB150" s="225"/>
      <c r="AC150" s="225"/>
      <c r="AD150" s="225"/>
      <c r="AE150" s="225"/>
      <c r="AT150" s="216" t="s">
        <v>157</v>
      </c>
      <c r="AU150" s="216" t="s">
        <v>78</v>
      </c>
    </row>
    <row r="151" spans="1:65" s="229" customFormat="1" ht="16.5" customHeight="1">
      <c r="A151" s="225"/>
      <c r="B151" s="226"/>
      <c r="C151" s="331" t="s">
        <v>232</v>
      </c>
      <c r="D151" s="331" t="s">
        <v>183</v>
      </c>
      <c r="E151" s="332" t="s">
        <v>1184</v>
      </c>
      <c r="F151" s="333" t="s">
        <v>1185</v>
      </c>
      <c r="G151" s="334" t="s">
        <v>314</v>
      </c>
      <c r="H151" s="335">
        <v>6</v>
      </c>
      <c r="I151" s="359"/>
      <c r="J151" s="336">
        <f>ROUND(I151*H151,2)</f>
        <v>0</v>
      </c>
      <c r="K151" s="333" t="s">
        <v>253</v>
      </c>
      <c r="L151" s="337"/>
      <c r="M151" s="338" t="s">
        <v>3</v>
      </c>
      <c r="N151" s="339" t="s">
        <v>42</v>
      </c>
      <c r="O151" s="310">
        <v>0</v>
      </c>
      <c r="P151" s="310">
        <f>O151*H151</f>
        <v>0</v>
      </c>
      <c r="Q151" s="310">
        <v>0</v>
      </c>
      <c r="R151" s="310">
        <f>Q151*H151</f>
        <v>0</v>
      </c>
      <c r="S151" s="310">
        <v>0</v>
      </c>
      <c r="T151" s="311">
        <f>S151*H151</f>
        <v>0</v>
      </c>
      <c r="U151" s="225"/>
      <c r="V151" s="225"/>
      <c r="W151" s="225"/>
      <c r="X151" s="225"/>
      <c r="Y151" s="225"/>
      <c r="Z151" s="225"/>
      <c r="AA151" s="225"/>
      <c r="AB151" s="225"/>
      <c r="AC151" s="225"/>
      <c r="AD151" s="225"/>
      <c r="AE151" s="225"/>
      <c r="AR151" s="312" t="s">
        <v>180</v>
      </c>
      <c r="AT151" s="312" t="s">
        <v>183</v>
      </c>
      <c r="AU151" s="312" t="s">
        <v>78</v>
      </c>
      <c r="AY151" s="216" t="s">
        <v>149</v>
      </c>
      <c r="BE151" s="313">
        <f>IF(N151="základní",J151,0)</f>
        <v>0</v>
      </c>
      <c r="BF151" s="313">
        <f>IF(N151="snížená",J151,0)</f>
        <v>0</v>
      </c>
      <c r="BG151" s="313">
        <f>IF(N151="zákl. přenesená",J151,0)</f>
        <v>0</v>
      </c>
      <c r="BH151" s="313">
        <f>IF(N151="sníž. přenesená",J151,0)</f>
        <v>0</v>
      </c>
      <c r="BI151" s="313">
        <f>IF(N151="nulová",J151,0)</f>
        <v>0</v>
      </c>
      <c r="BJ151" s="216" t="s">
        <v>78</v>
      </c>
      <c r="BK151" s="313">
        <f>ROUND(I151*H151,2)</f>
        <v>0</v>
      </c>
      <c r="BL151" s="216" t="s">
        <v>85</v>
      </c>
      <c r="BM151" s="312" t="s">
        <v>347</v>
      </c>
    </row>
    <row r="152" spans="1:65" s="229" customFormat="1" ht="11.25">
      <c r="A152" s="225"/>
      <c r="B152" s="226"/>
      <c r="C152" s="225"/>
      <c r="D152" s="314" t="s">
        <v>157</v>
      </c>
      <c r="E152" s="225"/>
      <c r="F152" s="315" t="s">
        <v>1185</v>
      </c>
      <c r="G152" s="225"/>
      <c r="H152" s="225"/>
      <c r="I152" s="225"/>
      <c r="J152" s="225"/>
      <c r="K152" s="225"/>
      <c r="L152" s="226"/>
      <c r="M152" s="316"/>
      <c r="N152" s="317"/>
      <c r="O152" s="318"/>
      <c r="P152" s="318"/>
      <c r="Q152" s="318"/>
      <c r="R152" s="318"/>
      <c r="S152" s="318"/>
      <c r="T152" s="319"/>
      <c r="U152" s="225"/>
      <c r="V152" s="225"/>
      <c r="W152" s="225"/>
      <c r="X152" s="225"/>
      <c r="Y152" s="225"/>
      <c r="Z152" s="225"/>
      <c r="AA152" s="225"/>
      <c r="AB152" s="225"/>
      <c r="AC152" s="225"/>
      <c r="AD152" s="225"/>
      <c r="AE152" s="225"/>
      <c r="AT152" s="216" t="s">
        <v>157</v>
      </c>
      <c r="AU152" s="216" t="s">
        <v>78</v>
      </c>
    </row>
    <row r="153" spans="1:65" s="289" customFormat="1" ht="25.9" customHeight="1">
      <c r="B153" s="290"/>
      <c r="D153" s="291" t="s">
        <v>70</v>
      </c>
      <c r="E153" s="292" t="s">
        <v>363</v>
      </c>
      <c r="F153" s="292" t="s">
        <v>311</v>
      </c>
      <c r="J153" s="293">
        <f>BK153</f>
        <v>0</v>
      </c>
      <c r="L153" s="290"/>
      <c r="M153" s="294"/>
      <c r="N153" s="295"/>
      <c r="O153" s="295"/>
      <c r="P153" s="296">
        <f>SUM(P154:P168)</f>
        <v>0</v>
      </c>
      <c r="Q153" s="295"/>
      <c r="R153" s="296">
        <f>SUM(R154:R168)</f>
        <v>0</v>
      </c>
      <c r="S153" s="295"/>
      <c r="T153" s="297">
        <f>SUM(T154:T168)</f>
        <v>0</v>
      </c>
      <c r="AR153" s="291" t="s">
        <v>78</v>
      </c>
      <c r="AT153" s="298" t="s">
        <v>70</v>
      </c>
      <c r="AU153" s="298" t="s">
        <v>71</v>
      </c>
      <c r="AY153" s="291" t="s">
        <v>149</v>
      </c>
      <c r="BK153" s="299">
        <f>SUM(BK154:BK168)</f>
        <v>0</v>
      </c>
    </row>
    <row r="154" spans="1:65" s="229" customFormat="1" ht="16.5" customHeight="1">
      <c r="A154" s="225"/>
      <c r="B154" s="226"/>
      <c r="C154" s="302" t="s">
        <v>348</v>
      </c>
      <c r="D154" s="302" t="s">
        <v>152</v>
      </c>
      <c r="E154" s="303" t="s">
        <v>1186</v>
      </c>
      <c r="F154" s="304" t="s">
        <v>1187</v>
      </c>
      <c r="G154" s="305" t="s">
        <v>314</v>
      </c>
      <c r="H154" s="306">
        <v>3</v>
      </c>
      <c r="I154" s="326"/>
      <c r="J154" s="307">
        <f>ROUND(I154*H154,2)</f>
        <v>0</v>
      </c>
      <c r="K154" s="304" t="s">
        <v>253</v>
      </c>
      <c r="L154" s="226"/>
      <c r="M154" s="308" t="s">
        <v>3</v>
      </c>
      <c r="N154" s="309" t="s">
        <v>42</v>
      </c>
      <c r="O154" s="310">
        <v>0</v>
      </c>
      <c r="P154" s="310">
        <f>O154*H154</f>
        <v>0</v>
      </c>
      <c r="Q154" s="310">
        <v>0</v>
      </c>
      <c r="R154" s="310">
        <f>Q154*H154</f>
        <v>0</v>
      </c>
      <c r="S154" s="310">
        <v>0</v>
      </c>
      <c r="T154" s="311">
        <f>S154*H154</f>
        <v>0</v>
      </c>
      <c r="U154" s="225"/>
      <c r="V154" s="225"/>
      <c r="W154" s="225"/>
      <c r="X154" s="225"/>
      <c r="Y154" s="225"/>
      <c r="Z154" s="225"/>
      <c r="AA154" s="225"/>
      <c r="AB154" s="225"/>
      <c r="AC154" s="225"/>
      <c r="AD154" s="225"/>
      <c r="AE154" s="225"/>
      <c r="AR154" s="312" t="s">
        <v>85</v>
      </c>
      <c r="AT154" s="312" t="s">
        <v>152</v>
      </c>
      <c r="AU154" s="312" t="s">
        <v>78</v>
      </c>
      <c r="AY154" s="216" t="s">
        <v>149</v>
      </c>
      <c r="BE154" s="313">
        <f>IF(N154="základní",J154,0)</f>
        <v>0</v>
      </c>
      <c r="BF154" s="313">
        <f>IF(N154="snížená",J154,0)</f>
        <v>0</v>
      </c>
      <c r="BG154" s="313">
        <f>IF(N154="zákl. přenesená",J154,0)</f>
        <v>0</v>
      </c>
      <c r="BH154" s="313">
        <f>IF(N154="sníž. přenesená",J154,0)</f>
        <v>0</v>
      </c>
      <c r="BI154" s="313">
        <f>IF(N154="nulová",J154,0)</f>
        <v>0</v>
      </c>
      <c r="BJ154" s="216" t="s">
        <v>78</v>
      </c>
      <c r="BK154" s="313">
        <f>ROUND(I154*H154,2)</f>
        <v>0</v>
      </c>
      <c r="BL154" s="216" t="s">
        <v>85</v>
      </c>
      <c r="BM154" s="312" t="s">
        <v>351</v>
      </c>
    </row>
    <row r="155" spans="1:65" s="229" customFormat="1" ht="11.25">
      <c r="A155" s="225"/>
      <c r="B155" s="226"/>
      <c r="C155" s="225"/>
      <c r="D155" s="314" t="s">
        <v>157</v>
      </c>
      <c r="E155" s="225"/>
      <c r="F155" s="315" t="s">
        <v>1187</v>
      </c>
      <c r="G155" s="225"/>
      <c r="H155" s="225"/>
      <c r="I155" s="225"/>
      <c r="J155" s="225"/>
      <c r="K155" s="225"/>
      <c r="L155" s="226"/>
      <c r="M155" s="316"/>
      <c r="N155" s="317"/>
      <c r="O155" s="318"/>
      <c r="P155" s="318"/>
      <c r="Q155" s="318"/>
      <c r="R155" s="318"/>
      <c r="S155" s="318"/>
      <c r="T155" s="319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5"/>
      <c r="AE155" s="225"/>
      <c r="AT155" s="216" t="s">
        <v>157</v>
      </c>
      <c r="AU155" s="216" t="s">
        <v>78</v>
      </c>
    </row>
    <row r="156" spans="1:65" s="229" customFormat="1" ht="29.25">
      <c r="A156" s="225"/>
      <c r="B156" s="226"/>
      <c r="C156" s="225"/>
      <c r="D156" s="314" t="s">
        <v>239</v>
      </c>
      <c r="E156" s="225"/>
      <c r="F156" s="321" t="s">
        <v>1188</v>
      </c>
      <c r="G156" s="225"/>
      <c r="H156" s="225"/>
      <c r="I156" s="225"/>
      <c r="J156" s="225"/>
      <c r="K156" s="225"/>
      <c r="L156" s="226"/>
      <c r="M156" s="316"/>
      <c r="N156" s="317"/>
      <c r="O156" s="318"/>
      <c r="P156" s="318"/>
      <c r="Q156" s="318"/>
      <c r="R156" s="318"/>
      <c r="S156" s="318"/>
      <c r="T156" s="319"/>
      <c r="U156" s="225"/>
      <c r="V156" s="225"/>
      <c r="W156" s="225"/>
      <c r="X156" s="225"/>
      <c r="Y156" s="225"/>
      <c r="Z156" s="225"/>
      <c r="AA156" s="225"/>
      <c r="AB156" s="225"/>
      <c r="AC156" s="225"/>
      <c r="AD156" s="225"/>
      <c r="AE156" s="225"/>
      <c r="AT156" s="216" t="s">
        <v>239</v>
      </c>
      <c r="AU156" s="216" t="s">
        <v>78</v>
      </c>
    </row>
    <row r="157" spans="1:65" s="229" customFormat="1" ht="16.5" customHeight="1">
      <c r="A157" s="225"/>
      <c r="B157" s="226"/>
      <c r="C157" s="302" t="s">
        <v>238</v>
      </c>
      <c r="D157" s="302" t="s">
        <v>152</v>
      </c>
      <c r="E157" s="303" t="s">
        <v>1189</v>
      </c>
      <c r="F157" s="304" t="s">
        <v>1190</v>
      </c>
      <c r="G157" s="305" t="s">
        <v>314</v>
      </c>
      <c r="H157" s="306">
        <v>1</v>
      </c>
      <c r="I157" s="326"/>
      <c r="J157" s="307">
        <f>ROUND(I157*H157,2)</f>
        <v>0</v>
      </c>
      <c r="K157" s="304" t="s">
        <v>253</v>
      </c>
      <c r="L157" s="226"/>
      <c r="M157" s="308" t="s">
        <v>3</v>
      </c>
      <c r="N157" s="309" t="s">
        <v>42</v>
      </c>
      <c r="O157" s="310">
        <v>0</v>
      </c>
      <c r="P157" s="310">
        <f>O157*H157</f>
        <v>0</v>
      </c>
      <c r="Q157" s="310">
        <v>0</v>
      </c>
      <c r="R157" s="310">
        <f>Q157*H157</f>
        <v>0</v>
      </c>
      <c r="S157" s="310">
        <v>0</v>
      </c>
      <c r="T157" s="311">
        <f>S157*H157</f>
        <v>0</v>
      </c>
      <c r="U157" s="225"/>
      <c r="V157" s="225"/>
      <c r="W157" s="225"/>
      <c r="X157" s="225"/>
      <c r="Y157" s="225"/>
      <c r="Z157" s="225"/>
      <c r="AA157" s="225"/>
      <c r="AB157" s="225"/>
      <c r="AC157" s="225"/>
      <c r="AD157" s="225"/>
      <c r="AE157" s="225"/>
      <c r="AR157" s="312" t="s">
        <v>85</v>
      </c>
      <c r="AT157" s="312" t="s">
        <v>152</v>
      </c>
      <c r="AU157" s="312" t="s">
        <v>78</v>
      </c>
      <c r="AY157" s="216" t="s">
        <v>149</v>
      </c>
      <c r="BE157" s="313">
        <f>IF(N157="základní",J157,0)</f>
        <v>0</v>
      </c>
      <c r="BF157" s="313">
        <f>IF(N157="snížená",J157,0)</f>
        <v>0</v>
      </c>
      <c r="BG157" s="313">
        <f>IF(N157="zákl. přenesená",J157,0)</f>
        <v>0</v>
      </c>
      <c r="BH157" s="313">
        <f>IF(N157="sníž. přenesená",J157,0)</f>
        <v>0</v>
      </c>
      <c r="BI157" s="313">
        <f>IF(N157="nulová",J157,0)</f>
        <v>0</v>
      </c>
      <c r="BJ157" s="216" t="s">
        <v>78</v>
      </c>
      <c r="BK157" s="313">
        <f>ROUND(I157*H157,2)</f>
        <v>0</v>
      </c>
      <c r="BL157" s="216" t="s">
        <v>85</v>
      </c>
      <c r="BM157" s="312" t="s">
        <v>354</v>
      </c>
    </row>
    <row r="158" spans="1:65" s="229" customFormat="1" ht="11.25">
      <c r="A158" s="225"/>
      <c r="B158" s="226"/>
      <c r="C158" s="225"/>
      <c r="D158" s="314" t="s">
        <v>157</v>
      </c>
      <c r="E158" s="225"/>
      <c r="F158" s="315" t="s">
        <v>1190</v>
      </c>
      <c r="G158" s="225"/>
      <c r="H158" s="225"/>
      <c r="I158" s="225"/>
      <c r="J158" s="225"/>
      <c r="K158" s="225"/>
      <c r="L158" s="226"/>
      <c r="M158" s="316"/>
      <c r="N158" s="317"/>
      <c r="O158" s="318"/>
      <c r="P158" s="318"/>
      <c r="Q158" s="318"/>
      <c r="R158" s="318"/>
      <c r="S158" s="318"/>
      <c r="T158" s="319"/>
      <c r="U158" s="225"/>
      <c r="V158" s="225"/>
      <c r="W158" s="225"/>
      <c r="X158" s="225"/>
      <c r="Y158" s="225"/>
      <c r="Z158" s="225"/>
      <c r="AA158" s="225"/>
      <c r="AB158" s="225"/>
      <c r="AC158" s="225"/>
      <c r="AD158" s="225"/>
      <c r="AE158" s="225"/>
      <c r="AT158" s="216" t="s">
        <v>157</v>
      </c>
      <c r="AU158" s="216" t="s">
        <v>78</v>
      </c>
    </row>
    <row r="159" spans="1:65" s="229" customFormat="1" ht="19.5">
      <c r="A159" s="225"/>
      <c r="B159" s="226"/>
      <c r="C159" s="225"/>
      <c r="D159" s="314" t="s">
        <v>239</v>
      </c>
      <c r="E159" s="225"/>
      <c r="F159" s="321" t="s">
        <v>1191</v>
      </c>
      <c r="G159" s="225"/>
      <c r="H159" s="225"/>
      <c r="I159" s="225"/>
      <c r="J159" s="225"/>
      <c r="K159" s="225"/>
      <c r="L159" s="226"/>
      <c r="M159" s="316"/>
      <c r="N159" s="317"/>
      <c r="O159" s="318"/>
      <c r="P159" s="318"/>
      <c r="Q159" s="318"/>
      <c r="R159" s="318"/>
      <c r="S159" s="318"/>
      <c r="T159" s="319"/>
      <c r="U159" s="225"/>
      <c r="V159" s="225"/>
      <c r="W159" s="225"/>
      <c r="X159" s="225"/>
      <c r="Y159" s="225"/>
      <c r="Z159" s="225"/>
      <c r="AA159" s="225"/>
      <c r="AB159" s="225"/>
      <c r="AC159" s="225"/>
      <c r="AD159" s="225"/>
      <c r="AE159" s="225"/>
      <c r="AT159" s="216" t="s">
        <v>239</v>
      </c>
      <c r="AU159" s="216" t="s">
        <v>78</v>
      </c>
    </row>
    <row r="160" spans="1:65" s="229" customFormat="1" ht="16.5" customHeight="1">
      <c r="A160" s="225"/>
      <c r="B160" s="226"/>
      <c r="C160" s="302" t="s">
        <v>355</v>
      </c>
      <c r="D160" s="302" t="s">
        <v>152</v>
      </c>
      <c r="E160" s="303" t="s">
        <v>1192</v>
      </c>
      <c r="F160" s="304" t="s">
        <v>1193</v>
      </c>
      <c r="G160" s="305" t="s">
        <v>314</v>
      </c>
      <c r="H160" s="306">
        <v>54</v>
      </c>
      <c r="I160" s="326"/>
      <c r="J160" s="307">
        <f>ROUND(I160*H160,2)</f>
        <v>0</v>
      </c>
      <c r="K160" s="304" t="s">
        <v>253</v>
      </c>
      <c r="L160" s="226"/>
      <c r="M160" s="308" t="s">
        <v>3</v>
      </c>
      <c r="N160" s="309" t="s">
        <v>42</v>
      </c>
      <c r="O160" s="310">
        <v>0</v>
      </c>
      <c r="P160" s="310">
        <f>O160*H160</f>
        <v>0</v>
      </c>
      <c r="Q160" s="310">
        <v>0</v>
      </c>
      <c r="R160" s="310">
        <f>Q160*H160</f>
        <v>0</v>
      </c>
      <c r="S160" s="310">
        <v>0</v>
      </c>
      <c r="T160" s="311">
        <f>S160*H160</f>
        <v>0</v>
      </c>
      <c r="U160" s="225"/>
      <c r="V160" s="225"/>
      <c r="W160" s="225"/>
      <c r="X160" s="225"/>
      <c r="Y160" s="225"/>
      <c r="Z160" s="225"/>
      <c r="AA160" s="225"/>
      <c r="AB160" s="225"/>
      <c r="AC160" s="225"/>
      <c r="AD160" s="225"/>
      <c r="AE160" s="225"/>
      <c r="AR160" s="312" t="s">
        <v>85</v>
      </c>
      <c r="AT160" s="312" t="s">
        <v>152</v>
      </c>
      <c r="AU160" s="312" t="s">
        <v>78</v>
      </c>
      <c r="AY160" s="216" t="s">
        <v>149</v>
      </c>
      <c r="BE160" s="313">
        <f>IF(N160="základní",J160,0)</f>
        <v>0</v>
      </c>
      <c r="BF160" s="313">
        <f>IF(N160="snížená",J160,0)</f>
        <v>0</v>
      </c>
      <c r="BG160" s="313">
        <f>IF(N160="zákl. přenesená",J160,0)</f>
        <v>0</v>
      </c>
      <c r="BH160" s="313">
        <f>IF(N160="sníž. přenesená",J160,0)</f>
        <v>0</v>
      </c>
      <c r="BI160" s="313">
        <f>IF(N160="nulová",J160,0)</f>
        <v>0</v>
      </c>
      <c r="BJ160" s="216" t="s">
        <v>78</v>
      </c>
      <c r="BK160" s="313">
        <f>ROUND(I160*H160,2)</f>
        <v>0</v>
      </c>
      <c r="BL160" s="216" t="s">
        <v>85</v>
      </c>
      <c r="BM160" s="312" t="s">
        <v>358</v>
      </c>
    </row>
    <row r="161" spans="1:65" s="229" customFormat="1" ht="11.25">
      <c r="A161" s="225"/>
      <c r="B161" s="226"/>
      <c r="C161" s="225"/>
      <c r="D161" s="314" t="s">
        <v>157</v>
      </c>
      <c r="E161" s="225"/>
      <c r="F161" s="315" t="s">
        <v>1193</v>
      </c>
      <c r="G161" s="225"/>
      <c r="H161" s="225"/>
      <c r="I161" s="225"/>
      <c r="J161" s="225"/>
      <c r="K161" s="225"/>
      <c r="L161" s="226"/>
      <c r="M161" s="316"/>
      <c r="N161" s="317"/>
      <c r="O161" s="318"/>
      <c r="P161" s="318"/>
      <c r="Q161" s="318"/>
      <c r="R161" s="318"/>
      <c r="S161" s="318"/>
      <c r="T161" s="319"/>
      <c r="U161" s="225"/>
      <c r="V161" s="225"/>
      <c r="W161" s="225"/>
      <c r="X161" s="225"/>
      <c r="Y161" s="225"/>
      <c r="Z161" s="225"/>
      <c r="AA161" s="225"/>
      <c r="AB161" s="225"/>
      <c r="AC161" s="225"/>
      <c r="AD161" s="225"/>
      <c r="AE161" s="225"/>
      <c r="AT161" s="216" t="s">
        <v>157</v>
      </c>
      <c r="AU161" s="216" t="s">
        <v>78</v>
      </c>
    </row>
    <row r="162" spans="1:65" s="229" customFormat="1" ht="16.5" customHeight="1">
      <c r="A162" s="225"/>
      <c r="B162" s="226"/>
      <c r="C162" s="302" t="s">
        <v>299</v>
      </c>
      <c r="D162" s="302" t="s">
        <v>152</v>
      </c>
      <c r="E162" s="303" t="s">
        <v>1194</v>
      </c>
      <c r="F162" s="304" t="s">
        <v>1195</v>
      </c>
      <c r="G162" s="305" t="s">
        <v>314</v>
      </c>
      <c r="H162" s="306">
        <v>1</v>
      </c>
      <c r="I162" s="326"/>
      <c r="J162" s="307">
        <f>ROUND(I162*H162,2)</f>
        <v>0</v>
      </c>
      <c r="K162" s="304" t="s">
        <v>253</v>
      </c>
      <c r="L162" s="226"/>
      <c r="M162" s="308" t="s">
        <v>3</v>
      </c>
      <c r="N162" s="309" t="s">
        <v>42</v>
      </c>
      <c r="O162" s="310">
        <v>0</v>
      </c>
      <c r="P162" s="310">
        <f>O162*H162</f>
        <v>0</v>
      </c>
      <c r="Q162" s="310">
        <v>0</v>
      </c>
      <c r="R162" s="310">
        <f>Q162*H162</f>
        <v>0</v>
      </c>
      <c r="S162" s="310">
        <v>0</v>
      </c>
      <c r="T162" s="311">
        <f>S162*H162</f>
        <v>0</v>
      </c>
      <c r="U162" s="225"/>
      <c r="V162" s="225"/>
      <c r="W162" s="225"/>
      <c r="X162" s="225"/>
      <c r="Y162" s="225"/>
      <c r="Z162" s="225"/>
      <c r="AA162" s="225"/>
      <c r="AB162" s="225"/>
      <c r="AC162" s="225"/>
      <c r="AD162" s="225"/>
      <c r="AE162" s="225"/>
      <c r="AR162" s="312" t="s">
        <v>85</v>
      </c>
      <c r="AT162" s="312" t="s">
        <v>152</v>
      </c>
      <c r="AU162" s="312" t="s">
        <v>78</v>
      </c>
      <c r="AY162" s="216" t="s">
        <v>149</v>
      </c>
      <c r="BE162" s="313">
        <f>IF(N162="základní",J162,0)</f>
        <v>0</v>
      </c>
      <c r="BF162" s="313">
        <f>IF(N162="snížená",J162,0)</f>
        <v>0</v>
      </c>
      <c r="BG162" s="313">
        <f>IF(N162="zákl. přenesená",J162,0)</f>
        <v>0</v>
      </c>
      <c r="BH162" s="313">
        <f>IF(N162="sníž. přenesená",J162,0)</f>
        <v>0</v>
      </c>
      <c r="BI162" s="313">
        <f>IF(N162="nulová",J162,0)</f>
        <v>0</v>
      </c>
      <c r="BJ162" s="216" t="s">
        <v>78</v>
      </c>
      <c r="BK162" s="313">
        <f>ROUND(I162*H162,2)</f>
        <v>0</v>
      </c>
      <c r="BL162" s="216" t="s">
        <v>85</v>
      </c>
      <c r="BM162" s="312" t="s">
        <v>606</v>
      </c>
    </row>
    <row r="163" spans="1:65" s="229" customFormat="1" ht="11.25">
      <c r="A163" s="225"/>
      <c r="B163" s="226"/>
      <c r="C163" s="225"/>
      <c r="D163" s="314" t="s">
        <v>157</v>
      </c>
      <c r="E163" s="225"/>
      <c r="F163" s="315" t="s">
        <v>1195</v>
      </c>
      <c r="G163" s="225"/>
      <c r="H163" s="225"/>
      <c r="I163" s="225"/>
      <c r="J163" s="225"/>
      <c r="K163" s="225"/>
      <c r="L163" s="226"/>
      <c r="M163" s="316"/>
      <c r="N163" s="317"/>
      <c r="O163" s="318"/>
      <c r="P163" s="318"/>
      <c r="Q163" s="318"/>
      <c r="R163" s="318"/>
      <c r="S163" s="318"/>
      <c r="T163" s="319"/>
      <c r="U163" s="225"/>
      <c r="V163" s="225"/>
      <c r="W163" s="225"/>
      <c r="X163" s="225"/>
      <c r="Y163" s="225"/>
      <c r="Z163" s="225"/>
      <c r="AA163" s="225"/>
      <c r="AB163" s="225"/>
      <c r="AC163" s="225"/>
      <c r="AD163" s="225"/>
      <c r="AE163" s="225"/>
      <c r="AT163" s="216" t="s">
        <v>157</v>
      </c>
      <c r="AU163" s="216" t="s">
        <v>78</v>
      </c>
    </row>
    <row r="164" spans="1:65" s="229" customFormat="1" ht="29.25">
      <c r="A164" s="225"/>
      <c r="B164" s="226"/>
      <c r="C164" s="225"/>
      <c r="D164" s="314" t="s">
        <v>239</v>
      </c>
      <c r="E164" s="225"/>
      <c r="F164" s="321" t="s">
        <v>1196</v>
      </c>
      <c r="G164" s="225"/>
      <c r="H164" s="225"/>
      <c r="I164" s="225"/>
      <c r="J164" s="225"/>
      <c r="K164" s="225"/>
      <c r="L164" s="226"/>
      <c r="M164" s="316"/>
      <c r="N164" s="317"/>
      <c r="O164" s="318"/>
      <c r="P164" s="318"/>
      <c r="Q164" s="318"/>
      <c r="R164" s="318"/>
      <c r="S164" s="318"/>
      <c r="T164" s="319"/>
      <c r="U164" s="225"/>
      <c r="V164" s="225"/>
      <c r="W164" s="225"/>
      <c r="X164" s="225"/>
      <c r="Y164" s="225"/>
      <c r="Z164" s="225"/>
      <c r="AA164" s="225"/>
      <c r="AB164" s="225"/>
      <c r="AC164" s="225"/>
      <c r="AD164" s="225"/>
      <c r="AE164" s="225"/>
      <c r="AT164" s="216" t="s">
        <v>239</v>
      </c>
      <c r="AU164" s="216" t="s">
        <v>78</v>
      </c>
    </row>
    <row r="165" spans="1:65" s="229" customFormat="1" ht="24.2" customHeight="1">
      <c r="A165" s="225"/>
      <c r="B165" s="226"/>
      <c r="C165" s="302" t="s">
        <v>504</v>
      </c>
      <c r="D165" s="302" t="s">
        <v>152</v>
      </c>
      <c r="E165" s="303" t="s">
        <v>1197</v>
      </c>
      <c r="F165" s="304" t="s">
        <v>1198</v>
      </c>
      <c r="G165" s="305" t="s">
        <v>392</v>
      </c>
      <c r="H165" s="306">
        <v>2</v>
      </c>
      <c r="I165" s="326"/>
      <c r="J165" s="307">
        <f>ROUND(I165*H165,2)</f>
        <v>0</v>
      </c>
      <c r="K165" s="304" t="s">
        <v>253</v>
      </c>
      <c r="L165" s="226"/>
      <c r="M165" s="308" t="s">
        <v>3</v>
      </c>
      <c r="N165" s="309" t="s">
        <v>42</v>
      </c>
      <c r="O165" s="310">
        <v>0</v>
      </c>
      <c r="P165" s="310">
        <f>O165*H165</f>
        <v>0</v>
      </c>
      <c r="Q165" s="310">
        <v>0</v>
      </c>
      <c r="R165" s="310">
        <f>Q165*H165</f>
        <v>0</v>
      </c>
      <c r="S165" s="310">
        <v>0</v>
      </c>
      <c r="T165" s="311">
        <f>S165*H165</f>
        <v>0</v>
      </c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R165" s="312" t="s">
        <v>85</v>
      </c>
      <c r="AT165" s="312" t="s">
        <v>152</v>
      </c>
      <c r="AU165" s="312" t="s">
        <v>78</v>
      </c>
      <c r="AY165" s="216" t="s">
        <v>149</v>
      </c>
      <c r="BE165" s="313">
        <f>IF(N165="základní",J165,0)</f>
        <v>0</v>
      </c>
      <c r="BF165" s="313">
        <f>IF(N165="snížená",J165,0)</f>
        <v>0</v>
      </c>
      <c r="BG165" s="313">
        <f>IF(N165="zákl. přenesená",J165,0)</f>
        <v>0</v>
      </c>
      <c r="BH165" s="313">
        <f>IF(N165="sníž. přenesená",J165,0)</f>
        <v>0</v>
      </c>
      <c r="BI165" s="313">
        <f>IF(N165="nulová",J165,0)</f>
        <v>0</v>
      </c>
      <c r="BJ165" s="216" t="s">
        <v>78</v>
      </c>
      <c r="BK165" s="313">
        <f>ROUND(I165*H165,2)</f>
        <v>0</v>
      </c>
      <c r="BL165" s="216" t="s">
        <v>85</v>
      </c>
      <c r="BM165" s="312" t="s">
        <v>614</v>
      </c>
    </row>
    <row r="166" spans="1:65" s="229" customFormat="1" ht="11.25">
      <c r="A166" s="225"/>
      <c r="B166" s="226"/>
      <c r="C166" s="225"/>
      <c r="D166" s="314" t="s">
        <v>157</v>
      </c>
      <c r="E166" s="225"/>
      <c r="F166" s="315" t="s">
        <v>1198</v>
      </c>
      <c r="G166" s="225"/>
      <c r="H166" s="225"/>
      <c r="I166" s="225"/>
      <c r="J166" s="225"/>
      <c r="K166" s="225"/>
      <c r="L166" s="226"/>
      <c r="M166" s="316"/>
      <c r="N166" s="317"/>
      <c r="O166" s="318"/>
      <c r="P166" s="318"/>
      <c r="Q166" s="318"/>
      <c r="R166" s="318"/>
      <c r="S166" s="318"/>
      <c r="T166" s="319"/>
      <c r="U166" s="225"/>
      <c r="V166" s="225"/>
      <c r="W166" s="225"/>
      <c r="X166" s="225"/>
      <c r="Y166" s="225"/>
      <c r="Z166" s="225"/>
      <c r="AA166" s="225"/>
      <c r="AB166" s="225"/>
      <c r="AC166" s="225"/>
      <c r="AD166" s="225"/>
      <c r="AE166" s="225"/>
      <c r="AT166" s="216" t="s">
        <v>157</v>
      </c>
      <c r="AU166" s="216" t="s">
        <v>78</v>
      </c>
    </row>
    <row r="167" spans="1:65" s="229" customFormat="1" ht="24.2" customHeight="1">
      <c r="A167" s="225"/>
      <c r="B167" s="226"/>
      <c r="C167" s="331" t="s">
        <v>186</v>
      </c>
      <c r="D167" s="331" t="s">
        <v>183</v>
      </c>
      <c r="E167" s="332" t="s">
        <v>1199</v>
      </c>
      <c r="F167" s="333" t="s">
        <v>1200</v>
      </c>
      <c r="G167" s="334" t="s">
        <v>392</v>
      </c>
      <c r="H167" s="335">
        <v>2</v>
      </c>
      <c r="I167" s="359"/>
      <c r="J167" s="336">
        <f>ROUND(I167*H167,2)</f>
        <v>0</v>
      </c>
      <c r="K167" s="333" t="s">
        <v>253</v>
      </c>
      <c r="L167" s="337"/>
      <c r="M167" s="338" t="s">
        <v>3</v>
      </c>
      <c r="N167" s="339" t="s">
        <v>42</v>
      </c>
      <c r="O167" s="310">
        <v>0</v>
      </c>
      <c r="P167" s="310">
        <f>O167*H167</f>
        <v>0</v>
      </c>
      <c r="Q167" s="310">
        <v>0</v>
      </c>
      <c r="R167" s="310">
        <f>Q167*H167</f>
        <v>0</v>
      </c>
      <c r="S167" s="310">
        <v>0</v>
      </c>
      <c r="T167" s="311">
        <f>S167*H167</f>
        <v>0</v>
      </c>
      <c r="U167" s="225"/>
      <c r="V167" s="225"/>
      <c r="W167" s="225"/>
      <c r="X167" s="225"/>
      <c r="Y167" s="225"/>
      <c r="Z167" s="225"/>
      <c r="AA167" s="225"/>
      <c r="AB167" s="225"/>
      <c r="AC167" s="225"/>
      <c r="AD167" s="225"/>
      <c r="AE167" s="225"/>
      <c r="AR167" s="312" t="s">
        <v>180</v>
      </c>
      <c r="AT167" s="312" t="s">
        <v>183</v>
      </c>
      <c r="AU167" s="312" t="s">
        <v>78</v>
      </c>
      <c r="AY167" s="216" t="s">
        <v>149</v>
      </c>
      <c r="BE167" s="313">
        <f>IF(N167="základní",J167,0)</f>
        <v>0</v>
      </c>
      <c r="BF167" s="313">
        <f>IF(N167="snížená",J167,0)</f>
        <v>0</v>
      </c>
      <c r="BG167" s="313">
        <f>IF(N167="zákl. přenesená",J167,0)</f>
        <v>0</v>
      </c>
      <c r="BH167" s="313">
        <f>IF(N167="sníž. přenesená",J167,0)</f>
        <v>0</v>
      </c>
      <c r="BI167" s="313">
        <f>IF(N167="nulová",J167,0)</f>
        <v>0</v>
      </c>
      <c r="BJ167" s="216" t="s">
        <v>78</v>
      </c>
      <c r="BK167" s="313">
        <f>ROUND(I167*H167,2)</f>
        <v>0</v>
      </c>
      <c r="BL167" s="216" t="s">
        <v>85</v>
      </c>
      <c r="BM167" s="312" t="s">
        <v>622</v>
      </c>
    </row>
    <row r="168" spans="1:65" s="229" customFormat="1" ht="11.25">
      <c r="A168" s="225"/>
      <c r="B168" s="226"/>
      <c r="C168" s="225"/>
      <c r="D168" s="314" t="s">
        <v>157</v>
      </c>
      <c r="E168" s="225"/>
      <c r="F168" s="315" t="s">
        <v>1200</v>
      </c>
      <c r="G168" s="225"/>
      <c r="H168" s="225"/>
      <c r="I168" s="225"/>
      <c r="J168" s="225"/>
      <c r="K168" s="225"/>
      <c r="L168" s="226"/>
      <c r="M168" s="316"/>
      <c r="N168" s="317"/>
      <c r="O168" s="318"/>
      <c r="P168" s="318"/>
      <c r="Q168" s="318"/>
      <c r="R168" s="318"/>
      <c r="S168" s="318"/>
      <c r="T168" s="319"/>
      <c r="U168" s="225"/>
      <c r="V168" s="225"/>
      <c r="W168" s="225"/>
      <c r="X168" s="225"/>
      <c r="Y168" s="225"/>
      <c r="Z168" s="225"/>
      <c r="AA168" s="225"/>
      <c r="AB168" s="225"/>
      <c r="AC168" s="225"/>
      <c r="AD168" s="225"/>
      <c r="AE168" s="225"/>
      <c r="AT168" s="216" t="s">
        <v>157</v>
      </c>
      <c r="AU168" s="216" t="s">
        <v>78</v>
      </c>
    </row>
    <row r="169" spans="1:65" s="289" customFormat="1" ht="25.9" customHeight="1">
      <c r="B169" s="290"/>
      <c r="D169" s="291" t="s">
        <v>70</v>
      </c>
      <c r="E169" s="292" t="s">
        <v>1201</v>
      </c>
      <c r="F169" s="292" t="s">
        <v>1202</v>
      </c>
      <c r="J169" s="293">
        <f>BK169</f>
        <v>0</v>
      </c>
      <c r="L169" s="290"/>
      <c r="M169" s="294"/>
      <c r="N169" s="295"/>
      <c r="O169" s="295"/>
      <c r="P169" s="296">
        <f>SUM(P170:P178)</f>
        <v>0</v>
      </c>
      <c r="Q169" s="295"/>
      <c r="R169" s="296">
        <f>SUM(R170:R178)</f>
        <v>0</v>
      </c>
      <c r="S169" s="295"/>
      <c r="T169" s="297">
        <f>SUM(T170:T178)</f>
        <v>0</v>
      </c>
      <c r="AR169" s="291" t="s">
        <v>78</v>
      </c>
      <c r="AT169" s="298" t="s">
        <v>70</v>
      </c>
      <c r="AU169" s="298" t="s">
        <v>71</v>
      </c>
      <c r="AY169" s="291" t="s">
        <v>149</v>
      </c>
      <c r="BK169" s="299">
        <f>SUM(BK170:BK178)</f>
        <v>0</v>
      </c>
    </row>
    <row r="170" spans="1:65" s="229" customFormat="1" ht="24.2" customHeight="1">
      <c r="A170" s="225"/>
      <c r="B170" s="226"/>
      <c r="C170" s="302" t="s">
        <v>511</v>
      </c>
      <c r="D170" s="302" t="s">
        <v>152</v>
      </c>
      <c r="E170" s="303" t="s">
        <v>1203</v>
      </c>
      <c r="F170" s="304" t="s">
        <v>1204</v>
      </c>
      <c r="G170" s="305" t="s">
        <v>392</v>
      </c>
      <c r="H170" s="306">
        <v>1</v>
      </c>
      <c r="I170" s="326"/>
      <c r="J170" s="307">
        <f>ROUND(I170*H170,2)</f>
        <v>0</v>
      </c>
      <c r="K170" s="304" t="s">
        <v>253</v>
      </c>
      <c r="L170" s="226"/>
      <c r="M170" s="308" t="s">
        <v>3</v>
      </c>
      <c r="N170" s="309" t="s">
        <v>42</v>
      </c>
      <c r="O170" s="310">
        <v>0</v>
      </c>
      <c r="P170" s="310">
        <f>O170*H170</f>
        <v>0</v>
      </c>
      <c r="Q170" s="310">
        <v>0</v>
      </c>
      <c r="R170" s="310">
        <f>Q170*H170</f>
        <v>0</v>
      </c>
      <c r="S170" s="310">
        <v>0</v>
      </c>
      <c r="T170" s="311">
        <f>S170*H170</f>
        <v>0</v>
      </c>
      <c r="U170" s="225"/>
      <c r="V170" s="225"/>
      <c r="W170" s="225"/>
      <c r="X170" s="225"/>
      <c r="Y170" s="225"/>
      <c r="Z170" s="225"/>
      <c r="AA170" s="225"/>
      <c r="AB170" s="225"/>
      <c r="AC170" s="225"/>
      <c r="AD170" s="225"/>
      <c r="AE170" s="225"/>
      <c r="AR170" s="312" t="s">
        <v>85</v>
      </c>
      <c r="AT170" s="312" t="s">
        <v>152</v>
      </c>
      <c r="AU170" s="312" t="s">
        <v>78</v>
      </c>
      <c r="AY170" s="216" t="s">
        <v>149</v>
      </c>
      <c r="BE170" s="313">
        <f>IF(N170="základní",J170,0)</f>
        <v>0</v>
      </c>
      <c r="BF170" s="313">
        <f>IF(N170="snížená",J170,0)</f>
        <v>0</v>
      </c>
      <c r="BG170" s="313">
        <f>IF(N170="zákl. přenesená",J170,0)</f>
        <v>0</v>
      </c>
      <c r="BH170" s="313">
        <f>IF(N170="sníž. přenesená",J170,0)</f>
        <v>0</v>
      </c>
      <c r="BI170" s="313">
        <f>IF(N170="nulová",J170,0)</f>
        <v>0</v>
      </c>
      <c r="BJ170" s="216" t="s">
        <v>78</v>
      </c>
      <c r="BK170" s="313">
        <f>ROUND(I170*H170,2)</f>
        <v>0</v>
      </c>
      <c r="BL170" s="216" t="s">
        <v>85</v>
      </c>
      <c r="BM170" s="312" t="s">
        <v>632</v>
      </c>
    </row>
    <row r="171" spans="1:65" s="229" customFormat="1" ht="19.5">
      <c r="A171" s="225"/>
      <c r="B171" s="226"/>
      <c r="C171" s="225"/>
      <c r="D171" s="314" t="s">
        <v>157</v>
      </c>
      <c r="E171" s="225"/>
      <c r="F171" s="315" t="s">
        <v>1204</v>
      </c>
      <c r="G171" s="225"/>
      <c r="H171" s="225"/>
      <c r="I171" s="225"/>
      <c r="J171" s="225"/>
      <c r="K171" s="225"/>
      <c r="L171" s="226"/>
      <c r="M171" s="316"/>
      <c r="N171" s="317"/>
      <c r="O171" s="318"/>
      <c r="P171" s="318"/>
      <c r="Q171" s="318"/>
      <c r="R171" s="318"/>
      <c r="S171" s="318"/>
      <c r="T171" s="319"/>
      <c r="U171" s="225"/>
      <c r="V171" s="225"/>
      <c r="W171" s="225"/>
      <c r="X171" s="225"/>
      <c r="Y171" s="225"/>
      <c r="Z171" s="225"/>
      <c r="AA171" s="225"/>
      <c r="AB171" s="225"/>
      <c r="AC171" s="225"/>
      <c r="AD171" s="225"/>
      <c r="AE171" s="225"/>
      <c r="AT171" s="216" t="s">
        <v>157</v>
      </c>
      <c r="AU171" s="216" t="s">
        <v>78</v>
      </c>
    </row>
    <row r="172" spans="1:65" s="229" customFormat="1" ht="24.2" customHeight="1">
      <c r="A172" s="225"/>
      <c r="B172" s="226"/>
      <c r="C172" s="331" t="s">
        <v>308</v>
      </c>
      <c r="D172" s="331" t="s">
        <v>183</v>
      </c>
      <c r="E172" s="332" t="s">
        <v>1205</v>
      </c>
      <c r="F172" s="333" t="s">
        <v>1206</v>
      </c>
      <c r="G172" s="334" t="s">
        <v>392</v>
      </c>
      <c r="H172" s="335">
        <v>1</v>
      </c>
      <c r="I172" s="359"/>
      <c r="J172" s="336">
        <f>ROUND(I172*H172,2)</f>
        <v>0</v>
      </c>
      <c r="K172" s="333" t="s">
        <v>253</v>
      </c>
      <c r="L172" s="337"/>
      <c r="M172" s="338" t="s">
        <v>3</v>
      </c>
      <c r="N172" s="339" t="s">
        <v>42</v>
      </c>
      <c r="O172" s="310">
        <v>0</v>
      </c>
      <c r="P172" s="310">
        <f>O172*H172</f>
        <v>0</v>
      </c>
      <c r="Q172" s="310">
        <v>0</v>
      </c>
      <c r="R172" s="310">
        <f>Q172*H172</f>
        <v>0</v>
      </c>
      <c r="S172" s="310">
        <v>0</v>
      </c>
      <c r="T172" s="311">
        <f>S172*H172</f>
        <v>0</v>
      </c>
      <c r="U172" s="225"/>
      <c r="V172" s="225"/>
      <c r="W172" s="225"/>
      <c r="X172" s="225"/>
      <c r="Y172" s="225"/>
      <c r="Z172" s="225"/>
      <c r="AA172" s="225"/>
      <c r="AB172" s="225"/>
      <c r="AC172" s="225"/>
      <c r="AD172" s="225"/>
      <c r="AE172" s="225"/>
      <c r="AR172" s="312" t="s">
        <v>180</v>
      </c>
      <c r="AT172" s="312" t="s">
        <v>183</v>
      </c>
      <c r="AU172" s="312" t="s">
        <v>78</v>
      </c>
      <c r="AY172" s="216" t="s">
        <v>149</v>
      </c>
      <c r="BE172" s="313">
        <f>IF(N172="základní",J172,0)</f>
        <v>0</v>
      </c>
      <c r="BF172" s="313">
        <f>IF(N172="snížená",J172,0)</f>
        <v>0</v>
      </c>
      <c r="BG172" s="313">
        <f>IF(N172="zákl. přenesená",J172,0)</f>
        <v>0</v>
      </c>
      <c r="BH172" s="313">
        <f>IF(N172="sníž. přenesená",J172,0)</f>
        <v>0</v>
      </c>
      <c r="BI172" s="313">
        <f>IF(N172="nulová",J172,0)</f>
        <v>0</v>
      </c>
      <c r="BJ172" s="216" t="s">
        <v>78</v>
      </c>
      <c r="BK172" s="313">
        <f>ROUND(I172*H172,2)</f>
        <v>0</v>
      </c>
      <c r="BL172" s="216" t="s">
        <v>85</v>
      </c>
      <c r="BM172" s="312" t="s">
        <v>642</v>
      </c>
    </row>
    <row r="173" spans="1:65" s="229" customFormat="1" ht="19.5">
      <c r="A173" s="225"/>
      <c r="B173" s="226"/>
      <c r="C173" s="225"/>
      <c r="D173" s="314" t="s">
        <v>157</v>
      </c>
      <c r="E173" s="225"/>
      <c r="F173" s="315" t="s">
        <v>1206</v>
      </c>
      <c r="G173" s="225"/>
      <c r="H173" s="225"/>
      <c r="I173" s="225"/>
      <c r="J173" s="225"/>
      <c r="K173" s="225"/>
      <c r="L173" s="226"/>
      <c r="M173" s="316"/>
      <c r="N173" s="317"/>
      <c r="O173" s="318"/>
      <c r="P173" s="318"/>
      <c r="Q173" s="318"/>
      <c r="R173" s="318"/>
      <c r="S173" s="318"/>
      <c r="T173" s="319"/>
      <c r="U173" s="225"/>
      <c r="V173" s="225"/>
      <c r="W173" s="225"/>
      <c r="X173" s="225"/>
      <c r="Y173" s="225"/>
      <c r="Z173" s="225"/>
      <c r="AA173" s="225"/>
      <c r="AB173" s="225"/>
      <c r="AC173" s="225"/>
      <c r="AD173" s="225"/>
      <c r="AE173" s="225"/>
      <c r="AT173" s="216" t="s">
        <v>157</v>
      </c>
      <c r="AU173" s="216" t="s">
        <v>78</v>
      </c>
    </row>
    <row r="174" spans="1:65" s="229" customFormat="1" ht="24.2" customHeight="1">
      <c r="A174" s="225"/>
      <c r="B174" s="226"/>
      <c r="C174" s="302" t="s">
        <v>518</v>
      </c>
      <c r="D174" s="302" t="s">
        <v>152</v>
      </c>
      <c r="E174" s="303" t="s">
        <v>1207</v>
      </c>
      <c r="F174" s="304" t="s">
        <v>1208</v>
      </c>
      <c r="G174" s="305" t="s">
        <v>392</v>
      </c>
      <c r="H174" s="306">
        <v>1</v>
      </c>
      <c r="I174" s="326"/>
      <c r="J174" s="307">
        <f>ROUND(I174*H174,2)</f>
        <v>0</v>
      </c>
      <c r="K174" s="304" t="s">
        <v>253</v>
      </c>
      <c r="L174" s="226"/>
      <c r="M174" s="308" t="s">
        <v>3</v>
      </c>
      <c r="N174" s="309" t="s">
        <v>42</v>
      </c>
      <c r="O174" s="310">
        <v>0</v>
      </c>
      <c r="P174" s="310">
        <f>O174*H174</f>
        <v>0</v>
      </c>
      <c r="Q174" s="310">
        <v>0</v>
      </c>
      <c r="R174" s="310">
        <f>Q174*H174</f>
        <v>0</v>
      </c>
      <c r="S174" s="310">
        <v>0</v>
      </c>
      <c r="T174" s="311">
        <f>S174*H174</f>
        <v>0</v>
      </c>
      <c r="U174" s="225"/>
      <c r="V174" s="225"/>
      <c r="W174" s="225"/>
      <c r="X174" s="225"/>
      <c r="Y174" s="225"/>
      <c r="Z174" s="225"/>
      <c r="AA174" s="225"/>
      <c r="AB174" s="225"/>
      <c r="AC174" s="225"/>
      <c r="AD174" s="225"/>
      <c r="AE174" s="225"/>
      <c r="AR174" s="312" t="s">
        <v>85</v>
      </c>
      <c r="AT174" s="312" t="s">
        <v>152</v>
      </c>
      <c r="AU174" s="312" t="s">
        <v>78</v>
      </c>
      <c r="AY174" s="216" t="s">
        <v>149</v>
      </c>
      <c r="BE174" s="313">
        <f>IF(N174="základní",J174,0)</f>
        <v>0</v>
      </c>
      <c r="BF174" s="313">
        <f>IF(N174="snížená",J174,0)</f>
        <v>0</v>
      </c>
      <c r="BG174" s="313">
        <f>IF(N174="zákl. přenesená",J174,0)</f>
        <v>0</v>
      </c>
      <c r="BH174" s="313">
        <f>IF(N174="sníž. přenesená",J174,0)</f>
        <v>0</v>
      </c>
      <c r="BI174" s="313">
        <f>IF(N174="nulová",J174,0)</f>
        <v>0</v>
      </c>
      <c r="BJ174" s="216" t="s">
        <v>78</v>
      </c>
      <c r="BK174" s="313">
        <f>ROUND(I174*H174,2)</f>
        <v>0</v>
      </c>
      <c r="BL174" s="216" t="s">
        <v>85</v>
      </c>
      <c r="BM174" s="312" t="s">
        <v>650</v>
      </c>
    </row>
    <row r="175" spans="1:65" s="229" customFormat="1" ht="19.5">
      <c r="A175" s="225"/>
      <c r="B175" s="226"/>
      <c r="C175" s="225"/>
      <c r="D175" s="314" t="s">
        <v>157</v>
      </c>
      <c r="E175" s="225"/>
      <c r="F175" s="315" t="s">
        <v>1208</v>
      </c>
      <c r="G175" s="225"/>
      <c r="H175" s="225"/>
      <c r="I175" s="225"/>
      <c r="J175" s="225"/>
      <c r="K175" s="225"/>
      <c r="L175" s="226"/>
      <c r="M175" s="316"/>
      <c r="N175" s="317"/>
      <c r="O175" s="318"/>
      <c r="P175" s="318"/>
      <c r="Q175" s="318"/>
      <c r="R175" s="318"/>
      <c r="S175" s="318"/>
      <c r="T175" s="319"/>
      <c r="U175" s="225"/>
      <c r="V175" s="225"/>
      <c r="W175" s="225"/>
      <c r="X175" s="225"/>
      <c r="Y175" s="225"/>
      <c r="Z175" s="225"/>
      <c r="AA175" s="225"/>
      <c r="AB175" s="225"/>
      <c r="AC175" s="225"/>
      <c r="AD175" s="225"/>
      <c r="AE175" s="225"/>
      <c r="AT175" s="216" t="s">
        <v>157</v>
      </c>
      <c r="AU175" s="216" t="s">
        <v>78</v>
      </c>
    </row>
    <row r="176" spans="1:65" s="229" customFormat="1" ht="24.2" customHeight="1">
      <c r="A176" s="225"/>
      <c r="B176" s="226"/>
      <c r="C176" s="331" t="s">
        <v>316</v>
      </c>
      <c r="D176" s="331" t="s">
        <v>183</v>
      </c>
      <c r="E176" s="332" t="s">
        <v>1209</v>
      </c>
      <c r="F176" s="333" t="s">
        <v>1210</v>
      </c>
      <c r="G176" s="334" t="s">
        <v>392</v>
      </c>
      <c r="H176" s="335">
        <v>1</v>
      </c>
      <c r="I176" s="359"/>
      <c r="J176" s="336">
        <f>ROUND(I176*H176,2)</f>
        <v>0</v>
      </c>
      <c r="K176" s="333" t="s">
        <v>253</v>
      </c>
      <c r="L176" s="337"/>
      <c r="M176" s="338" t="s">
        <v>3</v>
      </c>
      <c r="N176" s="339" t="s">
        <v>42</v>
      </c>
      <c r="O176" s="310">
        <v>0</v>
      </c>
      <c r="P176" s="310">
        <f>O176*H176</f>
        <v>0</v>
      </c>
      <c r="Q176" s="310">
        <v>0</v>
      </c>
      <c r="R176" s="310">
        <f>Q176*H176</f>
        <v>0</v>
      </c>
      <c r="S176" s="310">
        <v>0</v>
      </c>
      <c r="T176" s="311">
        <f>S176*H176</f>
        <v>0</v>
      </c>
      <c r="U176" s="225"/>
      <c r="V176" s="225"/>
      <c r="W176" s="225"/>
      <c r="X176" s="225"/>
      <c r="Y176" s="225"/>
      <c r="Z176" s="225"/>
      <c r="AA176" s="225"/>
      <c r="AB176" s="225"/>
      <c r="AC176" s="225"/>
      <c r="AD176" s="225"/>
      <c r="AE176" s="225"/>
      <c r="AR176" s="312" t="s">
        <v>180</v>
      </c>
      <c r="AT176" s="312" t="s">
        <v>183</v>
      </c>
      <c r="AU176" s="312" t="s">
        <v>78</v>
      </c>
      <c r="AY176" s="216" t="s">
        <v>149</v>
      </c>
      <c r="BE176" s="313">
        <f>IF(N176="základní",J176,0)</f>
        <v>0</v>
      </c>
      <c r="BF176" s="313">
        <f>IF(N176="snížená",J176,0)</f>
        <v>0</v>
      </c>
      <c r="BG176" s="313">
        <f>IF(N176="zákl. přenesená",J176,0)</f>
        <v>0</v>
      </c>
      <c r="BH176" s="313">
        <f>IF(N176="sníž. přenesená",J176,0)</f>
        <v>0</v>
      </c>
      <c r="BI176" s="313">
        <f>IF(N176="nulová",J176,0)</f>
        <v>0</v>
      </c>
      <c r="BJ176" s="216" t="s">
        <v>78</v>
      </c>
      <c r="BK176" s="313">
        <f>ROUND(I176*H176,2)</f>
        <v>0</v>
      </c>
      <c r="BL176" s="216" t="s">
        <v>85</v>
      </c>
      <c r="BM176" s="312" t="s">
        <v>661</v>
      </c>
    </row>
    <row r="177" spans="1:65" s="229" customFormat="1" ht="19.5">
      <c r="A177" s="225"/>
      <c r="B177" s="226"/>
      <c r="C177" s="225"/>
      <c r="D177" s="314" t="s">
        <v>157</v>
      </c>
      <c r="E177" s="225"/>
      <c r="F177" s="315" t="s">
        <v>1210</v>
      </c>
      <c r="G177" s="225"/>
      <c r="H177" s="225"/>
      <c r="I177" s="225"/>
      <c r="J177" s="225"/>
      <c r="K177" s="225"/>
      <c r="L177" s="226"/>
      <c r="M177" s="316"/>
      <c r="N177" s="317"/>
      <c r="O177" s="318"/>
      <c r="P177" s="318"/>
      <c r="Q177" s="318"/>
      <c r="R177" s="318"/>
      <c r="S177" s="318"/>
      <c r="T177" s="319"/>
      <c r="U177" s="225"/>
      <c r="V177" s="225"/>
      <c r="W177" s="225"/>
      <c r="X177" s="225"/>
      <c r="Y177" s="225"/>
      <c r="Z177" s="225"/>
      <c r="AA177" s="225"/>
      <c r="AB177" s="225"/>
      <c r="AC177" s="225"/>
      <c r="AD177" s="225"/>
      <c r="AE177" s="225"/>
      <c r="AT177" s="216" t="s">
        <v>157</v>
      </c>
      <c r="AU177" s="216" t="s">
        <v>78</v>
      </c>
    </row>
    <row r="178" spans="1:65" s="229" customFormat="1" ht="58.5">
      <c r="A178" s="225"/>
      <c r="B178" s="226"/>
      <c r="C178" s="225"/>
      <c r="D178" s="314" t="s">
        <v>239</v>
      </c>
      <c r="E178" s="225"/>
      <c r="F178" s="321" t="s">
        <v>1211</v>
      </c>
      <c r="G178" s="225"/>
      <c r="H178" s="225"/>
      <c r="I178" s="225"/>
      <c r="J178" s="225"/>
      <c r="K178" s="225"/>
      <c r="L178" s="226"/>
      <c r="M178" s="316"/>
      <c r="N178" s="317"/>
      <c r="O178" s="318"/>
      <c r="P178" s="318"/>
      <c r="Q178" s="318"/>
      <c r="R178" s="318"/>
      <c r="S178" s="318"/>
      <c r="T178" s="319"/>
      <c r="U178" s="225"/>
      <c r="V178" s="225"/>
      <c r="W178" s="225"/>
      <c r="X178" s="225"/>
      <c r="Y178" s="225"/>
      <c r="Z178" s="225"/>
      <c r="AA178" s="225"/>
      <c r="AB178" s="225"/>
      <c r="AC178" s="225"/>
      <c r="AD178" s="225"/>
      <c r="AE178" s="225"/>
      <c r="AT178" s="216" t="s">
        <v>239</v>
      </c>
      <c r="AU178" s="216" t="s">
        <v>78</v>
      </c>
    </row>
    <row r="179" spans="1:65" s="289" customFormat="1" ht="25.9" customHeight="1">
      <c r="B179" s="290"/>
      <c r="D179" s="291" t="s">
        <v>70</v>
      </c>
      <c r="E179" s="292" t="s">
        <v>366</v>
      </c>
      <c r="F179" s="292" t="s">
        <v>367</v>
      </c>
      <c r="J179" s="293">
        <f>BK179</f>
        <v>0</v>
      </c>
      <c r="L179" s="290"/>
      <c r="M179" s="294"/>
      <c r="N179" s="295"/>
      <c r="O179" s="295"/>
      <c r="P179" s="296">
        <f>SUM(P180:P201)</f>
        <v>0</v>
      </c>
      <c r="Q179" s="295"/>
      <c r="R179" s="296">
        <f>SUM(R180:R201)</f>
        <v>0</v>
      </c>
      <c r="S179" s="295"/>
      <c r="T179" s="297">
        <f>SUM(T180:T201)</f>
        <v>0</v>
      </c>
      <c r="AR179" s="291" t="s">
        <v>78</v>
      </c>
      <c r="AT179" s="298" t="s">
        <v>70</v>
      </c>
      <c r="AU179" s="298" t="s">
        <v>71</v>
      </c>
      <c r="AY179" s="291" t="s">
        <v>149</v>
      </c>
      <c r="BK179" s="299">
        <f>SUM(BK180:BK201)</f>
        <v>0</v>
      </c>
    </row>
    <row r="180" spans="1:65" s="229" customFormat="1" ht="16.5" customHeight="1">
      <c r="A180" s="225"/>
      <c r="B180" s="226"/>
      <c r="C180" s="302" t="s">
        <v>525</v>
      </c>
      <c r="D180" s="302" t="s">
        <v>152</v>
      </c>
      <c r="E180" s="303" t="s">
        <v>1212</v>
      </c>
      <c r="F180" s="304" t="s">
        <v>1213</v>
      </c>
      <c r="G180" s="305" t="s">
        <v>263</v>
      </c>
      <c r="H180" s="306">
        <v>110</v>
      </c>
      <c r="I180" s="326"/>
      <c r="J180" s="307">
        <f>ROUND(I180*H180,2)</f>
        <v>0</v>
      </c>
      <c r="K180" s="304" t="s">
        <v>253</v>
      </c>
      <c r="L180" s="226"/>
      <c r="M180" s="308" t="s">
        <v>3</v>
      </c>
      <c r="N180" s="309" t="s">
        <v>42</v>
      </c>
      <c r="O180" s="310">
        <v>0</v>
      </c>
      <c r="P180" s="310">
        <f>O180*H180</f>
        <v>0</v>
      </c>
      <c r="Q180" s="310">
        <v>0</v>
      </c>
      <c r="R180" s="310">
        <f>Q180*H180</f>
        <v>0</v>
      </c>
      <c r="S180" s="310">
        <v>0</v>
      </c>
      <c r="T180" s="311">
        <f>S180*H180</f>
        <v>0</v>
      </c>
      <c r="U180" s="225"/>
      <c r="V180" s="225"/>
      <c r="W180" s="225"/>
      <c r="X180" s="225"/>
      <c r="Y180" s="225"/>
      <c r="Z180" s="225"/>
      <c r="AA180" s="225"/>
      <c r="AB180" s="225"/>
      <c r="AC180" s="225"/>
      <c r="AD180" s="225"/>
      <c r="AE180" s="225"/>
      <c r="AR180" s="312" t="s">
        <v>85</v>
      </c>
      <c r="AT180" s="312" t="s">
        <v>152</v>
      </c>
      <c r="AU180" s="312" t="s">
        <v>78</v>
      </c>
      <c r="AY180" s="216" t="s">
        <v>149</v>
      </c>
      <c r="BE180" s="313">
        <f>IF(N180="základní",J180,0)</f>
        <v>0</v>
      </c>
      <c r="BF180" s="313">
        <f>IF(N180="snížená",J180,0)</f>
        <v>0</v>
      </c>
      <c r="BG180" s="313">
        <f>IF(N180="zákl. přenesená",J180,0)</f>
        <v>0</v>
      </c>
      <c r="BH180" s="313">
        <f>IF(N180="sníž. přenesená",J180,0)</f>
        <v>0</v>
      </c>
      <c r="BI180" s="313">
        <f>IF(N180="nulová",J180,0)</f>
        <v>0</v>
      </c>
      <c r="BJ180" s="216" t="s">
        <v>78</v>
      </c>
      <c r="BK180" s="313">
        <f>ROUND(I180*H180,2)</f>
        <v>0</v>
      </c>
      <c r="BL180" s="216" t="s">
        <v>85</v>
      </c>
      <c r="BM180" s="312" t="s">
        <v>944</v>
      </c>
    </row>
    <row r="181" spans="1:65" s="229" customFormat="1" ht="11.25">
      <c r="A181" s="225"/>
      <c r="B181" s="226"/>
      <c r="C181" s="225"/>
      <c r="D181" s="314" t="s">
        <v>157</v>
      </c>
      <c r="E181" s="225"/>
      <c r="F181" s="315" t="s">
        <v>1213</v>
      </c>
      <c r="G181" s="225"/>
      <c r="H181" s="225"/>
      <c r="I181" s="225"/>
      <c r="J181" s="225"/>
      <c r="K181" s="225"/>
      <c r="L181" s="226"/>
      <c r="M181" s="316"/>
      <c r="N181" s="317"/>
      <c r="O181" s="318"/>
      <c r="P181" s="318"/>
      <c r="Q181" s="318"/>
      <c r="R181" s="318"/>
      <c r="S181" s="318"/>
      <c r="T181" s="319"/>
      <c r="U181" s="225"/>
      <c r="V181" s="225"/>
      <c r="W181" s="225"/>
      <c r="X181" s="225"/>
      <c r="Y181" s="225"/>
      <c r="Z181" s="225"/>
      <c r="AA181" s="225"/>
      <c r="AB181" s="225"/>
      <c r="AC181" s="225"/>
      <c r="AD181" s="225"/>
      <c r="AE181" s="225"/>
      <c r="AT181" s="216" t="s">
        <v>157</v>
      </c>
      <c r="AU181" s="216" t="s">
        <v>78</v>
      </c>
    </row>
    <row r="182" spans="1:65" s="229" customFormat="1" ht="16.5" customHeight="1">
      <c r="A182" s="225"/>
      <c r="B182" s="226"/>
      <c r="C182" s="331" t="s">
        <v>321</v>
      </c>
      <c r="D182" s="331" t="s">
        <v>183</v>
      </c>
      <c r="E182" s="332" t="s">
        <v>1214</v>
      </c>
      <c r="F182" s="333" t="s">
        <v>1215</v>
      </c>
      <c r="G182" s="334" t="s">
        <v>263</v>
      </c>
      <c r="H182" s="335">
        <v>110</v>
      </c>
      <c r="I182" s="359"/>
      <c r="J182" s="336">
        <f>ROUND(I182*H182,2)</f>
        <v>0</v>
      </c>
      <c r="K182" s="333" t="s">
        <v>253</v>
      </c>
      <c r="L182" s="337"/>
      <c r="M182" s="338" t="s">
        <v>3</v>
      </c>
      <c r="N182" s="339" t="s">
        <v>42</v>
      </c>
      <c r="O182" s="310">
        <v>0</v>
      </c>
      <c r="P182" s="310">
        <f>O182*H182</f>
        <v>0</v>
      </c>
      <c r="Q182" s="310">
        <v>0</v>
      </c>
      <c r="R182" s="310">
        <f>Q182*H182</f>
        <v>0</v>
      </c>
      <c r="S182" s="310">
        <v>0</v>
      </c>
      <c r="T182" s="311">
        <f>S182*H182</f>
        <v>0</v>
      </c>
      <c r="U182" s="225"/>
      <c r="V182" s="225"/>
      <c r="W182" s="225"/>
      <c r="X182" s="225"/>
      <c r="Y182" s="225"/>
      <c r="Z182" s="225"/>
      <c r="AA182" s="225"/>
      <c r="AB182" s="225"/>
      <c r="AC182" s="225"/>
      <c r="AD182" s="225"/>
      <c r="AE182" s="225"/>
      <c r="AR182" s="312" t="s">
        <v>180</v>
      </c>
      <c r="AT182" s="312" t="s">
        <v>183</v>
      </c>
      <c r="AU182" s="312" t="s">
        <v>78</v>
      </c>
      <c r="AY182" s="216" t="s">
        <v>149</v>
      </c>
      <c r="BE182" s="313">
        <f>IF(N182="základní",J182,0)</f>
        <v>0</v>
      </c>
      <c r="BF182" s="313">
        <f>IF(N182="snížená",J182,0)</f>
        <v>0</v>
      </c>
      <c r="BG182" s="313">
        <f>IF(N182="zákl. přenesená",J182,0)</f>
        <v>0</v>
      </c>
      <c r="BH182" s="313">
        <f>IF(N182="sníž. přenesená",J182,0)</f>
        <v>0</v>
      </c>
      <c r="BI182" s="313">
        <f>IF(N182="nulová",J182,0)</f>
        <v>0</v>
      </c>
      <c r="BJ182" s="216" t="s">
        <v>78</v>
      </c>
      <c r="BK182" s="313">
        <f>ROUND(I182*H182,2)</f>
        <v>0</v>
      </c>
      <c r="BL182" s="216" t="s">
        <v>85</v>
      </c>
      <c r="BM182" s="312" t="s">
        <v>949</v>
      </c>
    </row>
    <row r="183" spans="1:65" s="229" customFormat="1" ht="11.25">
      <c r="A183" s="225"/>
      <c r="B183" s="226"/>
      <c r="C183" s="225"/>
      <c r="D183" s="314" t="s">
        <v>157</v>
      </c>
      <c r="E183" s="225"/>
      <c r="F183" s="315" t="s">
        <v>1215</v>
      </c>
      <c r="G183" s="225"/>
      <c r="H183" s="225"/>
      <c r="I183" s="225"/>
      <c r="J183" s="225"/>
      <c r="K183" s="225"/>
      <c r="L183" s="226"/>
      <c r="M183" s="316"/>
      <c r="N183" s="317"/>
      <c r="O183" s="318"/>
      <c r="P183" s="318"/>
      <c r="Q183" s="318"/>
      <c r="R183" s="318"/>
      <c r="S183" s="318"/>
      <c r="T183" s="319"/>
      <c r="U183" s="225"/>
      <c r="V183" s="225"/>
      <c r="W183" s="225"/>
      <c r="X183" s="225"/>
      <c r="Y183" s="225"/>
      <c r="Z183" s="225"/>
      <c r="AA183" s="225"/>
      <c r="AB183" s="225"/>
      <c r="AC183" s="225"/>
      <c r="AD183" s="225"/>
      <c r="AE183" s="225"/>
      <c r="AT183" s="216" t="s">
        <v>157</v>
      </c>
      <c r="AU183" s="216" t="s">
        <v>78</v>
      </c>
    </row>
    <row r="184" spans="1:65" s="229" customFormat="1" ht="16.5" customHeight="1">
      <c r="A184" s="225"/>
      <c r="B184" s="226"/>
      <c r="C184" s="302" t="s">
        <v>532</v>
      </c>
      <c r="D184" s="302" t="s">
        <v>152</v>
      </c>
      <c r="E184" s="303" t="s">
        <v>1216</v>
      </c>
      <c r="F184" s="304" t="s">
        <v>1217</v>
      </c>
      <c r="G184" s="305" t="s">
        <v>263</v>
      </c>
      <c r="H184" s="306">
        <v>120</v>
      </c>
      <c r="I184" s="326"/>
      <c r="J184" s="307">
        <f>ROUND(I184*H184,2)</f>
        <v>0</v>
      </c>
      <c r="K184" s="304" t="s">
        <v>253</v>
      </c>
      <c r="L184" s="226"/>
      <c r="M184" s="308" t="s">
        <v>3</v>
      </c>
      <c r="N184" s="309" t="s">
        <v>42</v>
      </c>
      <c r="O184" s="310">
        <v>0</v>
      </c>
      <c r="P184" s="310">
        <f>O184*H184</f>
        <v>0</v>
      </c>
      <c r="Q184" s="310">
        <v>0</v>
      </c>
      <c r="R184" s="310">
        <f>Q184*H184</f>
        <v>0</v>
      </c>
      <c r="S184" s="310">
        <v>0</v>
      </c>
      <c r="T184" s="311">
        <f>S184*H184</f>
        <v>0</v>
      </c>
      <c r="U184" s="225"/>
      <c r="V184" s="225"/>
      <c r="W184" s="225"/>
      <c r="X184" s="225"/>
      <c r="Y184" s="225"/>
      <c r="Z184" s="225"/>
      <c r="AA184" s="225"/>
      <c r="AB184" s="225"/>
      <c r="AC184" s="225"/>
      <c r="AD184" s="225"/>
      <c r="AE184" s="225"/>
      <c r="AR184" s="312" t="s">
        <v>85</v>
      </c>
      <c r="AT184" s="312" t="s">
        <v>152</v>
      </c>
      <c r="AU184" s="312" t="s">
        <v>78</v>
      </c>
      <c r="AY184" s="216" t="s">
        <v>149</v>
      </c>
      <c r="BE184" s="313">
        <f>IF(N184="základní",J184,0)</f>
        <v>0</v>
      </c>
      <c r="BF184" s="313">
        <f>IF(N184="snížená",J184,0)</f>
        <v>0</v>
      </c>
      <c r="BG184" s="313">
        <f>IF(N184="zákl. přenesená",J184,0)</f>
        <v>0</v>
      </c>
      <c r="BH184" s="313">
        <f>IF(N184="sníž. přenesená",J184,0)</f>
        <v>0</v>
      </c>
      <c r="BI184" s="313">
        <f>IF(N184="nulová",J184,0)</f>
        <v>0</v>
      </c>
      <c r="BJ184" s="216" t="s">
        <v>78</v>
      </c>
      <c r="BK184" s="313">
        <f>ROUND(I184*H184,2)</f>
        <v>0</v>
      </c>
      <c r="BL184" s="216" t="s">
        <v>85</v>
      </c>
      <c r="BM184" s="312" t="s">
        <v>954</v>
      </c>
    </row>
    <row r="185" spans="1:65" s="229" customFormat="1" ht="11.25">
      <c r="A185" s="225"/>
      <c r="B185" s="226"/>
      <c r="C185" s="225"/>
      <c r="D185" s="314" t="s">
        <v>157</v>
      </c>
      <c r="E185" s="225"/>
      <c r="F185" s="315" t="s">
        <v>1217</v>
      </c>
      <c r="G185" s="225"/>
      <c r="H185" s="225"/>
      <c r="I185" s="225"/>
      <c r="J185" s="225"/>
      <c r="K185" s="225"/>
      <c r="L185" s="226"/>
      <c r="M185" s="316"/>
      <c r="N185" s="317"/>
      <c r="O185" s="318"/>
      <c r="P185" s="318"/>
      <c r="Q185" s="318"/>
      <c r="R185" s="318"/>
      <c r="S185" s="318"/>
      <c r="T185" s="319"/>
      <c r="U185" s="225"/>
      <c r="V185" s="225"/>
      <c r="W185" s="225"/>
      <c r="X185" s="225"/>
      <c r="Y185" s="225"/>
      <c r="Z185" s="225"/>
      <c r="AA185" s="225"/>
      <c r="AB185" s="225"/>
      <c r="AC185" s="225"/>
      <c r="AD185" s="225"/>
      <c r="AE185" s="225"/>
      <c r="AT185" s="216" t="s">
        <v>157</v>
      </c>
      <c r="AU185" s="216" t="s">
        <v>78</v>
      </c>
    </row>
    <row r="186" spans="1:65" s="229" customFormat="1" ht="16.5" customHeight="1">
      <c r="A186" s="225"/>
      <c r="B186" s="226"/>
      <c r="C186" s="331" t="s">
        <v>325</v>
      </c>
      <c r="D186" s="331" t="s">
        <v>183</v>
      </c>
      <c r="E186" s="332" t="s">
        <v>1218</v>
      </c>
      <c r="F186" s="333" t="s">
        <v>1219</v>
      </c>
      <c r="G186" s="334" t="s">
        <v>263</v>
      </c>
      <c r="H186" s="335">
        <v>120</v>
      </c>
      <c r="I186" s="359"/>
      <c r="J186" s="336">
        <f>ROUND(I186*H186,2)</f>
        <v>0</v>
      </c>
      <c r="K186" s="333" t="s">
        <v>253</v>
      </c>
      <c r="L186" s="337"/>
      <c r="M186" s="338" t="s">
        <v>3</v>
      </c>
      <c r="N186" s="339" t="s">
        <v>42</v>
      </c>
      <c r="O186" s="310">
        <v>0</v>
      </c>
      <c r="P186" s="310">
        <f>O186*H186</f>
        <v>0</v>
      </c>
      <c r="Q186" s="310">
        <v>0</v>
      </c>
      <c r="R186" s="310">
        <f>Q186*H186</f>
        <v>0</v>
      </c>
      <c r="S186" s="310">
        <v>0</v>
      </c>
      <c r="T186" s="311">
        <f>S186*H186</f>
        <v>0</v>
      </c>
      <c r="U186" s="225"/>
      <c r="V186" s="225"/>
      <c r="W186" s="225"/>
      <c r="X186" s="225"/>
      <c r="Y186" s="225"/>
      <c r="Z186" s="225"/>
      <c r="AA186" s="225"/>
      <c r="AB186" s="225"/>
      <c r="AC186" s="225"/>
      <c r="AD186" s="225"/>
      <c r="AE186" s="225"/>
      <c r="AR186" s="312" t="s">
        <v>180</v>
      </c>
      <c r="AT186" s="312" t="s">
        <v>183</v>
      </c>
      <c r="AU186" s="312" t="s">
        <v>78</v>
      </c>
      <c r="AY186" s="216" t="s">
        <v>149</v>
      </c>
      <c r="BE186" s="313">
        <f>IF(N186="základní",J186,0)</f>
        <v>0</v>
      </c>
      <c r="BF186" s="313">
        <f>IF(N186="snížená",J186,0)</f>
        <v>0</v>
      </c>
      <c r="BG186" s="313">
        <f>IF(N186="zákl. přenesená",J186,0)</f>
        <v>0</v>
      </c>
      <c r="BH186" s="313">
        <f>IF(N186="sníž. přenesená",J186,0)</f>
        <v>0</v>
      </c>
      <c r="BI186" s="313">
        <f>IF(N186="nulová",J186,0)</f>
        <v>0</v>
      </c>
      <c r="BJ186" s="216" t="s">
        <v>78</v>
      </c>
      <c r="BK186" s="313">
        <f>ROUND(I186*H186,2)</f>
        <v>0</v>
      </c>
      <c r="BL186" s="216" t="s">
        <v>85</v>
      </c>
      <c r="BM186" s="312" t="s">
        <v>959</v>
      </c>
    </row>
    <row r="187" spans="1:65" s="229" customFormat="1" ht="11.25">
      <c r="A187" s="225"/>
      <c r="B187" s="226"/>
      <c r="C187" s="225"/>
      <c r="D187" s="314" t="s">
        <v>157</v>
      </c>
      <c r="E187" s="225"/>
      <c r="F187" s="315" t="s">
        <v>1219</v>
      </c>
      <c r="G187" s="225"/>
      <c r="H187" s="225"/>
      <c r="I187" s="225"/>
      <c r="J187" s="225"/>
      <c r="K187" s="225"/>
      <c r="L187" s="226"/>
      <c r="M187" s="316"/>
      <c r="N187" s="317"/>
      <c r="O187" s="318"/>
      <c r="P187" s="318"/>
      <c r="Q187" s="318"/>
      <c r="R187" s="318"/>
      <c r="S187" s="318"/>
      <c r="T187" s="319"/>
      <c r="U187" s="225"/>
      <c r="V187" s="225"/>
      <c r="W187" s="225"/>
      <c r="X187" s="225"/>
      <c r="Y187" s="225"/>
      <c r="Z187" s="225"/>
      <c r="AA187" s="225"/>
      <c r="AB187" s="225"/>
      <c r="AC187" s="225"/>
      <c r="AD187" s="225"/>
      <c r="AE187" s="225"/>
      <c r="AT187" s="216" t="s">
        <v>157</v>
      </c>
      <c r="AU187" s="216" t="s">
        <v>78</v>
      </c>
    </row>
    <row r="188" spans="1:65" s="229" customFormat="1" ht="16.5" customHeight="1">
      <c r="A188" s="225"/>
      <c r="B188" s="226"/>
      <c r="C188" s="302" t="s">
        <v>539</v>
      </c>
      <c r="D188" s="302" t="s">
        <v>152</v>
      </c>
      <c r="E188" s="303" t="s">
        <v>368</v>
      </c>
      <c r="F188" s="304" t="s">
        <v>369</v>
      </c>
      <c r="G188" s="305" t="s">
        <v>263</v>
      </c>
      <c r="H188" s="306">
        <v>410</v>
      </c>
      <c r="I188" s="326"/>
      <c r="J188" s="307">
        <f>ROUND(I188*H188,2)</f>
        <v>0</v>
      </c>
      <c r="K188" s="304" t="s">
        <v>253</v>
      </c>
      <c r="L188" s="226"/>
      <c r="M188" s="308" t="s">
        <v>3</v>
      </c>
      <c r="N188" s="309" t="s">
        <v>42</v>
      </c>
      <c r="O188" s="310">
        <v>0</v>
      </c>
      <c r="P188" s="310">
        <f>O188*H188</f>
        <v>0</v>
      </c>
      <c r="Q188" s="310">
        <v>0</v>
      </c>
      <c r="R188" s="310">
        <f>Q188*H188</f>
        <v>0</v>
      </c>
      <c r="S188" s="310">
        <v>0</v>
      </c>
      <c r="T188" s="311">
        <f>S188*H188</f>
        <v>0</v>
      </c>
      <c r="U188" s="225"/>
      <c r="V188" s="225"/>
      <c r="W188" s="225"/>
      <c r="X188" s="225"/>
      <c r="Y188" s="225"/>
      <c r="Z188" s="225"/>
      <c r="AA188" s="225"/>
      <c r="AB188" s="225"/>
      <c r="AC188" s="225"/>
      <c r="AD188" s="225"/>
      <c r="AE188" s="225"/>
      <c r="AR188" s="312" t="s">
        <v>85</v>
      </c>
      <c r="AT188" s="312" t="s">
        <v>152</v>
      </c>
      <c r="AU188" s="312" t="s">
        <v>78</v>
      </c>
      <c r="AY188" s="216" t="s">
        <v>149</v>
      </c>
      <c r="BE188" s="313">
        <f>IF(N188="základní",J188,0)</f>
        <v>0</v>
      </c>
      <c r="BF188" s="313">
        <f>IF(N188="snížená",J188,0)</f>
        <v>0</v>
      </c>
      <c r="BG188" s="313">
        <f>IF(N188="zákl. přenesená",J188,0)</f>
        <v>0</v>
      </c>
      <c r="BH188" s="313">
        <f>IF(N188="sníž. přenesená",J188,0)</f>
        <v>0</v>
      </c>
      <c r="BI188" s="313">
        <f>IF(N188="nulová",J188,0)</f>
        <v>0</v>
      </c>
      <c r="BJ188" s="216" t="s">
        <v>78</v>
      </c>
      <c r="BK188" s="313">
        <f>ROUND(I188*H188,2)</f>
        <v>0</v>
      </c>
      <c r="BL188" s="216" t="s">
        <v>85</v>
      </c>
      <c r="BM188" s="312" t="s">
        <v>965</v>
      </c>
    </row>
    <row r="189" spans="1:65" s="229" customFormat="1" ht="11.25">
      <c r="A189" s="225"/>
      <c r="B189" s="226"/>
      <c r="C189" s="225"/>
      <c r="D189" s="314" t="s">
        <v>157</v>
      </c>
      <c r="E189" s="225"/>
      <c r="F189" s="315" t="s">
        <v>369</v>
      </c>
      <c r="G189" s="225"/>
      <c r="H189" s="225"/>
      <c r="I189" s="225"/>
      <c r="J189" s="225"/>
      <c r="K189" s="225"/>
      <c r="L189" s="226"/>
      <c r="M189" s="316"/>
      <c r="N189" s="317"/>
      <c r="O189" s="318"/>
      <c r="P189" s="318"/>
      <c r="Q189" s="318"/>
      <c r="R189" s="318"/>
      <c r="S189" s="318"/>
      <c r="T189" s="319"/>
      <c r="U189" s="225"/>
      <c r="V189" s="225"/>
      <c r="W189" s="225"/>
      <c r="X189" s="225"/>
      <c r="Y189" s="225"/>
      <c r="Z189" s="225"/>
      <c r="AA189" s="225"/>
      <c r="AB189" s="225"/>
      <c r="AC189" s="225"/>
      <c r="AD189" s="225"/>
      <c r="AE189" s="225"/>
      <c r="AT189" s="216" t="s">
        <v>157</v>
      </c>
      <c r="AU189" s="216" t="s">
        <v>78</v>
      </c>
    </row>
    <row r="190" spans="1:65" s="229" customFormat="1" ht="16.5" customHeight="1">
      <c r="A190" s="225"/>
      <c r="B190" s="226"/>
      <c r="C190" s="331" t="s">
        <v>329</v>
      </c>
      <c r="D190" s="331" t="s">
        <v>183</v>
      </c>
      <c r="E190" s="332" t="s">
        <v>370</v>
      </c>
      <c r="F190" s="333" t="s">
        <v>371</v>
      </c>
      <c r="G190" s="334" t="s">
        <v>263</v>
      </c>
      <c r="H190" s="335">
        <v>410</v>
      </c>
      <c r="I190" s="359"/>
      <c r="J190" s="336">
        <f>ROUND(I190*H190,2)</f>
        <v>0</v>
      </c>
      <c r="K190" s="333" t="s">
        <v>253</v>
      </c>
      <c r="L190" s="337"/>
      <c r="M190" s="338" t="s">
        <v>3</v>
      </c>
      <c r="N190" s="339" t="s">
        <v>42</v>
      </c>
      <c r="O190" s="310">
        <v>0</v>
      </c>
      <c r="P190" s="310">
        <f>O190*H190</f>
        <v>0</v>
      </c>
      <c r="Q190" s="310">
        <v>0</v>
      </c>
      <c r="R190" s="310">
        <f>Q190*H190</f>
        <v>0</v>
      </c>
      <c r="S190" s="310">
        <v>0</v>
      </c>
      <c r="T190" s="311">
        <f>S190*H190</f>
        <v>0</v>
      </c>
      <c r="U190" s="225"/>
      <c r="V190" s="225"/>
      <c r="W190" s="225"/>
      <c r="X190" s="225"/>
      <c r="Y190" s="225"/>
      <c r="Z190" s="225"/>
      <c r="AA190" s="225"/>
      <c r="AB190" s="225"/>
      <c r="AC190" s="225"/>
      <c r="AD190" s="225"/>
      <c r="AE190" s="225"/>
      <c r="AR190" s="312" t="s">
        <v>180</v>
      </c>
      <c r="AT190" s="312" t="s">
        <v>183</v>
      </c>
      <c r="AU190" s="312" t="s">
        <v>78</v>
      </c>
      <c r="AY190" s="216" t="s">
        <v>149</v>
      </c>
      <c r="BE190" s="313">
        <f>IF(N190="základní",J190,0)</f>
        <v>0</v>
      </c>
      <c r="BF190" s="313">
        <f>IF(N190="snížená",J190,0)</f>
        <v>0</v>
      </c>
      <c r="BG190" s="313">
        <f>IF(N190="zákl. přenesená",J190,0)</f>
        <v>0</v>
      </c>
      <c r="BH190" s="313">
        <f>IF(N190="sníž. přenesená",J190,0)</f>
        <v>0</v>
      </c>
      <c r="BI190" s="313">
        <f>IF(N190="nulová",J190,0)</f>
        <v>0</v>
      </c>
      <c r="BJ190" s="216" t="s">
        <v>78</v>
      </c>
      <c r="BK190" s="313">
        <f>ROUND(I190*H190,2)</f>
        <v>0</v>
      </c>
      <c r="BL190" s="216" t="s">
        <v>85</v>
      </c>
      <c r="BM190" s="312" t="s">
        <v>970</v>
      </c>
    </row>
    <row r="191" spans="1:65" s="229" customFormat="1" ht="11.25">
      <c r="A191" s="225"/>
      <c r="B191" s="226"/>
      <c r="C191" s="225"/>
      <c r="D191" s="314" t="s">
        <v>157</v>
      </c>
      <c r="E191" s="225"/>
      <c r="F191" s="315" t="s">
        <v>371</v>
      </c>
      <c r="G191" s="225"/>
      <c r="H191" s="225"/>
      <c r="I191" s="225"/>
      <c r="J191" s="225"/>
      <c r="K191" s="225"/>
      <c r="L191" s="226"/>
      <c r="M191" s="316"/>
      <c r="N191" s="317"/>
      <c r="O191" s="318"/>
      <c r="P191" s="318"/>
      <c r="Q191" s="318"/>
      <c r="R191" s="318"/>
      <c r="S191" s="318"/>
      <c r="T191" s="319"/>
      <c r="U191" s="225"/>
      <c r="V191" s="225"/>
      <c r="W191" s="225"/>
      <c r="X191" s="225"/>
      <c r="Y191" s="225"/>
      <c r="Z191" s="225"/>
      <c r="AA191" s="225"/>
      <c r="AB191" s="225"/>
      <c r="AC191" s="225"/>
      <c r="AD191" s="225"/>
      <c r="AE191" s="225"/>
      <c r="AT191" s="216" t="s">
        <v>157</v>
      </c>
      <c r="AU191" s="216" t="s">
        <v>78</v>
      </c>
    </row>
    <row r="192" spans="1:65" s="229" customFormat="1" ht="39">
      <c r="A192" s="225"/>
      <c r="B192" s="226"/>
      <c r="C192" s="225"/>
      <c r="D192" s="314" t="s">
        <v>239</v>
      </c>
      <c r="E192" s="225"/>
      <c r="F192" s="321" t="s">
        <v>1220</v>
      </c>
      <c r="G192" s="225"/>
      <c r="H192" s="225"/>
      <c r="I192" s="225"/>
      <c r="J192" s="225"/>
      <c r="K192" s="225"/>
      <c r="L192" s="226"/>
      <c r="M192" s="316"/>
      <c r="N192" s="317"/>
      <c r="O192" s="318"/>
      <c r="P192" s="318"/>
      <c r="Q192" s="318"/>
      <c r="R192" s="318"/>
      <c r="S192" s="318"/>
      <c r="T192" s="319"/>
      <c r="U192" s="225"/>
      <c r="V192" s="225"/>
      <c r="W192" s="225"/>
      <c r="X192" s="225"/>
      <c r="Y192" s="225"/>
      <c r="Z192" s="225"/>
      <c r="AA192" s="225"/>
      <c r="AB192" s="225"/>
      <c r="AC192" s="225"/>
      <c r="AD192" s="225"/>
      <c r="AE192" s="225"/>
      <c r="AT192" s="216" t="s">
        <v>239</v>
      </c>
      <c r="AU192" s="216" t="s">
        <v>78</v>
      </c>
    </row>
    <row r="193" spans="1:65" s="229" customFormat="1" ht="16.5" customHeight="1">
      <c r="A193" s="225"/>
      <c r="B193" s="226"/>
      <c r="C193" s="302" t="s">
        <v>546</v>
      </c>
      <c r="D193" s="302" t="s">
        <v>152</v>
      </c>
      <c r="E193" s="303" t="s">
        <v>1221</v>
      </c>
      <c r="F193" s="304" t="s">
        <v>1222</v>
      </c>
      <c r="G193" s="305" t="s">
        <v>263</v>
      </c>
      <c r="H193" s="306">
        <v>20</v>
      </c>
      <c r="I193" s="326"/>
      <c r="J193" s="307">
        <f>ROUND(I193*H193,2)</f>
        <v>0</v>
      </c>
      <c r="K193" s="304" t="s">
        <v>253</v>
      </c>
      <c r="L193" s="226"/>
      <c r="M193" s="308" t="s">
        <v>3</v>
      </c>
      <c r="N193" s="309" t="s">
        <v>42</v>
      </c>
      <c r="O193" s="310">
        <v>0</v>
      </c>
      <c r="P193" s="310">
        <f>O193*H193</f>
        <v>0</v>
      </c>
      <c r="Q193" s="310">
        <v>0</v>
      </c>
      <c r="R193" s="310">
        <f>Q193*H193</f>
        <v>0</v>
      </c>
      <c r="S193" s="310">
        <v>0</v>
      </c>
      <c r="T193" s="311">
        <f>S193*H193</f>
        <v>0</v>
      </c>
      <c r="U193" s="225"/>
      <c r="V193" s="225"/>
      <c r="W193" s="225"/>
      <c r="X193" s="225"/>
      <c r="Y193" s="225"/>
      <c r="Z193" s="225"/>
      <c r="AA193" s="225"/>
      <c r="AB193" s="225"/>
      <c r="AC193" s="225"/>
      <c r="AD193" s="225"/>
      <c r="AE193" s="225"/>
      <c r="AR193" s="312" t="s">
        <v>85</v>
      </c>
      <c r="AT193" s="312" t="s">
        <v>152</v>
      </c>
      <c r="AU193" s="312" t="s">
        <v>78</v>
      </c>
      <c r="AY193" s="216" t="s">
        <v>149</v>
      </c>
      <c r="BE193" s="313">
        <f>IF(N193="základní",J193,0)</f>
        <v>0</v>
      </c>
      <c r="BF193" s="313">
        <f>IF(N193="snížená",J193,0)</f>
        <v>0</v>
      </c>
      <c r="BG193" s="313">
        <f>IF(N193="zákl. přenesená",J193,0)</f>
        <v>0</v>
      </c>
      <c r="BH193" s="313">
        <f>IF(N193="sníž. přenesená",J193,0)</f>
        <v>0</v>
      </c>
      <c r="BI193" s="313">
        <f>IF(N193="nulová",J193,0)</f>
        <v>0</v>
      </c>
      <c r="BJ193" s="216" t="s">
        <v>78</v>
      </c>
      <c r="BK193" s="313">
        <f>ROUND(I193*H193,2)</f>
        <v>0</v>
      </c>
      <c r="BL193" s="216" t="s">
        <v>85</v>
      </c>
      <c r="BM193" s="312" t="s">
        <v>495</v>
      </c>
    </row>
    <row r="194" spans="1:65" s="229" customFormat="1" ht="11.25">
      <c r="A194" s="225"/>
      <c r="B194" s="226"/>
      <c r="C194" s="225"/>
      <c r="D194" s="314" t="s">
        <v>157</v>
      </c>
      <c r="E194" s="225"/>
      <c r="F194" s="315" t="s">
        <v>1222</v>
      </c>
      <c r="G194" s="225"/>
      <c r="H194" s="225"/>
      <c r="I194" s="225"/>
      <c r="J194" s="225"/>
      <c r="K194" s="225"/>
      <c r="L194" s="226"/>
      <c r="M194" s="316"/>
      <c r="N194" s="317"/>
      <c r="O194" s="318"/>
      <c r="P194" s="318"/>
      <c r="Q194" s="318"/>
      <c r="R194" s="318"/>
      <c r="S194" s="318"/>
      <c r="T194" s="319"/>
      <c r="U194" s="225"/>
      <c r="V194" s="225"/>
      <c r="W194" s="225"/>
      <c r="X194" s="225"/>
      <c r="Y194" s="225"/>
      <c r="Z194" s="225"/>
      <c r="AA194" s="225"/>
      <c r="AB194" s="225"/>
      <c r="AC194" s="225"/>
      <c r="AD194" s="225"/>
      <c r="AE194" s="225"/>
      <c r="AT194" s="216" t="s">
        <v>157</v>
      </c>
      <c r="AU194" s="216" t="s">
        <v>78</v>
      </c>
    </row>
    <row r="195" spans="1:65" s="229" customFormat="1" ht="16.5" customHeight="1">
      <c r="A195" s="225"/>
      <c r="B195" s="226"/>
      <c r="C195" s="331" t="s">
        <v>332</v>
      </c>
      <c r="D195" s="331" t="s">
        <v>183</v>
      </c>
      <c r="E195" s="332" t="s">
        <v>1223</v>
      </c>
      <c r="F195" s="333" t="s">
        <v>1224</v>
      </c>
      <c r="G195" s="334" t="s">
        <v>263</v>
      </c>
      <c r="H195" s="335">
        <v>20</v>
      </c>
      <c r="I195" s="359"/>
      <c r="J195" s="336">
        <f>ROUND(I195*H195,2)</f>
        <v>0</v>
      </c>
      <c r="K195" s="333" t="s">
        <v>253</v>
      </c>
      <c r="L195" s="337"/>
      <c r="M195" s="338" t="s">
        <v>3</v>
      </c>
      <c r="N195" s="339" t="s">
        <v>42</v>
      </c>
      <c r="O195" s="310">
        <v>0</v>
      </c>
      <c r="P195" s="310">
        <f>O195*H195</f>
        <v>0</v>
      </c>
      <c r="Q195" s="310">
        <v>0</v>
      </c>
      <c r="R195" s="310">
        <f>Q195*H195</f>
        <v>0</v>
      </c>
      <c r="S195" s="310">
        <v>0</v>
      </c>
      <c r="T195" s="311">
        <f>S195*H195</f>
        <v>0</v>
      </c>
      <c r="U195" s="225"/>
      <c r="V195" s="225"/>
      <c r="W195" s="225"/>
      <c r="X195" s="225"/>
      <c r="Y195" s="225"/>
      <c r="Z195" s="225"/>
      <c r="AA195" s="225"/>
      <c r="AB195" s="225"/>
      <c r="AC195" s="225"/>
      <c r="AD195" s="225"/>
      <c r="AE195" s="225"/>
      <c r="AR195" s="312" t="s">
        <v>180</v>
      </c>
      <c r="AT195" s="312" t="s">
        <v>183</v>
      </c>
      <c r="AU195" s="312" t="s">
        <v>78</v>
      </c>
      <c r="AY195" s="216" t="s">
        <v>149</v>
      </c>
      <c r="BE195" s="313">
        <f>IF(N195="základní",J195,0)</f>
        <v>0</v>
      </c>
      <c r="BF195" s="313">
        <f>IF(N195="snížená",J195,0)</f>
        <v>0</v>
      </c>
      <c r="BG195" s="313">
        <f>IF(N195="zákl. přenesená",J195,0)</f>
        <v>0</v>
      </c>
      <c r="BH195" s="313">
        <f>IF(N195="sníž. přenesená",J195,0)</f>
        <v>0</v>
      </c>
      <c r="BI195" s="313">
        <f>IF(N195="nulová",J195,0)</f>
        <v>0</v>
      </c>
      <c r="BJ195" s="216" t="s">
        <v>78</v>
      </c>
      <c r="BK195" s="313">
        <f>ROUND(I195*H195,2)</f>
        <v>0</v>
      </c>
      <c r="BL195" s="216" t="s">
        <v>85</v>
      </c>
      <c r="BM195" s="312" t="s">
        <v>980</v>
      </c>
    </row>
    <row r="196" spans="1:65" s="229" customFormat="1" ht="11.25">
      <c r="A196" s="225"/>
      <c r="B196" s="226"/>
      <c r="C196" s="225"/>
      <c r="D196" s="314" t="s">
        <v>157</v>
      </c>
      <c r="E196" s="225"/>
      <c r="F196" s="315" t="s">
        <v>1224</v>
      </c>
      <c r="G196" s="225"/>
      <c r="H196" s="225"/>
      <c r="I196" s="225"/>
      <c r="J196" s="225"/>
      <c r="K196" s="225"/>
      <c r="L196" s="226"/>
      <c r="M196" s="316"/>
      <c r="N196" s="317"/>
      <c r="O196" s="318"/>
      <c r="P196" s="318"/>
      <c r="Q196" s="318"/>
      <c r="R196" s="318"/>
      <c r="S196" s="318"/>
      <c r="T196" s="319"/>
      <c r="U196" s="225"/>
      <c r="V196" s="225"/>
      <c r="W196" s="225"/>
      <c r="X196" s="225"/>
      <c r="Y196" s="225"/>
      <c r="Z196" s="225"/>
      <c r="AA196" s="225"/>
      <c r="AB196" s="225"/>
      <c r="AC196" s="225"/>
      <c r="AD196" s="225"/>
      <c r="AE196" s="225"/>
      <c r="AT196" s="216" t="s">
        <v>157</v>
      </c>
      <c r="AU196" s="216" t="s">
        <v>78</v>
      </c>
    </row>
    <row r="197" spans="1:65" s="229" customFormat="1" ht="29.25">
      <c r="A197" s="225"/>
      <c r="B197" s="226"/>
      <c r="C197" s="225"/>
      <c r="D197" s="314" t="s">
        <v>239</v>
      </c>
      <c r="E197" s="225"/>
      <c r="F197" s="321" t="s">
        <v>1225</v>
      </c>
      <c r="G197" s="225"/>
      <c r="H197" s="225"/>
      <c r="I197" s="225"/>
      <c r="J197" s="225"/>
      <c r="K197" s="225"/>
      <c r="L197" s="226"/>
      <c r="M197" s="316"/>
      <c r="N197" s="317"/>
      <c r="O197" s="318"/>
      <c r="P197" s="318"/>
      <c r="Q197" s="318"/>
      <c r="R197" s="318"/>
      <c r="S197" s="318"/>
      <c r="T197" s="319"/>
      <c r="U197" s="225"/>
      <c r="V197" s="225"/>
      <c r="W197" s="225"/>
      <c r="X197" s="225"/>
      <c r="Y197" s="225"/>
      <c r="Z197" s="225"/>
      <c r="AA197" s="225"/>
      <c r="AB197" s="225"/>
      <c r="AC197" s="225"/>
      <c r="AD197" s="225"/>
      <c r="AE197" s="225"/>
      <c r="AT197" s="216" t="s">
        <v>239</v>
      </c>
      <c r="AU197" s="216" t="s">
        <v>78</v>
      </c>
    </row>
    <row r="198" spans="1:65" s="229" customFormat="1" ht="16.5" customHeight="1">
      <c r="A198" s="225"/>
      <c r="B198" s="226"/>
      <c r="C198" s="302" t="s">
        <v>553</v>
      </c>
      <c r="D198" s="302" t="s">
        <v>152</v>
      </c>
      <c r="E198" s="303" t="s">
        <v>372</v>
      </c>
      <c r="F198" s="304" t="s">
        <v>373</v>
      </c>
      <c r="G198" s="305" t="s">
        <v>314</v>
      </c>
      <c r="H198" s="306">
        <v>590</v>
      </c>
      <c r="I198" s="326"/>
      <c r="J198" s="307">
        <f>ROUND(I198*H198,2)</f>
        <v>0</v>
      </c>
      <c r="K198" s="304" t="s">
        <v>253</v>
      </c>
      <c r="L198" s="226"/>
      <c r="M198" s="308" t="s">
        <v>3</v>
      </c>
      <c r="N198" s="309" t="s">
        <v>42</v>
      </c>
      <c r="O198" s="310">
        <v>0</v>
      </c>
      <c r="P198" s="310">
        <f>O198*H198</f>
        <v>0</v>
      </c>
      <c r="Q198" s="310">
        <v>0</v>
      </c>
      <c r="R198" s="310">
        <f>Q198*H198</f>
        <v>0</v>
      </c>
      <c r="S198" s="310">
        <v>0</v>
      </c>
      <c r="T198" s="311">
        <f>S198*H198</f>
        <v>0</v>
      </c>
      <c r="U198" s="225"/>
      <c r="V198" s="225"/>
      <c r="W198" s="225"/>
      <c r="X198" s="225"/>
      <c r="Y198" s="225"/>
      <c r="Z198" s="225"/>
      <c r="AA198" s="225"/>
      <c r="AB198" s="225"/>
      <c r="AC198" s="225"/>
      <c r="AD198" s="225"/>
      <c r="AE198" s="225"/>
      <c r="AR198" s="312" t="s">
        <v>85</v>
      </c>
      <c r="AT198" s="312" t="s">
        <v>152</v>
      </c>
      <c r="AU198" s="312" t="s">
        <v>78</v>
      </c>
      <c r="AY198" s="216" t="s">
        <v>149</v>
      </c>
      <c r="BE198" s="313">
        <f>IF(N198="základní",J198,0)</f>
        <v>0</v>
      </c>
      <c r="BF198" s="313">
        <f>IF(N198="snížená",J198,0)</f>
        <v>0</v>
      </c>
      <c r="BG198" s="313">
        <f>IF(N198="zákl. přenesená",J198,0)</f>
        <v>0</v>
      </c>
      <c r="BH198" s="313">
        <f>IF(N198="sníž. přenesená",J198,0)</f>
        <v>0</v>
      </c>
      <c r="BI198" s="313">
        <f>IF(N198="nulová",J198,0)</f>
        <v>0</v>
      </c>
      <c r="BJ198" s="216" t="s">
        <v>78</v>
      </c>
      <c r="BK198" s="313">
        <f>ROUND(I198*H198,2)</f>
        <v>0</v>
      </c>
      <c r="BL198" s="216" t="s">
        <v>85</v>
      </c>
      <c r="BM198" s="312" t="s">
        <v>500</v>
      </c>
    </row>
    <row r="199" spans="1:65" s="229" customFormat="1" ht="11.25">
      <c r="A199" s="225"/>
      <c r="B199" s="226"/>
      <c r="C199" s="225"/>
      <c r="D199" s="314" t="s">
        <v>157</v>
      </c>
      <c r="E199" s="225"/>
      <c r="F199" s="315" t="s">
        <v>373</v>
      </c>
      <c r="G199" s="225"/>
      <c r="H199" s="225"/>
      <c r="I199" s="225"/>
      <c r="J199" s="225"/>
      <c r="K199" s="225"/>
      <c r="L199" s="226"/>
      <c r="M199" s="316"/>
      <c r="N199" s="317"/>
      <c r="O199" s="318"/>
      <c r="P199" s="318"/>
      <c r="Q199" s="318"/>
      <c r="R199" s="318"/>
      <c r="S199" s="318"/>
      <c r="T199" s="319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T199" s="216" t="s">
        <v>157</v>
      </c>
      <c r="AU199" s="216" t="s">
        <v>78</v>
      </c>
    </row>
    <row r="200" spans="1:65" s="229" customFormat="1" ht="16.5" customHeight="1">
      <c r="A200" s="225"/>
      <c r="B200" s="226"/>
      <c r="C200" s="331" t="s">
        <v>336</v>
      </c>
      <c r="D200" s="331" t="s">
        <v>183</v>
      </c>
      <c r="E200" s="332" t="s">
        <v>374</v>
      </c>
      <c r="F200" s="333" t="s">
        <v>375</v>
      </c>
      <c r="G200" s="334" t="s">
        <v>314</v>
      </c>
      <c r="H200" s="335">
        <v>590</v>
      </c>
      <c r="I200" s="359"/>
      <c r="J200" s="336">
        <f>ROUND(I200*H200,2)</f>
        <v>0</v>
      </c>
      <c r="K200" s="333" t="s">
        <v>253</v>
      </c>
      <c r="L200" s="337"/>
      <c r="M200" s="338" t="s">
        <v>3</v>
      </c>
      <c r="N200" s="339" t="s">
        <v>42</v>
      </c>
      <c r="O200" s="310">
        <v>0</v>
      </c>
      <c r="P200" s="310">
        <f>O200*H200</f>
        <v>0</v>
      </c>
      <c r="Q200" s="310">
        <v>0</v>
      </c>
      <c r="R200" s="310">
        <f>Q200*H200</f>
        <v>0</v>
      </c>
      <c r="S200" s="310">
        <v>0</v>
      </c>
      <c r="T200" s="311">
        <f>S200*H200</f>
        <v>0</v>
      </c>
      <c r="U200" s="225"/>
      <c r="V200" s="225"/>
      <c r="W200" s="225"/>
      <c r="X200" s="225"/>
      <c r="Y200" s="225"/>
      <c r="Z200" s="225"/>
      <c r="AA200" s="225"/>
      <c r="AB200" s="225"/>
      <c r="AC200" s="225"/>
      <c r="AD200" s="225"/>
      <c r="AE200" s="225"/>
      <c r="AR200" s="312" t="s">
        <v>180</v>
      </c>
      <c r="AT200" s="312" t="s">
        <v>183</v>
      </c>
      <c r="AU200" s="312" t="s">
        <v>78</v>
      </c>
      <c r="AY200" s="216" t="s">
        <v>149</v>
      </c>
      <c r="BE200" s="313">
        <f>IF(N200="základní",J200,0)</f>
        <v>0</v>
      </c>
      <c r="BF200" s="313">
        <f>IF(N200="snížená",J200,0)</f>
        <v>0</v>
      </c>
      <c r="BG200" s="313">
        <f>IF(N200="zákl. přenesená",J200,0)</f>
        <v>0</v>
      </c>
      <c r="BH200" s="313">
        <f>IF(N200="sníž. přenesená",J200,0)</f>
        <v>0</v>
      </c>
      <c r="BI200" s="313">
        <f>IF(N200="nulová",J200,0)</f>
        <v>0</v>
      </c>
      <c r="BJ200" s="216" t="s">
        <v>78</v>
      </c>
      <c r="BK200" s="313">
        <f>ROUND(I200*H200,2)</f>
        <v>0</v>
      </c>
      <c r="BL200" s="216" t="s">
        <v>85</v>
      </c>
      <c r="BM200" s="312" t="s">
        <v>503</v>
      </c>
    </row>
    <row r="201" spans="1:65" s="229" customFormat="1" ht="11.25">
      <c r="A201" s="225"/>
      <c r="B201" s="226"/>
      <c r="C201" s="225"/>
      <c r="D201" s="314" t="s">
        <v>157</v>
      </c>
      <c r="E201" s="225"/>
      <c r="F201" s="315" t="s">
        <v>375</v>
      </c>
      <c r="G201" s="225"/>
      <c r="H201" s="225"/>
      <c r="I201" s="225"/>
      <c r="J201" s="225"/>
      <c r="K201" s="225"/>
      <c r="L201" s="226"/>
      <c r="M201" s="316"/>
      <c r="N201" s="317"/>
      <c r="O201" s="318"/>
      <c r="P201" s="318"/>
      <c r="Q201" s="318"/>
      <c r="R201" s="318"/>
      <c r="S201" s="318"/>
      <c r="T201" s="319"/>
      <c r="U201" s="225"/>
      <c r="V201" s="225"/>
      <c r="W201" s="225"/>
      <c r="X201" s="225"/>
      <c r="Y201" s="225"/>
      <c r="Z201" s="225"/>
      <c r="AA201" s="225"/>
      <c r="AB201" s="225"/>
      <c r="AC201" s="225"/>
      <c r="AD201" s="225"/>
      <c r="AE201" s="225"/>
      <c r="AT201" s="216" t="s">
        <v>157</v>
      </c>
      <c r="AU201" s="216" t="s">
        <v>78</v>
      </c>
    </row>
    <row r="202" spans="1:65" s="289" customFormat="1" ht="25.9" customHeight="1">
      <c r="B202" s="290"/>
      <c r="D202" s="291" t="s">
        <v>70</v>
      </c>
      <c r="E202" s="292" t="s">
        <v>376</v>
      </c>
      <c r="F202" s="292" t="s">
        <v>377</v>
      </c>
      <c r="J202" s="293">
        <f>BK202</f>
        <v>0</v>
      </c>
      <c r="L202" s="290"/>
      <c r="M202" s="294"/>
      <c r="N202" s="295"/>
      <c r="O202" s="295"/>
      <c r="P202" s="296">
        <f>SUM(P203:P228)</f>
        <v>0</v>
      </c>
      <c r="Q202" s="295"/>
      <c r="R202" s="296">
        <f>SUM(R203:R228)</f>
        <v>0</v>
      </c>
      <c r="S202" s="295"/>
      <c r="T202" s="297">
        <f>SUM(T203:T228)</f>
        <v>0</v>
      </c>
      <c r="AR202" s="291" t="s">
        <v>78</v>
      </c>
      <c r="AT202" s="298" t="s">
        <v>70</v>
      </c>
      <c r="AU202" s="298" t="s">
        <v>71</v>
      </c>
      <c r="AY202" s="291" t="s">
        <v>149</v>
      </c>
      <c r="BK202" s="299">
        <f>SUM(BK203:BK228)</f>
        <v>0</v>
      </c>
    </row>
    <row r="203" spans="1:65" s="229" customFormat="1" ht="24.2" customHeight="1">
      <c r="A203" s="225"/>
      <c r="B203" s="226"/>
      <c r="C203" s="302" t="s">
        <v>560</v>
      </c>
      <c r="D203" s="302" t="s">
        <v>152</v>
      </c>
      <c r="E203" s="303" t="s">
        <v>378</v>
      </c>
      <c r="F203" s="304" t="s">
        <v>379</v>
      </c>
      <c r="G203" s="305" t="s">
        <v>263</v>
      </c>
      <c r="H203" s="306">
        <v>45</v>
      </c>
      <c r="I203" s="326"/>
      <c r="J203" s="307">
        <f>ROUND(I203*H203,2)</f>
        <v>0</v>
      </c>
      <c r="K203" s="304" t="s">
        <v>253</v>
      </c>
      <c r="L203" s="226"/>
      <c r="M203" s="308" t="s">
        <v>3</v>
      </c>
      <c r="N203" s="309" t="s">
        <v>42</v>
      </c>
      <c r="O203" s="310">
        <v>0</v>
      </c>
      <c r="P203" s="310">
        <f>O203*H203</f>
        <v>0</v>
      </c>
      <c r="Q203" s="310">
        <v>0</v>
      </c>
      <c r="R203" s="310">
        <f>Q203*H203</f>
        <v>0</v>
      </c>
      <c r="S203" s="310">
        <v>0</v>
      </c>
      <c r="T203" s="311">
        <f>S203*H203</f>
        <v>0</v>
      </c>
      <c r="U203" s="225"/>
      <c r="V203" s="225"/>
      <c r="W203" s="225"/>
      <c r="X203" s="225"/>
      <c r="Y203" s="225"/>
      <c r="Z203" s="225"/>
      <c r="AA203" s="225"/>
      <c r="AB203" s="225"/>
      <c r="AC203" s="225"/>
      <c r="AD203" s="225"/>
      <c r="AE203" s="225"/>
      <c r="AR203" s="312" t="s">
        <v>85</v>
      </c>
      <c r="AT203" s="312" t="s">
        <v>152</v>
      </c>
      <c r="AU203" s="312" t="s">
        <v>78</v>
      </c>
      <c r="AY203" s="216" t="s">
        <v>149</v>
      </c>
      <c r="BE203" s="313">
        <f>IF(N203="základní",J203,0)</f>
        <v>0</v>
      </c>
      <c r="BF203" s="313">
        <f>IF(N203="snížená",J203,0)</f>
        <v>0</v>
      </c>
      <c r="BG203" s="313">
        <f>IF(N203="zákl. přenesená",J203,0)</f>
        <v>0</v>
      </c>
      <c r="BH203" s="313">
        <f>IF(N203="sníž. přenesená",J203,0)</f>
        <v>0</v>
      </c>
      <c r="BI203" s="313">
        <f>IF(N203="nulová",J203,0)</f>
        <v>0</v>
      </c>
      <c r="BJ203" s="216" t="s">
        <v>78</v>
      </c>
      <c r="BK203" s="313">
        <f>ROUND(I203*H203,2)</f>
        <v>0</v>
      </c>
      <c r="BL203" s="216" t="s">
        <v>85</v>
      </c>
      <c r="BM203" s="312" t="s">
        <v>507</v>
      </c>
    </row>
    <row r="204" spans="1:65" s="229" customFormat="1" ht="19.5">
      <c r="A204" s="225"/>
      <c r="B204" s="226"/>
      <c r="C204" s="225"/>
      <c r="D204" s="314" t="s">
        <v>157</v>
      </c>
      <c r="E204" s="225"/>
      <c r="F204" s="315" t="s">
        <v>379</v>
      </c>
      <c r="G204" s="225"/>
      <c r="H204" s="225"/>
      <c r="I204" s="225"/>
      <c r="J204" s="225"/>
      <c r="K204" s="225"/>
      <c r="L204" s="226"/>
      <c r="M204" s="316"/>
      <c r="N204" s="317"/>
      <c r="O204" s="318"/>
      <c r="P204" s="318"/>
      <c r="Q204" s="318"/>
      <c r="R204" s="318"/>
      <c r="S204" s="318"/>
      <c r="T204" s="319"/>
      <c r="U204" s="225"/>
      <c r="V204" s="225"/>
      <c r="W204" s="225"/>
      <c r="X204" s="225"/>
      <c r="Y204" s="225"/>
      <c r="Z204" s="225"/>
      <c r="AA204" s="225"/>
      <c r="AB204" s="225"/>
      <c r="AC204" s="225"/>
      <c r="AD204" s="225"/>
      <c r="AE204" s="225"/>
      <c r="AT204" s="216" t="s">
        <v>157</v>
      </c>
      <c r="AU204" s="216" t="s">
        <v>78</v>
      </c>
    </row>
    <row r="205" spans="1:65" s="229" customFormat="1" ht="24.2" customHeight="1">
      <c r="A205" s="225"/>
      <c r="B205" s="226"/>
      <c r="C205" s="331" t="s">
        <v>339</v>
      </c>
      <c r="D205" s="331" t="s">
        <v>183</v>
      </c>
      <c r="E205" s="332" t="s">
        <v>380</v>
      </c>
      <c r="F205" s="333" t="s">
        <v>381</v>
      </c>
      <c r="G205" s="334" t="s">
        <v>263</v>
      </c>
      <c r="H205" s="335">
        <v>45</v>
      </c>
      <c r="I205" s="359"/>
      <c r="J205" s="336">
        <f>ROUND(I205*H205,2)</f>
        <v>0</v>
      </c>
      <c r="K205" s="333" t="s">
        <v>253</v>
      </c>
      <c r="L205" s="337"/>
      <c r="M205" s="338" t="s">
        <v>3</v>
      </c>
      <c r="N205" s="339" t="s">
        <v>42</v>
      </c>
      <c r="O205" s="310">
        <v>0</v>
      </c>
      <c r="P205" s="310">
        <f>O205*H205</f>
        <v>0</v>
      </c>
      <c r="Q205" s="310">
        <v>0</v>
      </c>
      <c r="R205" s="310">
        <f>Q205*H205</f>
        <v>0</v>
      </c>
      <c r="S205" s="310">
        <v>0</v>
      </c>
      <c r="T205" s="311">
        <f>S205*H205</f>
        <v>0</v>
      </c>
      <c r="U205" s="225"/>
      <c r="V205" s="225"/>
      <c r="W205" s="225"/>
      <c r="X205" s="225"/>
      <c r="Y205" s="225"/>
      <c r="Z205" s="225"/>
      <c r="AA205" s="225"/>
      <c r="AB205" s="225"/>
      <c r="AC205" s="225"/>
      <c r="AD205" s="225"/>
      <c r="AE205" s="225"/>
      <c r="AR205" s="312" t="s">
        <v>180</v>
      </c>
      <c r="AT205" s="312" t="s">
        <v>183</v>
      </c>
      <c r="AU205" s="312" t="s">
        <v>78</v>
      </c>
      <c r="AY205" s="216" t="s">
        <v>149</v>
      </c>
      <c r="BE205" s="313">
        <f>IF(N205="základní",J205,0)</f>
        <v>0</v>
      </c>
      <c r="BF205" s="313">
        <f>IF(N205="snížená",J205,0)</f>
        <v>0</v>
      </c>
      <c r="BG205" s="313">
        <f>IF(N205="zákl. přenesená",J205,0)</f>
        <v>0</v>
      </c>
      <c r="BH205" s="313">
        <f>IF(N205="sníž. přenesená",J205,0)</f>
        <v>0</v>
      </c>
      <c r="BI205" s="313">
        <f>IF(N205="nulová",J205,0)</f>
        <v>0</v>
      </c>
      <c r="BJ205" s="216" t="s">
        <v>78</v>
      </c>
      <c r="BK205" s="313">
        <f>ROUND(I205*H205,2)</f>
        <v>0</v>
      </c>
      <c r="BL205" s="216" t="s">
        <v>85</v>
      </c>
      <c r="BM205" s="312" t="s">
        <v>510</v>
      </c>
    </row>
    <row r="206" spans="1:65" s="229" customFormat="1" ht="19.5">
      <c r="A206" s="225"/>
      <c r="B206" s="226"/>
      <c r="C206" s="225"/>
      <c r="D206" s="314" t="s">
        <v>157</v>
      </c>
      <c r="E206" s="225"/>
      <c r="F206" s="315" t="s">
        <v>381</v>
      </c>
      <c r="G206" s="225"/>
      <c r="H206" s="225"/>
      <c r="I206" s="225"/>
      <c r="J206" s="225"/>
      <c r="K206" s="225"/>
      <c r="L206" s="226"/>
      <c r="M206" s="316"/>
      <c r="N206" s="317"/>
      <c r="O206" s="318"/>
      <c r="P206" s="318"/>
      <c r="Q206" s="318"/>
      <c r="R206" s="318"/>
      <c r="S206" s="318"/>
      <c r="T206" s="319"/>
      <c r="U206" s="225"/>
      <c r="V206" s="225"/>
      <c r="W206" s="225"/>
      <c r="X206" s="225"/>
      <c r="Y206" s="225"/>
      <c r="Z206" s="225"/>
      <c r="AA206" s="225"/>
      <c r="AB206" s="225"/>
      <c r="AC206" s="225"/>
      <c r="AD206" s="225"/>
      <c r="AE206" s="225"/>
      <c r="AT206" s="216" t="s">
        <v>157</v>
      </c>
      <c r="AU206" s="216" t="s">
        <v>78</v>
      </c>
    </row>
    <row r="207" spans="1:65" s="229" customFormat="1" ht="24.2" customHeight="1">
      <c r="A207" s="225"/>
      <c r="B207" s="226"/>
      <c r="C207" s="302" t="s">
        <v>567</v>
      </c>
      <c r="D207" s="302" t="s">
        <v>152</v>
      </c>
      <c r="E207" s="303" t="s">
        <v>1226</v>
      </c>
      <c r="F207" s="304" t="s">
        <v>1227</v>
      </c>
      <c r="G207" s="305" t="s">
        <v>263</v>
      </c>
      <c r="H207" s="306">
        <v>18</v>
      </c>
      <c r="I207" s="326"/>
      <c r="J207" s="307">
        <f>ROUND(I207*H207,2)</f>
        <v>0</v>
      </c>
      <c r="K207" s="304" t="s">
        <v>253</v>
      </c>
      <c r="L207" s="226"/>
      <c r="M207" s="308" t="s">
        <v>3</v>
      </c>
      <c r="N207" s="309" t="s">
        <v>42</v>
      </c>
      <c r="O207" s="310">
        <v>0</v>
      </c>
      <c r="P207" s="310">
        <f>O207*H207</f>
        <v>0</v>
      </c>
      <c r="Q207" s="310">
        <v>0</v>
      </c>
      <c r="R207" s="310">
        <f>Q207*H207</f>
        <v>0</v>
      </c>
      <c r="S207" s="310">
        <v>0</v>
      </c>
      <c r="T207" s="311">
        <f>S207*H207</f>
        <v>0</v>
      </c>
      <c r="U207" s="225"/>
      <c r="V207" s="225"/>
      <c r="W207" s="225"/>
      <c r="X207" s="225"/>
      <c r="Y207" s="225"/>
      <c r="Z207" s="225"/>
      <c r="AA207" s="225"/>
      <c r="AB207" s="225"/>
      <c r="AC207" s="225"/>
      <c r="AD207" s="225"/>
      <c r="AE207" s="225"/>
      <c r="AR207" s="312" t="s">
        <v>85</v>
      </c>
      <c r="AT207" s="312" t="s">
        <v>152</v>
      </c>
      <c r="AU207" s="312" t="s">
        <v>78</v>
      </c>
      <c r="AY207" s="216" t="s">
        <v>149</v>
      </c>
      <c r="BE207" s="313">
        <f>IF(N207="základní",J207,0)</f>
        <v>0</v>
      </c>
      <c r="BF207" s="313">
        <f>IF(N207="snížená",J207,0)</f>
        <v>0</v>
      </c>
      <c r="BG207" s="313">
        <f>IF(N207="zákl. přenesená",J207,0)</f>
        <v>0</v>
      </c>
      <c r="BH207" s="313">
        <f>IF(N207="sníž. přenesená",J207,0)</f>
        <v>0</v>
      </c>
      <c r="BI207" s="313">
        <f>IF(N207="nulová",J207,0)</f>
        <v>0</v>
      </c>
      <c r="BJ207" s="216" t="s">
        <v>78</v>
      </c>
      <c r="BK207" s="313">
        <f>ROUND(I207*H207,2)</f>
        <v>0</v>
      </c>
      <c r="BL207" s="216" t="s">
        <v>85</v>
      </c>
      <c r="BM207" s="312" t="s">
        <v>514</v>
      </c>
    </row>
    <row r="208" spans="1:65" s="229" customFormat="1" ht="19.5">
      <c r="A208" s="225"/>
      <c r="B208" s="226"/>
      <c r="C208" s="225"/>
      <c r="D208" s="314" t="s">
        <v>157</v>
      </c>
      <c r="E208" s="225"/>
      <c r="F208" s="315" t="s">
        <v>1227</v>
      </c>
      <c r="G208" s="225"/>
      <c r="H208" s="225"/>
      <c r="I208" s="225"/>
      <c r="J208" s="225"/>
      <c r="K208" s="225"/>
      <c r="L208" s="226"/>
      <c r="M208" s="316"/>
      <c r="N208" s="317"/>
      <c r="O208" s="318"/>
      <c r="P208" s="318"/>
      <c r="Q208" s="318"/>
      <c r="R208" s="318"/>
      <c r="S208" s="318"/>
      <c r="T208" s="319"/>
      <c r="U208" s="225"/>
      <c r="V208" s="225"/>
      <c r="W208" s="225"/>
      <c r="X208" s="225"/>
      <c r="Y208" s="225"/>
      <c r="Z208" s="225"/>
      <c r="AA208" s="225"/>
      <c r="AB208" s="225"/>
      <c r="AC208" s="225"/>
      <c r="AD208" s="225"/>
      <c r="AE208" s="225"/>
      <c r="AT208" s="216" t="s">
        <v>157</v>
      </c>
      <c r="AU208" s="216" t="s">
        <v>78</v>
      </c>
    </row>
    <row r="209" spans="1:65" s="229" customFormat="1" ht="24.2" customHeight="1">
      <c r="A209" s="225"/>
      <c r="B209" s="226"/>
      <c r="C209" s="331" t="s">
        <v>344</v>
      </c>
      <c r="D209" s="331" t="s">
        <v>183</v>
      </c>
      <c r="E209" s="332" t="s">
        <v>1228</v>
      </c>
      <c r="F209" s="333" t="s">
        <v>1229</v>
      </c>
      <c r="G209" s="334" t="s">
        <v>263</v>
      </c>
      <c r="H209" s="335">
        <v>18</v>
      </c>
      <c r="I209" s="359"/>
      <c r="J209" s="336">
        <f>ROUND(I209*H209,2)</f>
        <v>0</v>
      </c>
      <c r="K209" s="333" t="s">
        <v>253</v>
      </c>
      <c r="L209" s="337"/>
      <c r="M209" s="338" t="s">
        <v>3</v>
      </c>
      <c r="N209" s="339" t="s">
        <v>42</v>
      </c>
      <c r="O209" s="310">
        <v>0</v>
      </c>
      <c r="P209" s="310">
        <f>O209*H209</f>
        <v>0</v>
      </c>
      <c r="Q209" s="310">
        <v>0</v>
      </c>
      <c r="R209" s="310">
        <f>Q209*H209</f>
        <v>0</v>
      </c>
      <c r="S209" s="310">
        <v>0</v>
      </c>
      <c r="T209" s="311">
        <f>S209*H209</f>
        <v>0</v>
      </c>
      <c r="U209" s="225"/>
      <c r="V209" s="225"/>
      <c r="W209" s="225"/>
      <c r="X209" s="225"/>
      <c r="Y209" s="225"/>
      <c r="Z209" s="225"/>
      <c r="AA209" s="225"/>
      <c r="AB209" s="225"/>
      <c r="AC209" s="225"/>
      <c r="AD209" s="225"/>
      <c r="AE209" s="225"/>
      <c r="AR209" s="312" t="s">
        <v>180</v>
      </c>
      <c r="AT209" s="312" t="s">
        <v>183</v>
      </c>
      <c r="AU209" s="312" t="s">
        <v>78</v>
      </c>
      <c r="AY209" s="216" t="s">
        <v>149</v>
      </c>
      <c r="BE209" s="313">
        <f>IF(N209="základní",J209,0)</f>
        <v>0</v>
      </c>
      <c r="BF209" s="313">
        <f>IF(N209="snížená",J209,0)</f>
        <v>0</v>
      </c>
      <c r="BG209" s="313">
        <f>IF(N209="zákl. přenesená",J209,0)</f>
        <v>0</v>
      </c>
      <c r="BH209" s="313">
        <f>IF(N209="sníž. přenesená",J209,0)</f>
        <v>0</v>
      </c>
      <c r="BI209" s="313">
        <f>IF(N209="nulová",J209,0)</f>
        <v>0</v>
      </c>
      <c r="BJ209" s="216" t="s">
        <v>78</v>
      </c>
      <c r="BK209" s="313">
        <f>ROUND(I209*H209,2)</f>
        <v>0</v>
      </c>
      <c r="BL209" s="216" t="s">
        <v>85</v>
      </c>
      <c r="BM209" s="312" t="s">
        <v>517</v>
      </c>
    </row>
    <row r="210" spans="1:65" s="229" customFormat="1" ht="19.5">
      <c r="A210" s="225"/>
      <c r="B210" s="226"/>
      <c r="C210" s="225"/>
      <c r="D210" s="314" t="s">
        <v>157</v>
      </c>
      <c r="E210" s="225"/>
      <c r="F210" s="315" t="s">
        <v>1229</v>
      </c>
      <c r="G210" s="225"/>
      <c r="H210" s="225"/>
      <c r="I210" s="225"/>
      <c r="J210" s="225"/>
      <c r="K210" s="225"/>
      <c r="L210" s="226"/>
      <c r="M210" s="316"/>
      <c r="N210" s="317"/>
      <c r="O210" s="318"/>
      <c r="P210" s="318"/>
      <c r="Q210" s="318"/>
      <c r="R210" s="318"/>
      <c r="S210" s="318"/>
      <c r="T210" s="319"/>
      <c r="U210" s="225"/>
      <c r="V210" s="225"/>
      <c r="W210" s="225"/>
      <c r="X210" s="225"/>
      <c r="Y210" s="225"/>
      <c r="Z210" s="225"/>
      <c r="AA210" s="225"/>
      <c r="AB210" s="225"/>
      <c r="AC210" s="225"/>
      <c r="AD210" s="225"/>
      <c r="AE210" s="225"/>
      <c r="AT210" s="216" t="s">
        <v>157</v>
      </c>
      <c r="AU210" s="216" t="s">
        <v>78</v>
      </c>
    </row>
    <row r="211" spans="1:65" s="229" customFormat="1" ht="24.2" customHeight="1">
      <c r="A211" s="225"/>
      <c r="B211" s="226"/>
      <c r="C211" s="302" t="s">
        <v>574</v>
      </c>
      <c r="D211" s="302" t="s">
        <v>152</v>
      </c>
      <c r="E211" s="303" t="s">
        <v>1230</v>
      </c>
      <c r="F211" s="304" t="s">
        <v>1231</v>
      </c>
      <c r="G211" s="305" t="s">
        <v>263</v>
      </c>
      <c r="H211" s="306">
        <v>150</v>
      </c>
      <c r="I211" s="326"/>
      <c r="J211" s="307">
        <f>ROUND(I211*H211,2)</f>
        <v>0</v>
      </c>
      <c r="K211" s="304" t="s">
        <v>253</v>
      </c>
      <c r="L211" s="226"/>
      <c r="M211" s="308" t="s">
        <v>3</v>
      </c>
      <c r="N211" s="309" t="s">
        <v>42</v>
      </c>
      <c r="O211" s="310">
        <v>0</v>
      </c>
      <c r="P211" s="310">
        <f>O211*H211</f>
        <v>0</v>
      </c>
      <c r="Q211" s="310">
        <v>0</v>
      </c>
      <c r="R211" s="310">
        <f>Q211*H211</f>
        <v>0</v>
      </c>
      <c r="S211" s="310">
        <v>0</v>
      </c>
      <c r="T211" s="311">
        <f>S211*H211</f>
        <v>0</v>
      </c>
      <c r="U211" s="225"/>
      <c r="V211" s="225"/>
      <c r="W211" s="225"/>
      <c r="X211" s="225"/>
      <c r="Y211" s="225"/>
      <c r="Z211" s="225"/>
      <c r="AA211" s="225"/>
      <c r="AB211" s="225"/>
      <c r="AC211" s="225"/>
      <c r="AD211" s="225"/>
      <c r="AE211" s="225"/>
      <c r="AR211" s="312" t="s">
        <v>85</v>
      </c>
      <c r="AT211" s="312" t="s">
        <v>152</v>
      </c>
      <c r="AU211" s="312" t="s">
        <v>78</v>
      </c>
      <c r="AY211" s="216" t="s">
        <v>149</v>
      </c>
      <c r="BE211" s="313">
        <f>IF(N211="základní",J211,0)</f>
        <v>0</v>
      </c>
      <c r="BF211" s="313">
        <f>IF(N211="snížená",J211,0)</f>
        <v>0</v>
      </c>
      <c r="BG211" s="313">
        <f>IF(N211="zákl. přenesená",J211,0)</f>
        <v>0</v>
      </c>
      <c r="BH211" s="313">
        <f>IF(N211="sníž. přenesená",J211,0)</f>
        <v>0</v>
      </c>
      <c r="BI211" s="313">
        <f>IF(N211="nulová",J211,0)</f>
        <v>0</v>
      </c>
      <c r="BJ211" s="216" t="s">
        <v>78</v>
      </c>
      <c r="BK211" s="313">
        <f>ROUND(I211*H211,2)</f>
        <v>0</v>
      </c>
      <c r="BL211" s="216" t="s">
        <v>85</v>
      </c>
      <c r="BM211" s="312" t="s">
        <v>521</v>
      </c>
    </row>
    <row r="212" spans="1:65" s="229" customFormat="1" ht="19.5">
      <c r="A212" s="225"/>
      <c r="B212" s="226"/>
      <c r="C212" s="225"/>
      <c r="D212" s="314" t="s">
        <v>157</v>
      </c>
      <c r="E212" s="225"/>
      <c r="F212" s="315" t="s">
        <v>1231</v>
      </c>
      <c r="G212" s="225"/>
      <c r="H212" s="225"/>
      <c r="I212" s="225"/>
      <c r="J212" s="225"/>
      <c r="K212" s="225"/>
      <c r="L212" s="226"/>
      <c r="M212" s="316"/>
      <c r="N212" s="317"/>
      <c r="O212" s="318"/>
      <c r="P212" s="318"/>
      <c r="Q212" s="318"/>
      <c r="R212" s="318"/>
      <c r="S212" s="318"/>
      <c r="T212" s="319"/>
      <c r="U212" s="225"/>
      <c r="V212" s="225"/>
      <c r="W212" s="225"/>
      <c r="X212" s="225"/>
      <c r="Y212" s="225"/>
      <c r="Z212" s="225"/>
      <c r="AA212" s="225"/>
      <c r="AB212" s="225"/>
      <c r="AC212" s="225"/>
      <c r="AD212" s="225"/>
      <c r="AE212" s="225"/>
      <c r="AT212" s="216" t="s">
        <v>157</v>
      </c>
      <c r="AU212" s="216" t="s">
        <v>78</v>
      </c>
    </row>
    <row r="213" spans="1:65" s="229" customFormat="1" ht="24.2" customHeight="1">
      <c r="A213" s="225"/>
      <c r="B213" s="226"/>
      <c r="C213" s="331" t="s">
        <v>347</v>
      </c>
      <c r="D213" s="331" t="s">
        <v>183</v>
      </c>
      <c r="E213" s="332" t="s">
        <v>1232</v>
      </c>
      <c r="F213" s="333" t="s">
        <v>1233</v>
      </c>
      <c r="G213" s="334" t="s">
        <v>263</v>
      </c>
      <c r="H213" s="335">
        <v>150</v>
      </c>
      <c r="I213" s="359"/>
      <c r="J213" s="336">
        <f>ROUND(I213*H213,2)</f>
        <v>0</v>
      </c>
      <c r="K213" s="333" t="s">
        <v>253</v>
      </c>
      <c r="L213" s="337"/>
      <c r="M213" s="338" t="s">
        <v>3</v>
      </c>
      <c r="N213" s="339" t="s">
        <v>42</v>
      </c>
      <c r="O213" s="310">
        <v>0</v>
      </c>
      <c r="P213" s="310">
        <f>O213*H213</f>
        <v>0</v>
      </c>
      <c r="Q213" s="310">
        <v>0</v>
      </c>
      <c r="R213" s="310">
        <f>Q213*H213</f>
        <v>0</v>
      </c>
      <c r="S213" s="310">
        <v>0</v>
      </c>
      <c r="T213" s="311">
        <f>S213*H213</f>
        <v>0</v>
      </c>
      <c r="U213" s="225"/>
      <c r="V213" s="225"/>
      <c r="W213" s="225"/>
      <c r="X213" s="225"/>
      <c r="Y213" s="225"/>
      <c r="Z213" s="225"/>
      <c r="AA213" s="225"/>
      <c r="AB213" s="225"/>
      <c r="AC213" s="225"/>
      <c r="AD213" s="225"/>
      <c r="AE213" s="225"/>
      <c r="AR213" s="312" t="s">
        <v>180</v>
      </c>
      <c r="AT213" s="312" t="s">
        <v>183</v>
      </c>
      <c r="AU213" s="312" t="s">
        <v>78</v>
      </c>
      <c r="AY213" s="216" t="s">
        <v>149</v>
      </c>
      <c r="BE213" s="313">
        <f>IF(N213="základní",J213,0)</f>
        <v>0</v>
      </c>
      <c r="BF213" s="313">
        <f>IF(N213="snížená",J213,0)</f>
        <v>0</v>
      </c>
      <c r="BG213" s="313">
        <f>IF(N213="zákl. přenesená",J213,0)</f>
        <v>0</v>
      </c>
      <c r="BH213" s="313">
        <f>IF(N213="sníž. přenesená",J213,0)</f>
        <v>0</v>
      </c>
      <c r="BI213" s="313">
        <f>IF(N213="nulová",J213,0)</f>
        <v>0</v>
      </c>
      <c r="BJ213" s="216" t="s">
        <v>78</v>
      </c>
      <c r="BK213" s="313">
        <f>ROUND(I213*H213,2)</f>
        <v>0</v>
      </c>
      <c r="BL213" s="216" t="s">
        <v>85</v>
      </c>
      <c r="BM213" s="312" t="s">
        <v>524</v>
      </c>
    </row>
    <row r="214" spans="1:65" s="229" customFormat="1" ht="19.5">
      <c r="A214" s="225"/>
      <c r="B214" s="226"/>
      <c r="C214" s="225"/>
      <c r="D214" s="314" t="s">
        <v>157</v>
      </c>
      <c r="E214" s="225"/>
      <c r="F214" s="315" t="s">
        <v>1233</v>
      </c>
      <c r="G214" s="225"/>
      <c r="H214" s="225"/>
      <c r="I214" s="225"/>
      <c r="J214" s="225"/>
      <c r="K214" s="225"/>
      <c r="L214" s="226"/>
      <c r="M214" s="316"/>
      <c r="N214" s="317"/>
      <c r="O214" s="318"/>
      <c r="P214" s="318"/>
      <c r="Q214" s="318"/>
      <c r="R214" s="318"/>
      <c r="S214" s="318"/>
      <c r="T214" s="319"/>
      <c r="U214" s="225"/>
      <c r="V214" s="225"/>
      <c r="W214" s="225"/>
      <c r="X214" s="225"/>
      <c r="Y214" s="225"/>
      <c r="Z214" s="225"/>
      <c r="AA214" s="225"/>
      <c r="AB214" s="225"/>
      <c r="AC214" s="225"/>
      <c r="AD214" s="225"/>
      <c r="AE214" s="225"/>
      <c r="AT214" s="216" t="s">
        <v>157</v>
      </c>
      <c r="AU214" s="216" t="s">
        <v>78</v>
      </c>
    </row>
    <row r="215" spans="1:65" s="229" customFormat="1" ht="39">
      <c r="A215" s="225"/>
      <c r="B215" s="226"/>
      <c r="C215" s="225"/>
      <c r="D215" s="314" t="s">
        <v>239</v>
      </c>
      <c r="E215" s="225"/>
      <c r="F215" s="321" t="s">
        <v>1234</v>
      </c>
      <c r="G215" s="225"/>
      <c r="H215" s="225"/>
      <c r="I215" s="225"/>
      <c r="J215" s="225"/>
      <c r="K215" s="225"/>
      <c r="L215" s="226"/>
      <c r="M215" s="316"/>
      <c r="N215" s="317"/>
      <c r="O215" s="318"/>
      <c r="P215" s="318"/>
      <c r="Q215" s="318"/>
      <c r="R215" s="318"/>
      <c r="S215" s="318"/>
      <c r="T215" s="319"/>
      <c r="U215" s="225"/>
      <c r="V215" s="225"/>
      <c r="W215" s="225"/>
      <c r="X215" s="225"/>
      <c r="Y215" s="225"/>
      <c r="Z215" s="225"/>
      <c r="AA215" s="225"/>
      <c r="AB215" s="225"/>
      <c r="AC215" s="225"/>
      <c r="AD215" s="225"/>
      <c r="AE215" s="225"/>
      <c r="AT215" s="216" t="s">
        <v>239</v>
      </c>
      <c r="AU215" s="216" t="s">
        <v>78</v>
      </c>
    </row>
    <row r="216" spans="1:65" s="229" customFormat="1" ht="16.5" customHeight="1">
      <c r="A216" s="225"/>
      <c r="B216" s="226"/>
      <c r="C216" s="302" t="s">
        <v>581</v>
      </c>
      <c r="D216" s="302" t="s">
        <v>152</v>
      </c>
      <c r="E216" s="303" t="s">
        <v>1235</v>
      </c>
      <c r="F216" s="304" t="s">
        <v>1236</v>
      </c>
      <c r="G216" s="305" t="s">
        <v>263</v>
      </c>
      <c r="H216" s="306">
        <v>42</v>
      </c>
      <c r="I216" s="326"/>
      <c r="J216" s="307">
        <f>ROUND(I216*H216,2)</f>
        <v>0</v>
      </c>
      <c r="K216" s="304" t="s">
        <v>253</v>
      </c>
      <c r="L216" s="226"/>
      <c r="M216" s="308" t="s">
        <v>3</v>
      </c>
      <c r="N216" s="309" t="s">
        <v>42</v>
      </c>
      <c r="O216" s="310">
        <v>0</v>
      </c>
      <c r="P216" s="310">
        <f>O216*H216</f>
        <v>0</v>
      </c>
      <c r="Q216" s="310">
        <v>0</v>
      </c>
      <c r="R216" s="310">
        <f>Q216*H216</f>
        <v>0</v>
      </c>
      <c r="S216" s="310">
        <v>0</v>
      </c>
      <c r="T216" s="311">
        <f>S216*H216</f>
        <v>0</v>
      </c>
      <c r="U216" s="225"/>
      <c r="V216" s="225"/>
      <c r="W216" s="225"/>
      <c r="X216" s="225"/>
      <c r="Y216" s="225"/>
      <c r="Z216" s="225"/>
      <c r="AA216" s="225"/>
      <c r="AB216" s="225"/>
      <c r="AC216" s="225"/>
      <c r="AD216" s="225"/>
      <c r="AE216" s="225"/>
      <c r="AR216" s="312" t="s">
        <v>85</v>
      </c>
      <c r="AT216" s="312" t="s">
        <v>152</v>
      </c>
      <c r="AU216" s="312" t="s">
        <v>78</v>
      </c>
      <c r="AY216" s="216" t="s">
        <v>149</v>
      </c>
      <c r="BE216" s="313">
        <f>IF(N216="základní",J216,0)</f>
        <v>0</v>
      </c>
      <c r="BF216" s="313">
        <f>IF(N216="snížená",J216,0)</f>
        <v>0</v>
      </c>
      <c r="BG216" s="313">
        <f>IF(N216="zákl. přenesená",J216,0)</f>
        <v>0</v>
      </c>
      <c r="BH216" s="313">
        <f>IF(N216="sníž. přenesená",J216,0)</f>
        <v>0</v>
      </c>
      <c r="BI216" s="313">
        <f>IF(N216="nulová",J216,0)</f>
        <v>0</v>
      </c>
      <c r="BJ216" s="216" t="s">
        <v>78</v>
      </c>
      <c r="BK216" s="313">
        <f>ROUND(I216*H216,2)</f>
        <v>0</v>
      </c>
      <c r="BL216" s="216" t="s">
        <v>85</v>
      </c>
      <c r="BM216" s="312" t="s">
        <v>528</v>
      </c>
    </row>
    <row r="217" spans="1:65" s="229" customFormat="1" ht="11.25">
      <c r="A217" s="225"/>
      <c r="B217" s="226"/>
      <c r="C217" s="225"/>
      <c r="D217" s="314" t="s">
        <v>157</v>
      </c>
      <c r="E217" s="225"/>
      <c r="F217" s="315" t="s">
        <v>1236</v>
      </c>
      <c r="G217" s="225"/>
      <c r="H217" s="225"/>
      <c r="I217" s="225"/>
      <c r="J217" s="225"/>
      <c r="K217" s="225"/>
      <c r="L217" s="226"/>
      <c r="M217" s="316"/>
      <c r="N217" s="317"/>
      <c r="O217" s="318"/>
      <c r="P217" s="318"/>
      <c r="Q217" s="318"/>
      <c r="R217" s="318"/>
      <c r="S217" s="318"/>
      <c r="T217" s="319"/>
      <c r="U217" s="225"/>
      <c r="V217" s="225"/>
      <c r="W217" s="225"/>
      <c r="X217" s="225"/>
      <c r="Y217" s="225"/>
      <c r="Z217" s="225"/>
      <c r="AA217" s="225"/>
      <c r="AB217" s="225"/>
      <c r="AC217" s="225"/>
      <c r="AD217" s="225"/>
      <c r="AE217" s="225"/>
      <c r="AT217" s="216" t="s">
        <v>157</v>
      </c>
      <c r="AU217" s="216" t="s">
        <v>78</v>
      </c>
    </row>
    <row r="218" spans="1:65" s="229" customFormat="1" ht="16.5" customHeight="1">
      <c r="A218" s="225"/>
      <c r="B218" s="226"/>
      <c r="C218" s="331" t="s">
        <v>351</v>
      </c>
      <c r="D218" s="331" t="s">
        <v>183</v>
      </c>
      <c r="E218" s="332" t="s">
        <v>1237</v>
      </c>
      <c r="F218" s="333" t="s">
        <v>1238</v>
      </c>
      <c r="G218" s="334" t="s">
        <v>263</v>
      </c>
      <c r="H218" s="335">
        <v>42</v>
      </c>
      <c r="I218" s="359"/>
      <c r="J218" s="336">
        <f>ROUND(I218*H218,2)</f>
        <v>0</v>
      </c>
      <c r="K218" s="333" t="s">
        <v>253</v>
      </c>
      <c r="L218" s="337"/>
      <c r="M218" s="338" t="s">
        <v>3</v>
      </c>
      <c r="N218" s="339" t="s">
        <v>42</v>
      </c>
      <c r="O218" s="310">
        <v>0</v>
      </c>
      <c r="P218" s="310">
        <f>O218*H218</f>
        <v>0</v>
      </c>
      <c r="Q218" s="310">
        <v>0</v>
      </c>
      <c r="R218" s="310">
        <f>Q218*H218</f>
        <v>0</v>
      </c>
      <c r="S218" s="310">
        <v>0</v>
      </c>
      <c r="T218" s="311">
        <f>S218*H218</f>
        <v>0</v>
      </c>
      <c r="U218" s="225"/>
      <c r="V218" s="225"/>
      <c r="W218" s="225"/>
      <c r="X218" s="225"/>
      <c r="Y218" s="225"/>
      <c r="Z218" s="225"/>
      <c r="AA218" s="225"/>
      <c r="AB218" s="225"/>
      <c r="AC218" s="225"/>
      <c r="AD218" s="225"/>
      <c r="AE218" s="225"/>
      <c r="AR218" s="312" t="s">
        <v>180</v>
      </c>
      <c r="AT218" s="312" t="s">
        <v>183</v>
      </c>
      <c r="AU218" s="312" t="s">
        <v>78</v>
      </c>
      <c r="AY218" s="216" t="s">
        <v>149</v>
      </c>
      <c r="BE218" s="313">
        <f>IF(N218="základní",J218,0)</f>
        <v>0</v>
      </c>
      <c r="BF218" s="313">
        <f>IF(N218="snížená",J218,0)</f>
        <v>0</v>
      </c>
      <c r="BG218" s="313">
        <f>IF(N218="zákl. přenesená",J218,0)</f>
        <v>0</v>
      </c>
      <c r="BH218" s="313">
        <f>IF(N218="sníž. přenesená",J218,0)</f>
        <v>0</v>
      </c>
      <c r="BI218" s="313">
        <f>IF(N218="nulová",J218,0)</f>
        <v>0</v>
      </c>
      <c r="BJ218" s="216" t="s">
        <v>78</v>
      </c>
      <c r="BK218" s="313">
        <f>ROUND(I218*H218,2)</f>
        <v>0</v>
      </c>
      <c r="BL218" s="216" t="s">
        <v>85</v>
      </c>
      <c r="BM218" s="312" t="s">
        <v>531</v>
      </c>
    </row>
    <row r="219" spans="1:65" s="229" customFormat="1" ht="11.25">
      <c r="A219" s="225"/>
      <c r="B219" s="226"/>
      <c r="C219" s="225"/>
      <c r="D219" s="314" t="s">
        <v>157</v>
      </c>
      <c r="E219" s="225"/>
      <c r="F219" s="315" t="s">
        <v>1238</v>
      </c>
      <c r="G219" s="225"/>
      <c r="H219" s="225"/>
      <c r="I219" s="225"/>
      <c r="J219" s="225"/>
      <c r="K219" s="225"/>
      <c r="L219" s="226"/>
      <c r="M219" s="316"/>
      <c r="N219" s="317"/>
      <c r="O219" s="318"/>
      <c r="P219" s="318"/>
      <c r="Q219" s="318"/>
      <c r="R219" s="318"/>
      <c r="S219" s="318"/>
      <c r="T219" s="319"/>
      <c r="U219" s="225"/>
      <c r="V219" s="225"/>
      <c r="W219" s="225"/>
      <c r="X219" s="225"/>
      <c r="Y219" s="225"/>
      <c r="Z219" s="225"/>
      <c r="AA219" s="225"/>
      <c r="AB219" s="225"/>
      <c r="AC219" s="225"/>
      <c r="AD219" s="225"/>
      <c r="AE219" s="225"/>
      <c r="AT219" s="216" t="s">
        <v>157</v>
      </c>
      <c r="AU219" s="216" t="s">
        <v>78</v>
      </c>
    </row>
    <row r="220" spans="1:65" s="229" customFormat="1" ht="16.5" customHeight="1">
      <c r="A220" s="225"/>
      <c r="B220" s="226"/>
      <c r="C220" s="302" t="s">
        <v>588</v>
      </c>
      <c r="D220" s="302" t="s">
        <v>152</v>
      </c>
      <c r="E220" s="303" t="s">
        <v>1239</v>
      </c>
      <c r="F220" s="304" t="s">
        <v>1240</v>
      </c>
      <c r="G220" s="305" t="s">
        <v>263</v>
      </c>
      <c r="H220" s="306">
        <v>20</v>
      </c>
      <c r="I220" s="326"/>
      <c r="J220" s="307">
        <f>ROUND(I220*H220,2)</f>
        <v>0</v>
      </c>
      <c r="K220" s="304" t="s">
        <v>253</v>
      </c>
      <c r="L220" s="226"/>
      <c r="M220" s="308" t="s">
        <v>3</v>
      </c>
      <c r="N220" s="309" t="s">
        <v>42</v>
      </c>
      <c r="O220" s="310">
        <v>0</v>
      </c>
      <c r="P220" s="310">
        <f>O220*H220</f>
        <v>0</v>
      </c>
      <c r="Q220" s="310">
        <v>0</v>
      </c>
      <c r="R220" s="310">
        <f>Q220*H220</f>
        <v>0</v>
      </c>
      <c r="S220" s="310">
        <v>0</v>
      </c>
      <c r="T220" s="311">
        <f>S220*H220</f>
        <v>0</v>
      </c>
      <c r="U220" s="225"/>
      <c r="V220" s="225"/>
      <c r="W220" s="225"/>
      <c r="X220" s="225"/>
      <c r="Y220" s="225"/>
      <c r="Z220" s="225"/>
      <c r="AA220" s="225"/>
      <c r="AB220" s="225"/>
      <c r="AC220" s="225"/>
      <c r="AD220" s="225"/>
      <c r="AE220" s="225"/>
      <c r="AR220" s="312" t="s">
        <v>85</v>
      </c>
      <c r="AT220" s="312" t="s">
        <v>152</v>
      </c>
      <c r="AU220" s="312" t="s">
        <v>78</v>
      </c>
      <c r="AY220" s="216" t="s">
        <v>149</v>
      </c>
      <c r="BE220" s="313">
        <f>IF(N220="základní",J220,0)</f>
        <v>0</v>
      </c>
      <c r="BF220" s="313">
        <f>IF(N220="snížená",J220,0)</f>
        <v>0</v>
      </c>
      <c r="BG220" s="313">
        <f>IF(N220="zákl. přenesená",J220,0)</f>
        <v>0</v>
      </c>
      <c r="BH220" s="313">
        <f>IF(N220="sníž. přenesená",J220,0)</f>
        <v>0</v>
      </c>
      <c r="BI220" s="313">
        <f>IF(N220="nulová",J220,0)</f>
        <v>0</v>
      </c>
      <c r="BJ220" s="216" t="s">
        <v>78</v>
      </c>
      <c r="BK220" s="313">
        <f>ROUND(I220*H220,2)</f>
        <v>0</v>
      </c>
      <c r="BL220" s="216" t="s">
        <v>85</v>
      </c>
      <c r="BM220" s="312" t="s">
        <v>535</v>
      </c>
    </row>
    <row r="221" spans="1:65" s="229" customFormat="1" ht="11.25">
      <c r="A221" s="225"/>
      <c r="B221" s="226"/>
      <c r="C221" s="225"/>
      <c r="D221" s="314" t="s">
        <v>157</v>
      </c>
      <c r="E221" s="225"/>
      <c r="F221" s="315" t="s">
        <v>1240</v>
      </c>
      <c r="G221" s="225"/>
      <c r="H221" s="225"/>
      <c r="I221" s="225"/>
      <c r="J221" s="225"/>
      <c r="K221" s="225"/>
      <c r="L221" s="226"/>
      <c r="M221" s="316"/>
      <c r="N221" s="317"/>
      <c r="O221" s="318"/>
      <c r="P221" s="318"/>
      <c r="Q221" s="318"/>
      <c r="R221" s="318"/>
      <c r="S221" s="318"/>
      <c r="T221" s="319"/>
      <c r="U221" s="225"/>
      <c r="V221" s="225"/>
      <c r="W221" s="225"/>
      <c r="X221" s="225"/>
      <c r="Y221" s="225"/>
      <c r="Z221" s="225"/>
      <c r="AA221" s="225"/>
      <c r="AB221" s="225"/>
      <c r="AC221" s="225"/>
      <c r="AD221" s="225"/>
      <c r="AE221" s="225"/>
      <c r="AT221" s="216" t="s">
        <v>157</v>
      </c>
      <c r="AU221" s="216" t="s">
        <v>78</v>
      </c>
    </row>
    <row r="222" spans="1:65" s="229" customFormat="1" ht="16.5" customHeight="1">
      <c r="A222" s="225"/>
      <c r="B222" s="226"/>
      <c r="C222" s="331" t="s">
        <v>354</v>
      </c>
      <c r="D222" s="331" t="s">
        <v>183</v>
      </c>
      <c r="E222" s="332" t="s">
        <v>1241</v>
      </c>
      <c r="F222" s="333" t="s">
        <v>1242</v>
      </c>
      <c r="G222" s="334" t="s">
        <v>263</v>
      </c>
      <c r="H222" s="335">
        <v>20</v>
      </c>
      <c r="I222" s="359"/>
      <c r="J222" s="336">
        <f>ROUND(I222*H222,2)</f>
        <v>0</v>
      </c>
      <c r="K222" s="333" t="s">
        <v>253</v>
      </c>
      <c r="L222" s="337"/>
      <c r="M222" s="338" t="s">
        <v>3</v>
      </c>
      <c r="N222" s="339" t="s">
        <v>42</v>
      </c>
      <c r="O222" s="310">
        <v>0</v>
      </c>
      <c r="P222" s="310">
        <f>O222*H222</f>
        <v>0</v>
      </c>
      <c r="Q222" s="310">
        <v>0</v>
      </c>
      <c r="R222" s="310">
        <f>Q222*H222</f>
        <v>0</v>
      </c>
      <c r="S222" s="310">
        <v>0</v>
      </c>
      <c r="T222" s="311">
        <f>S222*H222</f>
        <v>0</v>
      </c>
      <c r="U222" s="225"/>
      <c r="V222" s="225"/>
      <c r="W222" s="225"/>
      <c r="X222" s="225"/>
      <c r="Y222" s="225"/>
      <c r="Z222" s="225"/>
      <c r="AA222" s="225"/>
      <c r="AB222" s="225"/>
      <c r="AC222" s="225"/>
      <c r="AD222" s="225"/>
      <c r="AE222" s="225"/>
      <c r="AR222" s="312" t="s">
        <v>180</v>
      </c>
      <c r="AT222" s="312" t="s">
        <v>183</v>
      </c>
      <c r="AU222" s="312" t="s">
        <v>78</v>
      </c>
      <c r="AY222" s="216" t="s">
        <v>149</v>
      </c>
      <c r="BE222" s="313">
        <f>IF(N222="základní",J222,0)</f>
        <v>0</v>
      </c>
      <c r="BF222" s="313">
        <f>IF(N222="snížená",J222,0)</f>
        <v>0</v>
      </c>
      <c r="BG222" s="313">
        <f>IF(N222="zákl. přenesená",J222,0)</f>
        <v>0</v>
      </c>
      <c r="BH222" s="313">
        <f>IF(N222="sníž. přenesená",J222,0)</f>
        <v>0</v>
      </c>
      <c r="BI222" s="313">
        <f>IF(N222="nulová",J222,0)</f>
        <v>0</v>
      </c>
      <c r="BJ222" s="216" t="s">
        <v>78</v>
      </c>
      <c r="BK222" s="313">
        <f>ROUND(I222*H222,2)</f>
        <v>0</v>
      </c>
      <c r="BL222" s="216" t="s">
        <v>85</v>
      </c>
      <c r="BM222" s="312" t="s">
        <v>538</v>
      </c>
    </row>
    <row r="223" spans="1:65" s="229" customFormat="1" ht="11.25">
      <c r="A223" s="225"/>
      <c r="B223" s="226"/>
      <c r="C223" s="225"/>
      <c r="D223" s="314" t="s">
        <v>157</v>
      </c>
      <c r="E223" s="225"/>
      <c r="F223" s="315" t="s">
        <v>1242</v>
      </c>
      <c r="G223" s="225"/>
      <c r="H223" s="225"/>
      <c r="I223" s="225"/>
      <c r="J223" s="225"/>
      <c r="K223" s="225"/>
      <c r="L223" s="226"/>
      <c r="M223" s="316"/>
      <c r="N223" s="317"/>
      <c r="O223" s="318"/>
      <c r="P223" s="318"/>
      <c r="Q223" s="318"/>
      <c r="R223" s="318"/>
      <c r="S223" s="318"/>
      <c r="T223" s="319"/>
      <c r="U223" s="225"/>
      <c r="V223" s="225"/>
      <c r="W223" s="225"/>
      <c r="X223" s="225"/>
      <c r="Y223" s="225"/>
      <c r="Z223" s="225"/>
      <c r="AA223" s="225"/>
      <c r="AB223" s="225"/>
      <c r="AC223" s="225"/>
      <c r="AD223" s="225"/>
      <c r="AE223" s="225"/>
      <c r="AT223" s="216" t="s">
        <v>157</v>
      </c>
      <c r="AU223" s="216" t="s">
        <v>78</v>
      </c>
    </row>
    <row r="224" spans="1:65" s="229" customFormat="1" ht="29.25">
      <c r="A224" s="225"/>
      <c r="B224" s="226"/>
      <c r="C224" s="225"/>
      <c r="D224" s="314" t="s">
        <v>239</v>
      </c>
      <c r="E224" s="225"/>
      <c r="F224" s="321" t="s">
        <v>1243</v>
      </c>
      <c r="G224" s="225"/>
      <c r="H224" s="225"/>
      <c r="I224" s="225"/>
      <c r="J224" s="225"/>
      <c r="K224" s="225"/>
      <c r="L224" s="226"/>
      <c r="M224" s="316"/>
      <c r="N224" s="317"/>
      <c r="O224" s="318"/>
      <c r="P224" s="318"/>
      <c r="Q224" s="318"/>
      <c r="R224" s="318"/>
      <c r="S224" s="318"/>
      <c r="T224" s="319"/>
      <c r="U224" s="225"/>
      <c r="V224" s="225"/>
      <c r="W224" s="225"/>
      <c r="X224" s="225"/>
      <c r="Y224" s="225"/>
      <c r="Z224" s="225"/>
      <c r="AA224" s="225"/>
      <c r="AB224" s="225"/>
      <c r="AC224" s="225"/>
      <c r="AD224" s="225"/>
      <c r="AE224" s="225"/>
      <c r="AT224" s="216" t="s">
        <v>239</v>
      </c>
      <c r="AU224" s="216" t="s">
        <v>78</v>
      </c>
    </row>
    <row r="225" spans="1:65" s="229" customFormat="1" ht="16.5" customHeight="1">
      <c r="A225" s="225"/>
      <c r="B225" s="226"/>
      <c r="C225" s="302" t="s">
        <v>595</v>
      </c>
      <c r="D225" s="302" t="s">
        <v>152</v>
      </c>
      <c r="E225" s="303" t="s">
        <v>1244</v>
      </c>
      <c r="F225" s="304" t="s">
        <v>1245</v>
      </c>
      <c r="G225" s="305" t="s">
        <v>392</v>
      </c>
      <c r="H225" s="306">
        <v>1</v>
      </c>
      <c r="I225" s="326"/>
      <c r="J225" s="307">
        <f>ROUND(I225*H225,2)</f>
        <v>0</v>
      </c>
      <c r="K225" s="304" t="s">
        <v>253</v>
      </c>
      <c r="L225" s="226"/>
      <c r="M225" s="308" t="s">
        <v>3</v>
      </c>
      <c r="N225" s="309" t="s">
        <v>42</v>
      </c>
      <c r="O225" s="310">
        <v>0</v>
      </c>
      <c r="P225" s="310">
        <f>O225*H225</f>
        <v>0</v>
      </c>
      <c r="Q225" s="310">
        <v>0</v>
      </c>
      <c r="R225" s="310">
        <f>Q225*H225</f>
        <v>0</v>
      </c>
      <c r="S225" s="310">
        <v>0</v>
      </c>
      <c r="T225" s="311">
        <f>S225*H225</f>
        <v>0</v>
      </c>
      <c r="U225" s="225"/>
      <c r="V225" s="225"/>
      <c r="W225" s="225"/>
      <c r="X225" s="225"/>
      <c r="Y225" s="225"/>
      <c r="Z225" s="225"/>
      <c r="AA225" s="225"/>
      <c r="AB225" s="225"/>
      <c r="AC225" s="225"/>
      <c r="AD225" s="225"/>
      <c r="AE225" s="225"/>
      <c r="AR225" s="312" t="s">
        <v>85</v>
      </c>
      <c r="AT225" s="312" t="s">
        <v>152</v>
      </c>
      <c r="AU225" s="312" t="s">
        <v>78</v>
      </c>
      <c r="AY225" s="216" t="s">
        <v>149</v>
      </c>
      <c r="BE225" s="313">
        <f>IF(N225="základní",J225,0)</f>
        <v>0</v>
      </c>
      <c r="BF225" s="313">
        <f>IF(N225="snížená",J225,0)</f>
        <v>0</v>
      </c>
      <c r="BG225" s="313">
        <f>IF(N225="zákl. přenesená",J225,0)</f>
        <v>0</v>
      </c>
      <c r="BH225" s="313">
        <f>IF(N225="sníž. přenesená",J225,0)</f>
        <v>0</v>
      </c>
      <c r="BI225" s="313">
        <f>IF(N225="nulová",J225,0)</f>
        <v>0</v>
      </c>
      <c r="BJ225" s="216" t="s">
        <v>78</v>
      </c>
      <c r="BK225" s="313">
        <f>ROUND(I225*H225,2)</f>
        <v>0</v>
      </c>
      <c r="BL225" s="216" t="s">
        <v>85</v>
      </c>
      <c r="BM225" s="312" t="s">
        <v>542</v>
      </c>
    </row>
    <row r="226" spans="1:65" s="229" customFormat="1" ht="11.25">
      <c r="A226" s="225"/>
      <c r="B226" s="226"/>
      <c r="C226" s="225"/>
      <c r="D226" s="314" t="s">
        <v>157</v>
      </c>
      <c r="E226" s="225"/>
      <c r="F226" s="315" t="s">
        <v>1245</v>
      </c>
      <c r="G226" s="225"/>
      <c r="H226" s="225"/>
      <c r="I226" s="225"/>
      <c r="J226" s="225"/>
      <c r="K226" s="225"/>
      <c r="L226" s="226"/>
      <c r="M226" s="316"/>
      <c r="N226" s="317"/>
      <c r="O226" s="318"/>
      <c r="P226" s="318"/>
      <c r="Q226" s="318"/>
      <c r="R226" s="318"/>
      <c r="S226" s="318"/>
      <c r="T226" s="319"/>
      <c r="U226" s="225"/>
      <c r="V226" s="225"/>
      <c r="W226" s="225"/>
      <c r="X226" s="225"/>
      <c r="Y226" s="225"/>
      <c r="Z226" s="225"/>
      <c r="AA226" s="225"/>
      <c r="AB226" s="225"/>
      <c r="AC226" s="225"/>
      <c r="AD226" s="225"/>
      <c r="AE226" s="225"/>
      <c r="AT226" s="216" t="s">
        <v>157</v>
      </c>
      <c r="AU226" s="216" t="s">
        <v>78</v>
      </c>
    </row>
    <row r="227" spans="1:65" s="229" customFormat="1" ht="16.5" customHeight="1">
      <c r="A227" s="225"/>
      <c r="B227" s="226"/>
      <c r="C227" s="331" t="s">
        <v>358</v>
      </c>
      <c r="D227" s="331" t="s">
        <v>183</v>
      </c>
      <c r="E227" s="332" t="s">
        <v>1246</v>
      </c>
      <c r="F227" s="333" t="s">
        <v>1247</v>
      </c>
      <c r="G227" s="334" t="s">
        <v>392</v>
      </c>
      <c r="H227" s="335">
        <v>1</v>
      </c>
      <c r="I227" s="359"/>
      <c r="J227" s="336">
        <f>ROUND(I227*H227,2)</f>
        <v>0</v>
      </c>
      <c r="K227" s="333" t="s">
        <v>253</v>
      </c>
      <c r="L227" s="337"/>
      <c r="M227" s="338" t="s">
        <v>3</v>
      </c>
      <c r="N227" s="339" t="s">
        <v>42</v>
      </c>
      <c r="O227" s="310">
        <v>0</v>
      </c>
      <c r="P227" s="310">
        <f>O227*H227</f>
        <v>0</v>
      </c>
      <c r="Q227" s="310">
        <v>0</v>
      </c>
      <c r="R227" s="310">
        <f>Q227*H227</f>
        <v>0</v>
      </c>
      <c r="S227" s="310">
        <v>0</v>
      </c>
      <c r="T227" s="311">
        <f>S227*H227</f>
        <v>0</v>
      </c>
      <c r="U227" s="225"/>
      <c r="V227" s="225"/>
      <c r="W227" s="225"/>
      <c r="X227" s="225"/>
      <c r="Y227" s="225"/>
      <c r="Z227" s="225"/>
      <c r="AA227" s="225"/>
      <c r="AB227" s="225"/>
      <c r="AC227" s="225"/>
      <c r="AD227" s="225"/>
      <c r="AE227" s="225"/>
      <c r="AR227" s="312" t="s">
        <v>180</v>
      </c>
      <c r="AT227" s="312" t="s">
        <v>183</v>
      </c>
      <c r="AU227" s="312" t="s">
        <v>78</v>
      </c>
      <c r="AY227" s="216" t="s">
        <v>149</v>
      </c>
      <c r="BE227" s="313">
        <f>IF(N227="základní",J227,0)</f>
        <v>0</v>
      </c>
      <c r="BF227" s="313">
        <f>IF(N227="snížená",J227,0)</f>
        <v>0</v>
      </c>
      <c r="BG227" s="313">
        <f>IF(N227="zákl. přenesená",J227,0)</f>
        <v>0</v>
      </c>
      <c r="BH227" s="313">
        <f>IF(N227="sníž. přenesená",J227,0)</f>
        <v>0</v>
      </c>
      <c r="BI227" s="313">
        <f>IF(N227="nulová",J227,0)</f>
        <v>0</v>
      </c>
      <c r="BJ227" s="216" t="s">
        <v>78</v>
      </c>
      <c r="BK227" s="313">
        <f>ROUND(I227*H227,2)</f>
        <v>0</v>
      </c>
      <c r="BL227" s="216" t="s">
        <v>85</v>
      </c>
      <c r="BM227" s="312" t="s">
        <v>545</v>
      </c>
    </row>
    <row r="228" spans="1:65" s="229" customFormat="1" ht="11.25">
      <c r="A228" s="225"/>
      <c r="B228" s="226"/>
      <c r="C228" s="225"/>
      <c r="D228" s="314" t="s">
        <v>157</v>
      </c>
      <c r="E228" s="225"/>
      <c r="F228" s="315" t="s">
        <v>1247</v>
      </c>
      <c r="G228" s="225"/>
      <c r="H228" s="225"/>
      <c r="I228" s="225"/>
      <c r="J228" s="225"/>
      <c r="K228" s="225"/>
      <c r="L228" s="226"/>
      <c r="M228" s="316"/>
      <c r="N228" s="317"/>
      <c r="O228" s="318"/>
      <c r="P228" s="318"/>
      <c r="Q228" s="318"/>
      <c r="R228" s="318"/>
      <c r="S228" s="318"/>
      <c r="T228" s="319"/>
      <c r="U228" s="225"/>
      <c r="V228" s="225"/>
      <c r="W228" s="225"/>
      <c r="X228" s="225"/>
      <c r="Y228" s="225"/>
      <c r="Z228" s="225"/>
      <c r="AA228" s="225"/>
      <c r="AB228" s="225"/>
      <c r="AC228" s="225"/>
      <c r="AD228" s="225"/>
      <c r="AE228" s="225"/>
      <c r="AT228" s="216" t="s">
        <v>157</v>
      </c>
      <c r="AU228" s="216" t="s">
        <v>78</v>
      </c>
    </row>
    <row r="229" spans="1:65" s="289" customFormat="1" ht="25.9" customHeight="1">
      <c r="B229" s="290"/>
      <c r="D229" s="291" t="s">
        <v>70</v>
      </c>
      <c r="E229" s="292" t="s">
        <v>1248</v>
      </c>
      <c r="F229" s="292" t="s">
        <v>1249</v>
      </c>
      <c r="J229" s="293">
        <f>BK229</f>
        <v>0</v>
      </c>
      <c r="L229" s="290"/>
      <c r="M229" s="294"/>
      <c r="N229" s="295"/>
      <c r="O229" s="295"/>
      <c r="P229" s="296">
        <f>SUM(P230:P231)</f>
        <v>0</v>
      </c>
      <c r="Q229" s="295"/>
      <c r="R229" s="296">
        <f>SUM(R230:R231)</f>
        <v>0</v>
      </c>
      <c r="S229" s="295"/>
      <c r="T229" s="297">
        <f>SUM(T230:T231)</f>
        <v>0</v>
      </c>
      <c r="AR229" s="291" t="s">
        <v>78</v>
      </c>
      <c r="AT229" s="298" t="s">
        <v>70</v>
      </c>
      <c r="AU229" s="298" t="s">
        <v>71</v>
      </c>
      <c r="AY229" s="291" t="s">
        <v>149</v>
      </c>
      <c r="BK229" s="299">
        <f>SUM(BK230:BK231)</f>
        <v>0</v>
      </c>
    </row>
    <row r="230" spans="1:65" s="229" customFormat="1" ht="16.5" customHeight="1">
      <c r="A230" s="225"/>
      <c r="B230" s="226"/>
      <c r="C230" s="302" t="s">
        <v>602</v>
      </c>
      <c r="D230" s="302" t="s">
        <v>152</v>
      </c>
      <c r="E230" s="303" t="s">
        <v>1250</v>
      </c>
      <c r="F230" s="304" t="s">
        <v>1251</v>
      </c>
      <c r="G230" s="305" t="s">
        <v>392</v>
      </c>
      <c r="H230" s="306">
        <v>1</v>
      </c>
      <c r="I230" s="326"/>
      <c r="J230" s="307">
        <f>ROUND(I230*H230,2)</f>
        <v>0</v>
      </c>
      <c r="K230" s="304" t="s">
        <v>253</v>
      </c>
      <c r="L230" s="226"/>
      <c r="M230" s="308" t="s">
        <v>3</v>
      </c>
      <c r="N230" s="309" t="s">
        <v>42</v>
      </c>
      <c r="O230" s="310">
        <v>0</v>
      </c>
      <c r="P230" s="310">
        <f>O230*H230</f>
        <v>0</v>
      </c>
      <c r="Q230" s="310">
        <v>0</v>
      </c>
      <c r="R230" s="310">
        <f>Q230*H230</f>
        <v>0</v>
      </c>
      <c r="S230" s="310">
        <v>0</v>
      </c>
      <c r="T230" s="311">
        <f>S230*H230</f>
        <v>0</v>
      </c>
      <c r="U230" s="225"/>
      <c r="V230" s="225"/>
      <c r="W230" s="225"/>
      <c r="X230" s="225"/>
      <c r="Y230" s="225"/>
      <c r="Z230" s="225"/>
      <c r="AA230" s="225"/>
      <c r="AB230" s="225"/>
      <c r="AC230" s="225"/>
      <c r="AD230" s="225"/>
      <c r="AE230" s="225"/>
      <c r="AR230" s="312" t="s">
        <v>85</v>
      </c>
      <c r="AT230" s="312" t="s">
        <v>152</v>
      </c>
      <c r="AU230" s="312" t="s">
        <v>78</v>
      </c>
      <c r="AY230" s="216" t="s">
        <v>149</v>
      </c>
      <c r="BE230" s="313">
        <f>IF(N230="základní",J230,0)</f>
        <v>0</v>
      </c>
      <c r="BF230" s="313">
        <f>IF(N230="snížená",J230,0)</f>
        <v>0</v>
      </c>
      <c r="BG230" s="313">
        <f>IF(N230="zákl. přenesená",J230,0)</f>
        <v>0</v>
      </c>
      <c r="BH230" s="313">
        <f>IF(N230="sníž. přenesená",J230,0)</f>
        <v>0</v>
      </c>
      <c r="BI230" s="313">
        <f>IF(N230="nulová",J230,0)</f>
        <v>0</v>
      </c>
      <c r="BJ230" s="216" t="s">
        <v>78</v>
      </c>
      <c r="BK230" s="313">
        <f>ROUND(I230*H230,2)</f>
        <v>0</v>
      </c>
      <c r="BL230" s="216" t="s">
        <v>85</v>
      </c>
      <c r="BM230" s="312" t="s">
        <v>549</v>
      </c>
    </row>
    <row r="231" spans="1:65" s="229" customFormat="1" ht="11.25">
      <c r="A231" s="225"/>
      <c r="B231" s="226"/>
      <c r="C231" s="225"/>
      <c r="D231" s="314" t="s">
        <v>157</v>
      </c>
      <c r="E231" s="225"/>
      <c r="F231" s="315" t="s">
        <v>1251</v>
      </c>
      <c r="G231" s="225"/>
      <c r="H231" s="225"/>
      <c r="I231" s="225"/>
      <c r="J231" s="225"/>
      <c r="K231" s="225"/>
      <c r="L231" s="226"/>
      <c r="M231" s="316"/>
      <c r="N231" s="317"/>
      <c r="O231" s="318"/>
      <c r="P231" s="318"/>
      <c r="Q231" s="318"/>
      <c r="R231" s="318"/>
      <c r="S231" s="318"/>
      <c r="T231" s="319"/>
      <c r="U231" s="225"/>
      <c r="V231" s="225"/>
      <c r="W231" s="225"/>
      <c r="X231" s="225"/>
      <c r="Y231" s="225"/>
      <c r="Z231" s="225"/>
      <c r="AA231" s="225"/>
      <c r="AB231" s="225"/>
      <c r="AC231" s="225"/>
      <c r="AD231" s="225"/>
      <c r="AE231" s="225"/>
      <c r="AT231" s="216" t="s">
        <v>157</v>
      </c>
      <c r="AU231" s="216" t="s">
        <v>78</v>
      </c>
    </row>
    <row r="232" spans="1:65" s="289" customFormat="1" ht="25.9" customHeight="1">
      <c r="B232" s="290"/>
      <c r="D232" s="291" t="s">
        <v>70</v>
      </c>
      <c r="E232" s="292" t="s">
        <v>363</v>
      </c>
      <c r="F232" s="292" t="s">
        <v>311</v>
      </c>
      <c r="J232" s="293">
        <f>BK232</f>
        <v>0</v>
      </c>
      <c r="L232" s="290"/>
      <c r="M232" s="294"/>
      <c r="N232" s="295"/>
      <c r="O232" s="295"/>
      <c r="P232" s="296">
        <f>SUM(P233:P244)</f>
        <v>0</v>
      </c>
      <c r="Q232" s="295"/>
      <c r="R232" s="296">
        <f>SUM(R233:R244)</f>
        <v>0</v>
      </c>
      <c r="S232" s="295"/>
      <c r="T232" s="297">
        <f>SUM(T233:T244)</f>
        <v>0</v>
      </c>
      <c r="AR232" s="291" t="s">
        <v>78</v>
      </c>
      <c r="AT232" s="298" t="s">
        <v>70</v>
      </c>
      <c r="AU232" s="298" t="s">
        <v>71</v>
      </c>
      <c r="AY232" s="291" t="s">
        <v>149</v>
      </c>
      <c r="BK232" s="299">
        <f>SUM(BK233:BK244)</f>
        <v>0</v>
      </c>
    </row>
    <row r="233" spans="1:65" s="229" customFormat="1" ht="16.5" customHeight="1">
      <c r="A233" s="225"/>
      <c r="B233" s="226"/>
      <c r="C233" s="302" t="s">
        <v>606</v>
      </c>
      <c r="D233" s="302" t="s">
        <v>152</v>
      </c>
      <c r="E233" s="303" t="s">
        <v>1252</v>
      </c>
      <c r="F233" s="304" t="s">
        <v>391</v>
      </c>
      <c r="G233" s="305" t="s">
        <v>392</v>
      </c>
      <c r="H233" s="306">
        <v>1</v>
      </c>
      <c r="I233" s="326"/>
      <c r="J233" s="307">
        <f>ROUND(I233*H233,2)</f>
        <v>0</v>
      </c>
      <c r="K233" s="304" t="s">
        <v>253</v>
      </c>
      <c r="L233" s="226"/>
      <c r="M233" s="308" t="s">
        <v>3</v>
      </c>
      <c r="N233" s="309" t="s">
        <v>42</v>
      </c>
      <c r="O233" s="310">
        <v>0</v>
      </c>
      <c r="P233" s="310">
        <f>O233*H233</f>
        <v>0</v>
      </c>
      <c r="Q233" s="310">
        <v>0</v>
      </c>
      <c r="R233" s="310">
        <f>Q233*H233</f>
        <v>0</v>
      </c>
      <c r="S233" s="310">
        <v>0</v>
      </c>
      <c r="T233" s="311">
        <f>S233*H233</f>
        <v>0</v>
      </c>
      <c r="U233" s="225"/>
      <c r="V233" s="225"/>
      <c r="W233" s="225"/>
      <c r="X233" s="225"/>
      <c r="Y233" s="225"/>
      <c r="Z233" s="225"/>
      <c r="AA233" s="225"/>
      <c r="AB233" s="225"/>
      <c r="AC233" s="225"/>
      <c r="AD233" s="225"/>
      <c r="AE233" s="225"/>
      <c r="AR233" s="312" t="s">
        <v>85</v>
      </c>
      <c r="AT233" s="312" t="s">
        <v>152</v>
      </c>
      <c r="AU233" s="312" t="s">
        <v>78</v>
      </c>
      <c r="AY233" s="216" t="s">
        <v>149</v>
      </c>
      <c r="BE233" s="313">
        <f>IF(N233="základní",J233,0)</f>
        <v>0</v>
      </c>
      <c r="BF233" s="313">
        <f>IF(N233="snížená",J233,0)</f>
        <v>0</v>
      </c>
      <c r="BG233" s="313">
        <f>IF(N233="zákl. přenesená",J233,0)</f>
        <v>0</v>
      </c>
      <c r="BH233" s="313">
        <f>IF(N233="sníž. přenesená",J233,0)</f>
        <v>0</v>
      </c>
      <c r="BI233" s="313">
        <f>IF(N233="nulová",J233,0)</f>
        <v>0</v>
      </c>
      <c r="BJ233" s="216" t="s">
        <v>78</v>
      </c>
      <c r="BK233" s="313">
        <f>ROUND(I233*H233,2)</f>
        <v>0</v>
      </c>
      <c r="BL233" s="216" t="s">
        <v>85</v>
      </c>
      <c r="BM233" s="312" t="s">
        <v>552</v>
      </c>
    </row>
    <row r="234" spans="1:65" s="229" customFormat="1" ht="11.25">
      <c r="A234" s="225"/>
      <c r="B234" s="226"/>
      <c r="C234" s="225"/>
      <c r="D234" s="314" t="s">
        <v>157</v>
      </c>
      <c r="E234" s="225"/>
      <c r="F234" s="315" t="s">
        <v>391</v>
      </c>
      <c r="G234" s="225"/>
      <c r="H234" s="225"/>
      <c r="I234" s="225"/>
      <c r="J234" s="225"/>
      <c r="K234" s="225"/>
      <c r="L234" s="226"/>
      <c r="M234" s="316"/>
      <c r="N234" s="317"/>
      <c r="O234" s="318"/>
      <c r="P234" s="318"/>
      <c r="Q234" s="318"/>
      <c r="R234" s="318"/>
      <c r="S234" s="318"/>
      <c r="T234" s="319"/>
      <c r="U234" s="225"/>
      <c r="V234" s="225"/>
      <c r="W234" s="225"/>
      <c r="X234" s="225"/>
      <c r="Y234" s="225"/>
      <c r="Z234" s="225"/>
      <c r="AA234" s="225"/>
      <c r="AB234" s="225"/>
      <c r="AC234" s="225"/>
      <c r="AD234" s="225"/>
      <c r="AE234" s="225"/>
      <c r="AT234" s="216" t="s">
        <v>157</v>
      </c>
      <c r="AU234" s="216" t="s">
        <v>78</v>
      </c>
    </row>
    <row r="235" spans="1:65" s="229" customFormat="1" ht="16.5" customHeight="1">
      <c r="A235" s="225"/>
      <c r="B235" s="226"/>
      <c r="C235" s="302" t="s">
        <v>610</v>
      </c>
      <c r="D235" s="302" t="s">
        <v>152</v>
      </c>
      <c r="E235" s="303" t="s">
        <v>1253</v>
      </c>
      <c r="F235" s="304" t="s">
        <v>394</v>
      </c>
      <c r="G235" s="305" t="s">
        <v>392</v>
      </c>
      <c r="H235" s="306">
        <v>1</v>
      </c>
      <c r="I235" s="326"/>
      <c r="J235" s="307">
        <f>ROUND(I235*H235,2)</f>
        <v>0</v>
      </c>
      <c r="K235" s="304" t="s">
        <v>253</v>
      </c>
      <c r="L235" s="226"/>
      <c r="M235" s="308" t="s">
        <v>3</v>
      </c>
      <c r="N235" s="309" t="s">
        <v>42</v>
      </c>
      <c r="O235" s="310">
        <v>0</v>
      </c>
      <c r="P235" s="310">
        <f>O235*H235</f>
        <v>0</v>
      </c>
      <c r="Q235" s="310">
        <v>0</v>
      </c>
      <c r="R235" s="310">
        <f>Q235*H235</f>
        <v>0</v>
      </c>
      <c r="S235" s="310">
        <v>0</v>
      </c>
      <c r="T235" s="311">
        <f>S235*H235</f>
        <v>0</v>
      </c>
      <c r="U235" s="225"/>
      <c r="V235" s="225"/>
      <c r="W235" s="225"/>
      <c r="X235" s="225"/>
      <c r="Y235" s="225"/>
      <c r="Z235" s="225"/>
      <c r="AA235" s="225"/>
      <c r="AB235" s="225"/>
      <c r="AC235" s="225"/>
      <c r="AD235" s="225"/>
      <c r="AE235" s="225"/>
      <c r="AR235" s="312" t="s">
        <v>85</v>
      </c>
      <c r="AT235" s="312" t="s">
        <v>152</v>
      </c>
      <c r="AU235" s="312" t="s">
        <v>78</v>
      </c>
      <c r="AY235" s="216" t="s">
        <v>149</v>
      </c>
      <c r="BE235" s="313">
        <f>IF(N235="základní",J235,0)</f>
        <v>0</v>
      </c>
      <c r="BF235" s="313">
        <f>IF(N235="snížená",J235,0)</f>
        <v>0</v>
      </c>
      <c r="BG235" s="313">
        <f>IF(N235="zákl. přenesená",J235,0)</f>
        <v>0</v>
      </c>
      <c r="BH235" s="313">
        <f>IF(N235="sníž. přenesená",J235,0)</f>
        <v>0</v>
      </c>
      <c r="BI235" s="313">
        <f>IF(N235="nulová",J235,0)</f>
        <v>0</v>
      </c>
      <c r="BJ235" s="216" t="s">
        <v>78</v>
      </c>
      <c r="BK235" s="313">
        <f>ROUND(I235*H235,2)</f>
        <v>0</v>
      </c>
      <c r="BL235" s="216" t="s">
        <v>85</v>
      </c>
      <c r="BM235" s="312" t="s">
        <v>556</v>
      </c>
    </row>
    <row r="236" spans="1:65" s="229" customFormat="1" ht="11.25">
      <c r="A236" s="225"/>
      <c r="B236" s="226"/>
      <c r="C236" s="225"/>
      <c r="D236" s="314" t="s">
        <v>157</v>
      </c>
      <c r="E236" s="225"/>
      <c r="F236" s="315" t="s">
        <v>394</v>
      </c>
      <c r="G236" s="225"/>
      <c r="H236" s="225"/>
      <c r="I236" s="225"/>
      <c r="J236" s="225"/>
      <c r="K236" s="225"/>
      <c r="L236" s="226"/>
      <c r="M236" s="316"/>
      <c r="N236" s="317"/>
      <c r="O236" s="318"/>
      <c r="P236" s="318"/>
      <c r="Q236" s="318"/>
      <c r="R236" s="318"/>
      <c r="S236" s="318"/>
      <c r="T236" s="319"/>
      <c r="U236" s="225"/>
      <c r="V236" s="225"/>
      <c r="W236" s="225"/>
      <c r="X236" s="225"/>
      <c r="Y236" s="225"/>
      <c r="Z236" s="225"/>
      <c r="AA236" s="225"/>
      <c r="AB236" s="225"/>
      <c r="AC236" s="225"/>
      <c r="AD236" s="225"/>
      <c r="AE236" s="225"/>
      <c r="AT236" s="216" t="s">
        <v>157</v>
      </c>
      <c r="AU236" s="216" t="s">
        <v>78</v>
      </c>
    </row>
    <row r="237" spans="1:65" s="229" customFormat="1" ht="16.5" customHeight="1">
      <c r="A237" s="225"/>
      <c r="B237" s="226"/>
      <c r="C237" s="302" t="s">
        <v>614</v>
      </c>
      <c r="D237" s="302" t="s">
        <v>152</v>
      </c>
      <c r="E237" s="303" t="s">
        <v>1254</v>
      </c>
      <c r="F237" s="304" t="s">
        <v>396</v>
      </c>
      <c r="G237" s="305" t="s">
        <v>392</v>
      </c>
      <c r="H237" s="306">
        <v>1</v>
      </c>
      <c r="I237" s="326"/>
      <c r="J237" s="307">
        <f>ROUND(I237*H237,2)</f>
        <v>0</v>
      </c>
      <c r="K237" s="304" t="s">
        <v>253</v>
      </c>
      <c r="L237" s="226"/>
      <c r="M237" s="308" t="s">
        <v>3</v>
      </c>
      <c r="N237" s="309" t="s">
        <v>42</v>
      </c>
      <c r="O237" s="310">
        <v>0</v>
      </c>
      <c r="P237" s="310">
        <f>O237*H237</f>
        <v>0</v>
      </c>
      <c r="Q237" s="310">
        <v>0</v>
      </c>
      <c r="R237" s="310">
        <f>Q237*H237</f>
        <v>0</v>
      </c>
      <c r="S237" s="310">
        <v>0</v>
      </c>
      <c r="T237" s="311">
        <f>S237*H237</f>
        <v>0</v>
      </c>
      <c r="U237" s="225"/>
      <c r="V237" s="225"/>
      <c r="W237" s="225"/>
      <c r="X237" s="225"/>
      <c r="Y237" s="225"/>
      <c r="Z237" s="225"/>
      <c r="AA237" s="225"/>
      <c r="AB237" s="225"/>
      <c r="AC237" s="225"/>
      <c r="AD237" s="225"/>
      <c r="AE237" s="225"/>
      <c r="AR237" s="312" t="s">
        <v>85</v>
      </c>
      <c r="AT237" s="312" t="s">
        <v>152</v>
      </c>
      <c r="AU237" s="312" t="s">
        <v>78</v>
      </c>
      <c r="AY237" s="216" t="s">
        <v>149</v>
      </c>
      <c r="BE237" s="313">
        <f>IF(N237="základní",J237,0)</f>
        <v>0</v>
      </c>
      <c r="BF237" s="313">
        <f>IF(N237="snížená",J237,0)</f>
        <v>0</v>
      </c>
      <c r="BG237" s="313">
        <f>IF(N237="zákl. přenesená",J237,0)</f>
        <v>0</v>
      </c>
      <c r="BH237" s="313">
        <f>IF(N237="sníž. přenesená",J237,0)</f>
        <v>0</v>
      </c>
      <c r="BI237" s="313">
        <f>IF(N237="nulová",J237,0)</f>
        <v>0</v>
      </c>
      <c r="BJ237" s="216" t="s">
        <v>78</v>
      </c>
      <c r="BK237" s="313">
        <f>ROUND(I237*H237,2)</f>
        <v>0</v>
      </c>
      <c r="BL237" s="216" t="s">
        <v>85</v>
      </c>
      <c r="BM237" s="312" t="s">
        <v>559</v>
      </c>
    </row>
    <row r="238" spans="1:65" s="229" customFormat="1" ht="11.25">
      <c r="A238" s="225"/>
      <c r="B238" s="226"/>
      <c r="C238" s="225"/>
      <c r="D238" s="314" t="s">
        <v>157</v>
      </c>
      <c r="E238" s="225"/>
      <c r="F238" s="315" t="s">
        <v>396</v>
      </c>
      <c r="G238" s="225"/>
      <c r="H238" s="225"/>
      <c r="I238" s="225"/>
      <c r="J238" s="225"/>
      <c r="K238" s="225"/>
      <c r="L238" s="226"/>
      <c r="M238" s="316"/>
      <c r="N238" s="317"/>
      <c r="O238" s="318"/>
      <c r="P238" s="318"/>
      <c r="Q238" s="318"/>
      <c r="R238" s="318"/>
      <c r="S238" s="318"/>
      <c r="T238" s="319"/>
      <c r="U238" s="225"/>
      <c r="V238" s="225"/>
      <c r="W238" s="225"/>
      <c r="X238" s="225"/>
      <c r="Y238" s="225"/>
      <c r="Z238" s="225"/>
      <c r="AA238" s="225"/>
      <c r="AB238" s="225"/>
      <c r="AC238" s="225"/>
      <c r="AD238" s="225"/>
      <c r="AE238" s="225"/>
      <c r="AT238" s="216" t="s">
        <v>157</v>
      </c>
      <c r="AU238" s="216" t="s">
        <v>78</v>
      </c>
    </row>
    <row r="239" spans="1:65" s="229" customFormat="1" ht="16.5" customHeight="1">
      <c r="A239" s="225"/>
      <c r="B239" s="226"/>
      <c r="C239" s="302" t="s">
        <v>618</v>
      </c>
      <c r="D239" s="302" t="s">
        <v>152</v>
      </c>
      <c r="E239" s="303" t="s">
        <v>1255</v>
      </c>
      <c r="F239" s="304" t="s">
        <v>398</v>
      </c>
      <c r="G239" s="305" t="s">
        <v>392</v>
      </c>
      <c r="H239" s="306">
        <v>1</v>
      </c>
      <c r="I239" s="326"/>
      <c r="J239" s="307">
        <f>ROUND(I239*H239,2)</f>
        <v>0</v>
      </c>
      <c r="K239" s="304" t="s">
        <v>253</v>
      </c>
      <c r="L239" s="226"/>
      <c r="M239" s="308" t="s">
        <v>3</v>
      </c>
      <c r="N239" s="309" t="s">
        <v>42</v>
      </c>
      <c r="O239" s="310">
        <v>0</v>
      </c>
      <c r="P239" s="310">
        <f>O239*H239</f>
        <v>0</v>
      </c>
      <c r="Q239" s="310">
        <v>0</v>
      </c>
      <c r="R239" s="310">
        <f>Q239*H239</f>
        <v>0</v>
      </c>
      <c r="S239" s="310">
        <v>0</v>
      </c>
      <c r="T239" s="311">
        <f>S239*H239</f>
        <v>0</v>
      </c>
      <c r="U239" s="225"/>
      <c r="V239" s="225"/>
      <c r="W239" s="225"/>
      <c r="X239" s="225"/>
      <c r="Y239" s="225"/>
      <c r="Z239" s="225"/>
      <c r="AA239" s="225"/>
      <c r="AB239" s="225"/>
      <c r="AC239" s="225"/>
      <c r="AD239" s="225"/>
      <c r="AE239" s="225"/>
      <c r="AR239" s="312" t="s">
        <v>85</v>
      </c>
      <c r="AT239" s="312" t="s">
        <v>152</v>
      </c>
      <c r="AU239" s="312" t="s">
        <v>78</v>
      </c>
      <c r="AY239" s="216" t="s">
        <v>149</v>
      </c>
      <c r="BE239" s="313">
        <f>IF(N239="základní",J239,0)</f>
        <v>0</v>
      </c>
      <c r="BF239" s="313">
        <f>IF(N239="snížená",J239,0)</f>
        <v>0</v>
      </c>
      <c r="BG239" s="313">
        <f>IF(N239="zákl. přenesená",J239,0)</f>
        <v>0</v>
      </c>
      <c r="BH239" s="313">
        <f>IF(N239="sníž. přenesená",J239,0)</f>
        <v>0</v>
      </c>
      <c r="BI239" s="313">
        <f>IF(N239="nulová",J239,0)</f>
        <v>0</v>
      </c>
      <c r="BJ239" s="216" t="s">
        <v>78</v>
      </c>
      <c r="BK239" s="313">
        <f>ROUND(I239*H239,2)</f>
        <v>0</v>
      </c>
      <c r="BL239" s="216" t="s">
        <v>85</v>
      </c>
      <c r="BM239" s="312" t="s">
        <v>563</v>
      </c>
    </row>
    <row r="240" spans="1:65" s="229" customFormat="1" ht="11.25">
      <c r="A240" s="225"/>
      <c r="B240" s="226"/>
      <c r="C240" s="225"/>
      <c r="D240" s="314" t="s">
        <v>157</v>
      </c>
      <c r="E240" s="225"/>
      <c r="F240" s="315" t="s">
        <v>398</v>
      </c>
      <c r="G240" s="225"/>
      <c r="H240" s="225"/>
      <c r="I240" s="225"/>
      <c r="J240" s="225"/>
      <c r="K240" s="225"/>
      <c r="L240" s="226"/>
      <c r="M240" s="316"/>
      <c r="N240" s="317"/>
      <c r="O240" s="318"/>
      <c r="P240" s="318"/>
      <c r="Q240" s="318"/>
      <c r="R240" s="318"/>
      <c r="S240" s="318"/>
      <c r="T240" s="319"/>
      <c r="U240" s="225"/>
      <c r="V240" s="225"/>
      <c r="W240" s="225"/>
      <c r="X240" s="225"/>
      <c r="Y240" s="225"/>
      <c r="Z240" s="225"/>
      <c r="AA240" s="225"/>
      <c r="AB240" s="225"/>
      <c r="AC240" s="225"/>
      <c r="AD240" s="225"/>
      <c r="AE240" s="225"/>
      <c r="AT240" s="216" t="s">
        <v>157</v>
      </c>
      <c r="AU240" s="216" t="s">
        <v>78</v>
      </c>
    </row>
    <row r="241" spans="1:65" s="229" customFormat="1" ht="16.5" customHeight="1">
      <c r="A241" s="225"/>
      <c r="B241" s="226"/>
      <c r="C241" s="302" t="s">
        <v>622</v>
      </c>
      <c r="D241" s="302" t="s">
        <v>152</v>
      </c>
      <c r="E241" s="303" t="s">
        <v>1256</v>
      </c>
      <c r="F241" s="304" t="s">
        <v>400</v>
      </c>
      <c r="G241" s="305" t="s">
        <v>392</v>
      </c>
      <c r="H241" s="306">
        <v>1</v>
      </c>
      <c r="I241" s="326"/>
      <c r="J241" s="307">
        <f>ROUND(I241*H241,2)</f>
        <v>0</v>
      </c>
      <c r="K241" s="304" t="s">
        <v>253</v>
      </c>
      <c r="L241" s="226"/>
      <c r="M241" s="308" t="s">
        <v>3</v>
      </c>
      <c r="N241" s="309" t="s">
        <v>42</v>
      </c>
      <c r="O241" s="310">
        <v>0</v>
      </c>
      <c r="P241" s="310">
        <f>O241*H241</f>
        <v>0</v>
      </c>
      <c r="Q241" s="310">
        <v>0</v>
      </c>
      <c r="R241" s="310">
        <f>Q241*H241</f>
        <v>0</v>
      </c>
      <c r="S241" s="310">
        <v>0</v>
      </c>
      <c r="T241" s="311">
        <f>S241*H241</f>
        <v>0</v>
      </c>
      <c r="U241" s="225"/>
      <c r="V241" s="225"/>
      <c r="W241" s="225"/>
      <c r="X241" s="225"/>
      <c r="Y241" s="225"/>
      <c r="Z241" s="225"/>
      <c r="AA241" s="225"/>
      <c r="AB241" s="225"/>
      <c r="AC241" s="225"/>
      <c r="AD241" s="225"/>
      <c r="AE241" s="225"/>
      <c r="AR241" s="312" t="s">
        <v>85</v>
      </c>
      <c r="AT241" s="312" t="s">
        <v>152</v>
      </c>
      <c r="AU241" s="312" t="s">
        <v>78</v>
      </c>
      <c r="AY241" s="216" t="s">
        <v>149</v>
      </c>
      <c r="BE241" s="313">
        <f>IF(N241="základní",J241,0)</f>
        <v>0</v>
      </c>
      <c r="BF241" s="313">
        <f>IF(N241="snížená",J241,0)</f>
        <v>0</v>
      </c>
      <c r="BG241" s="313">
        <f>IF(N241="zákl. přenesená",J241,0)</f>
        <v>0</v>
      </c>
      <c r="BH241" s="313">
        <f>IF(N241="sníž. přenesená",J241,0)</f>
        <v>0</v>
      </c>
      <c r="BI241" s="313">
        <f>IF(N241="nulová",J241,0)</f>
        <v>0</v>
      </c>
      <c r="BJ241" s="216" t="s">
        <v>78</v>
      </c>
      <c r="BK241" s="313">
        <f>ROUND(I241*H241,2)</f>
        <v>0</v>
      </c>
      <c r="BL241" s="216" t="s">
        <v>85</v>
      </c>
      <c r="BM241" s="312" t="s">
        <v>566</v>
      </c>
    </row>
    <row r="242" spans="1:65" s="229" customFormat="1" ht="11.25">
      <c r="A242" s="225"/>
      <c r="B242" s="226"/>
      <c r="C242" s="225"/>
      <c r="D242" s="314" t="s">
        <v>157</v>
      </c>
      <c r="E242" s="225"/>
      <c r="F242" s="315" t="s">
        <v>400</v>
      </c>
      <c r="G242" s="225"/>
      <c r="H242" s="225"/>
      <c r="I242" s="225"/>
      <c r="J242" s="225"/>
      <c r="K242" s="225"/>
      <c r="L242" s="226"/>
      <c r="M242" s="316"/>
      <c r="N242" s="317"/>
      <c r="O242" s="318"/>
      <c r="P242" s="318"/>
      <c r="Q242" s="318"/>
      <c r="R242" s="318"/>
      <c r="S242" s="318"/>
      <c r="T242" s="319"/>
      <c r="U242" s="225"/>
      <c r="V242" s="225"/>
      <c r="W242" s="225"/>
      <c r="X242" s="225"/>
      <c r="Y242" s="225"/>
      <c r="Z242" s="225"/>
      <c r="AA242" s="225"/>
      <c r="AB242" s="225"/>
      <c r="AC242" s="225"/>
      <c r="AD242" s="225"/>
      <c r="AE242" s="225"/>
      <c r="AT242" s="216" t="s">
        <v>157</v>
      </c>
      <c r="AU242" s="216" t="s">
        <v>78</v>
      </c>
    </row>
    <row r="243" spans="1:65" s="229" customFormat="1" ht="16.5" customHeight="1">
      <c r="A243" s="225"/>
      <c r="B243" s="226"/>
      <c r="C243" s="302" t="s">
        <v>626</v>
      </c>
      <c r="D243" s="302" t="s">
        <v>152</v>
      </c>
      <c r="E243" s="303" t="s">
        <v>1257</v>
      </c>
      <c r="F243" s="304" t="s">
        <v>402</v>
      </c>
      <c r="G243" s="305" t="s">
        <v>392</v>
      </c>
      <c r="H243" s="306">
        <v>1</v>
      </c>
      <c r="I243" s="326"/>
      <c r="J243" s="307">
        <f>ROUND(I243*H243,2)</f>
        <v>0</v>
      </c>
      <c r="K243" s="304" t="s">
        <v>253</v>
      </c>
      <c r="L243" s="226"/>
      <c r="M243" s="308" t="s">
        <v>3</v>
      </c>
      <c r="N243" s="309" t="s">
        <v>42</v>
      </c>
      <c r="O243" s="310">
        <v>0</v>
      </c>
      <c r="P243" s="310">
        <f>O243*H243</f>
        <v>0</v>
      </c>
      <c r="Q243" s="310">
        <v>0</v>
      </c>
      <c r="R243" s="310">
        <f>Q243*H243</f>
        <v>0</v>
      </c>
      <c r="S243" s="310">
        <v>0</v>
      </c>
      <c r="T243" s="311">
        <f>S243*H243</f>
        <v>0</v>
      </c>
      <c r="U243" s="225"/>
      <c r="V243" s="225"/>
      <c r="W243" s="225"/>
      <c r="X243" s="225"/>
      <c r="Y243" s="225"/>
      <c r="Z243" s="225"/>
      <c r="AA243" s="225"/>
      <c r="AB243" s="225"/>
      <c r="AC243" s="225"/>
      <c r="AD243" s="225"/>
      <c r="AE243" s="225"/>
      <c r="AR243" s="312" t="s">
        <v>85</v>
      </c>
      <c r="AT243" s="312" t="s">
        <v>152</v>
      </c>
      <c r="AU243" s="312" t="s">
        <v>78</v>
      </c>
      <c r="AY243" s="216" t="s">
        <v>149</v>
      </c>
      <c r="BE243" s="313">
        <f>IF(N243="základní",J243,0)</f>
        <v>0</v>
      </c>
      <c r="BF243" s="313">
        <f>IF(N243="snížená",J243,0)</f>
        <v>0</v>
      </c>
      <c r="BG243" s="313">
        <f>IF(N243="zákl. přenesená",J243,0)</f>
        <v>0</v>
      </c>
      <c r="BH243" s="313">
        <f>IF(N243="sníž. přenesená",J243,0)</f>
        <v>0</v>
      </c>
      <c r="BI243" s="313">
        <f>IF(N243="nulová",J243,0)</f>
        <v>0</v>
      </c>
      <c r="BJ243" s="216" t="s">
        <v>78</v>
      </c>
      <c r="BK243" s="313">
        <f>ROUND(I243*H243,2)</f>
        <v>0</v>
      </c>
      <c r="BL243" s="216" t="s">
        <v>85</v>
      </c>
      <c r="BM243" s="312" t="s">
        <v>570</v>
      </c>
    </row>
    <row r="244" spans="1:65" s="229" customFormat="1" ht="11.25">
      <c r="A244" s="225"/>
      <c r="B244" s="226"/>
      <c r="C244" s="225"/>
      <c r="D244" s="314" t="s">
        <v>157</v>
      </c>
      <c r="E244" s="225"/>
      <c r="F244" s="315" t="s">
        <v>402</v>
      </c>
      <c r="G244" s="225"/>
      <c r="H244" s="225"/>
      <c r="I244" s="225"/>
      <c r="J244" s="225"/>
      <c r="K244" s="225"/>
      <c r="L244" s="226"/>
      <c r="M244" s="322"/>
      <c r="N244" s="323"/>
      <c r="O244" s="324"/>
      <c r="P244" s="324"/>
      <c r="Q244" s="324"/>
      <c r="R244" s="324"/>
      <c r="S244" s="324"/>
      <c r="T244" s="325"/>
      <c r="U244" s="225"/>
      <c r="V244" s="225"/>
      <c r="W244" s="225"/>
      <c r="X244" s="225"/>
      <c r="Y244" s="225"/>
      <c r="Z244" s="225"/>
      <c r="AA244" s="225"/>
      <c r="AB244" s="225"/>
      <c r="AC244" s="225"/>
      <c r="AD244" s="225"/>
      <c r="AE244" s="225"/>
      <c r="AT244" s="216" t="s">
        <v>157</v>
      </c>
      <c r="AU244" s="216" t="s">
        <v>78</v>
      </c>
    </row>
    <row r="245" spans="1:65" s="229" customFormat="1" ht="6.95" customHeight="1">
      <c r="A245" s="225"/>
      <c r="B245" s="254"/>
      <c r="C245" s="255"/>
      <c r="D245" s="255"/>
      <c r="E245" s="255"/>
      <c r="F245" s="255"/>
      <c r="G245" s="255"/>
      <c r="H245" s="255"/>
      <c r="I245" s="255"/>
      <c r="J245" s="255"/>
      <c r="K245" s="255"/>
      <c r="L245" s="226"/>
      <c r="M245" s="225"/>
      <c r="O245" s="225"/>
      <c r="P245" s="225"/>
      <c r="Q245" s="225"/>
      <c r="R245" s="225"/>
      <c r="S245" s="225"/>
      <c r="T245" s="225"/>
      <c r="U245" s="225"/>
      <c r="V245" s="225"/>
      <c r="W245" s="225"/>
      <c r="X245" s="225"/>
      <c r="Y245" s="225"/>
      <c r="Z245" s="225"/>
      <c r="AA245" s="225"/>
      <c r="AB245" s="225"/>
      <c r="AC245" s="225"/>
      <c r="AD245" s="225"/>
      <c r="AE245" s="225"/>
    </row>
  </sheetData>
  <sheetProtection algorithmName="SHA-512" hashValue="hvELx8Ba53NdlOTiU8H7WzxkLvBJDz0dIEUlF2Tm4sRuamn+TcaigE/lVg6+amYlAgJWYTCgaXyfaVnFYWGW2A==" saltValue="i+reWONDa8LIitxCtPiekg==" spinCount="100000" sheet="1" objects="1" scenarios="1" selectLockedCells="1"/>
  <autoFilter ref="C93:K244" xr:uid="{00000000-0009-0000-0000-00000A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M186"/>
  <sheetViews>
    <sheetView showGridLines="0" topLeftCell="A142" workbookViewId="0">
      <selection activeCell="I164" sqref="I164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113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1258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695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ROUND(J94,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ROUND((SUM(BE94:BE185)),  2)</f>
        <v>0</v>
      </c>
      <c r="G35" s="225"/>
      <c r="H35" s="225"/>
      <c r="I35" s="246">
        <v>0.21</v>
      </c>
      <c r="J35" s="245">
        <f>ROUND(((SUM(BE94:BE185))*I35),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ROUND((SUM(BF94:BF185)),  2)</f>
        <v>0</v>
      </c>
      <c r="G36" s="225"/>
      <c r="H36" s="225"/>
      <c r="I36" s="246">
        <v>0.12</v>
      </c>
      <c r="J36" s="245">
        <f>ROUND(((SUM(BF94:BF185))*I36),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ROUND((SUM(BG94:BG185)),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ROUND((SUM(BH94:BH185)),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ROUND((SUM(BI94:BI185)),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1258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1 - Bourací práce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J94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127</v>
      </c>
      <c r="E64" s="265"/>
      <c r="F64" s="265"/>
      <c r="G64" s="265"/>
      <c r="H64" s="265"/>
      <c r="I64" s="265"/>
      <c r="J64" s="266">
        <f>J95</f>
        <v>0</v>
      </c>
      <c r="L64" s="263"/>
    </row>
    <row r="65" spans="1:31" s="267" customFormat="1" ht="19.899999999999999" customHeight="1">
      <c r="B65" s="268"/>
      <c r="D65" s="269" t="s">
        <v>128</v>
      </c>
      <c r="E65" s="270"/>
      <c r="F65" s="270"/>
      <c r="G65" s="270"/>
      <c r="H65" s="270"/>
      <c r="I65" s="270"/>
      <c r="J65" s="271">
        <f>J96</f>
        <v>0</v>
      </c>
      <c r="L65" s="268"/>
    </row>
    <row r="66" spans="1:31" s="267" customFormat="1" ht="19.899999999999999" customHeight="1">
      <c r="B66" s="268"/>
      <c r="D66" s="269" t="s">
        <v>696</v>
      </c>
      <c r="E66" s="270"/>
      <c r="F66" s="270"/>
      <c r="G66" s="270"/>
      <c r="H66" s="270"/>
      <c r="I66" s="270"/>
      <c r="J66" s="271">
        <f>J119</f>
        <v>0</v>
      </c>
      <c r="L66" s="268"/>
    </row>
    <row r="67" spans="1:31" s="262" customFormat="1" ht="24.95" customHeight="1">
      <c r="B67" s="263"/>
      <c r="D67" s="264" t="s">
        <v>130</v>
      </c>
      <c r="E67" s="265"/>
      <c r="F67" s="265"/>
      <c r="G67" s="265"/>
      <c r="H67" s="265"/>
      <c r="I67" s="265"/>
      <c r="J67" s="266">
        <f>J134</f>
        <v>0</v>
      </c>
      <c r="L67" s="263"/>
    </row>
    <row r="68" spans="1:31" s="267" customFormat="1" ht="19.899999999999999" customHeight="1">
      <c r="B68" s="268"/>
      <c r="D68" s="269" t="s">
        <v>697</v>
      </c>
      <c r="E68" s="270"/>
      <c r="F68" s="270"/>
      <c r="G68" s="270"/>
      <c r="H68" s="270"/>
      <c r="I68" s="270"/>
      <c r="J68" s="271">
        <f>J135</f>
        <v>0</v>
      </c>
      <c r="L68" s="268"/>
    </row>
    <row r="69" spans="1:31" s="267" customFormat="1" ht="19.899999999999999" customHeight="1">
      <c r="B69" s="268"/>
      <c r="D69" s="269" t="s">
        <v>698</v>
      </c>
      <c r="E69" s="270"/>
      <c r="F69" s="270"/>
      <c r="G69" s="270"/>
      <c r="H69" s="270"/>
      <c r="I69" s="270"/>
      <c r="J69" s="271">
        <f>J147</f>
        <v>0</v>
      </c>
      <c r="L69" s="268"/>
    </row>
    <row r="70" spans="1:31" s="267" customFormat="1" ht="19.899999999999999" customHeight="1">
      <c r="B70" s="268"/>
      <c r="D70" s="269" t="s">
        <v>699</v>
      </c>
      <c r="E70" s="270"/>
      <c r="F70" s="270"/>
      <c r="G70" s="270"/>
      <c r="H70" s="270"/>
      <c r="I70" s="270"/>
      <c r="J70" s="271">
        <f>J163</f>
        <v>0</v>
      </c>
      <c r="L70" s="268"/>
    </row>
    <row r="71" spans="1:31" s="262" customFormat="1" ht="24.95" customHeight="1">
      <c r="B71" s="263"/>
      <c r="D71" s="264" t="s">
        <v>669</v>
      </c>
      <c r="E71" s="265"/>
      <c r="F71" s="265"/>
      <c r="G71" s="265"/>
      <c r="H71" s="265"/>
      <c r="I71" s="265"/>
      <c r="J71" s="266">
        <f>J179</f>
        <v>0</v>
      </c>
      <c r="L71" s="263"/>
    </row>
    <row r="72" spans="1:31" s="267" customFormat="1" ht="19.899999999999999" customHeight="1">
      <c r="B72" s="268"/>
      <c r="D72" s="269" t="s">
        <v>700</v>
      </c>
      <c r="E72" s="270"/>
      <c r="F72" s="270"/>
      <c r="G72" s="270"/>
      <c r="H72" s="270"/>
      <c r="I72" s="270"/>
      <c r="J72" s="271">
        <f>J180</f>
        <v>0</v>
      </c>
      <c r="L72" s="268"/>
    </row>
    <row r="73" spans="1:31" s="229" customFormat="1" ht="21.75" customHeight="1">
      <c r="A73" s="225"/>
      <c r="B73" s="226"/>
      <c r="C73" s="225"/>
      <c r="D73" s="225"/>
      <c r="E73" s="225"/>
      <c r="F73" s="225"/>
      <c r="G73" s="225"/>
      <c r="H73" s="225"/>
      <c r="I73" s="225"/>
      <c r="J73" s="225"/>
      <c r="K73" s="225"/>
      <c r="L73" s="228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</row>
    <row r="74" spans="1:31" s="229" customFormat="1" ht="6.95" customHeight="1">
      <c r="A74" s="225"/>
      <c r="B74" s="254"/>
      <c r="C74" s="255"/>
      <c r="D74" s="255"/>
      <c r="E74" s="255"/>
      <c r="F74" s="255"/>
      <c r="G74" s="255"/>
      <c r="H74" s="255"/>
      <c r="I74" s="255"/>
      <c r="J74" s="255"/>
      <c r="K74" s="255"/>
      <c r="L74" s="228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</row>
    <row r="78" spans="1:31" s="229" customFormat="1" ht="6.95" customHeight="1">
      <c r="A78" s="225"/>
      <c r="B78" s="256"/>
      <c r="C78" s="257"/>
      <c r="D78" s="257"/>
      <c r="E78" s="257"/>
      <c r="F78" s="257"/>
      <c r="G78" s="257"/>
      <c r="H78" s="257"/>
      <c r="I78" s="257"/>
      <c r="J78" s="257"/>
      <c r="K78" s="257"/>
      <c r="L78" s="228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s="229" customFormat="1" ht="24.95" customHeight="1">
      <c r="A79" s="225"/>
      <c r="B79" s="226"/>
      <c r="C79" s="220" t="s">
        <v>134</v>
      </c>
      <c r="D79" s="225"/>
      <c r="E79" s="225"/>
      <c r="F79" s="225"/>
      <c r="G79" s="225"/>
      <c r="H79" s="225"/>
      <c r="I79" s="225"/>
      <c r="J79" s="225"/>
      <c r="K79" s="225"/>
      <c r="L79" s="228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9" customFormat="1" ht="6.95" customHeight="1">
      <c r="A80" s="225"/>
      <c r="B80" s="226"/>
      <c r="C80" s="225"/>
      <c r="D80" s="225"/>
      <c r="E80" s="225"/>
      <c r="F80" s="225"/>
      <c r="G80" s="225"/>
      <c r="H80" s="225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3" s="229" customFormat="1" ht="12" customHeight="1">
      <c r="A81" s="225"/>
      <c r="B81" s="226"/>
      <c r="C81" s="222" t="s">
        <v>15</v>
      </c>
      <c r="D81" s="225"/>
      <c r="E81" s="225"/>
      <c r="F81" s="225"/>
      <c r="G81" s="225"/>
      <c r="H81" s="225"/>
      <c r="I81" s="225"/>
      <c r="J81" s="225"/>
      <c r="K81" s="22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63" s="229" customFormat="1" ht="16.5" customHeight="1">
      <c r="A82" s="225"/>
      <c r="B82" s="226"/>
      <c r="C82" s="225"/>
      <c r="D82" s="225"/>
      <c r="E82" s="223" t="str">
        <f>E7</f>
        <v>IROP výzva 37 (ZŠ Písečná)</v>
      </c>
      <c r="F82" s="224"/>
      <c r="G82" s="224"/>
      <c r="H82" s="224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63" ht="12" customHeight="1">
      <c r="B83" s="219"/>
      <c r="C83" s="222" t="s">
        <v>119</v>
      </c>
      <c r="L83" s="219"/>
    </row>
    <row r="84" spans="1:63" s="229" customFormat="1" ht="16.5" customHeight="1">
      <c r="A84" s="225"/>
      <c r="B84" s="226"/>
      <c r="C84" s="225"/>
      <c r="D84" s="225"/>
      <c r="E84" s="223" t="s">
        <v>1258</v>
      </c>
      <c r="F84" s="227"/>
      <c r="G84" s="227"/>
      <c r="H84" s="227"/>
      <c r="I84" s="225"/>
      <c r="J84" s="225"/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3" s="229" customFormat="1" ht="12" customHeight="1">
      <c r="A85" s="225"/>
      <c r="B85" s="226"/>
      <c r="C85" s="222" t="s">
        <v>121</v>
      </c>
      <c r="D85" s="225"/>
      <c r="E85" s="225"/>
      <c r="F85" s="225"/>
      <c r="G85" s="225"/>
      <c r="H85" s="225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3" s="229" customFormat="1" ht="16.5" customHeight="1">
      <c r="A86" s="225"/>
      <c r="B86" s="226"/>
      <c r="C86" s="225"/>
      <c r="D86" s="225"/>
      <c r="E86" s="230" t="str">
        <f>E11</f>
        <v>1 - Bourací práce</v>
      </c>
      <c r="F86" s="227"/>
      <c r="G86" s="227"/>
      <c r="H86" s="227"/>
      <c r="I86" s="225"/>
      <c r="J86" s="225"/>
      <c r="K86" s="225"/>
      <c r="L86" s="228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225"/>
    </row>
    <row r="87" spans="1:63" s="229" customFormat="1" ht="6.95" customHeight="1">
      <c r="A87" s="225"/>
      <c r="B87" s="226"/>
      <c r="C87" s="225"/>
      <c r="D87" s="225"/>
      <c r="E87" s="225"/>
      <c r="F87" s="225"/>
      <c r="G87" s="225"/>
      <c r="H87" s="225"/>
      <c r="I87" s="225"/>
      <c r="J87" s="225"/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63" s="229" customFormat="1" ht="12" customHeight="1">
      <c r="A88" s="225"/>
      <c r="B88" s="226"/>
      <c r="C88" s="222" t="s">
        <v>19</v>
      </c>
      <c r="D88" s="225"/>
      <c r="E88" s="225"/>
      <c r="F88" s="231" t="str">
        <f>F14</f>
        <v>ZŠ Písečná 5144, Chomutov</v>
      </c>
      <c r="G88" s="225"/>
      <c r="H88" s="225"/>
      <c r="I88" s="222" t="s">
        <v>21</v>
      </c>
      <c r="J88" s="232" t="str">
        <f>IF(J14="","",J14)</f>
        <v>29. 1. 2026</v>
      </c>
      <c r="K88" s="225"/>
      <c r="L88" s="228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</row>
    <row r="89" spans="1:63" s="229" customFormat="1" ht="6.95" customHeight="1">
      <c r="A89" s="225"/>
      <c r="B89" s="226"/>
      <c r="C89" s="225"/>
      <c r="D89" s="225"/>
      <c r="E89" s="225"/>
      <c r="F89" s="225"/>
      <c r="G89" s="225"/>
      <c r="H89" s="225"/>
      <c r="I89" s="225"/>
      <c r="J89" s="225"/>
      <c r="K89" s="225"/>
      <c r="L89" s="228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</row>
    <row r="90" spans="1:63" s="229" customFormat="1" ht="25.7" customHeight="1">
      <c r="A90" s="225"/>
      <c r="B90" s="226"/>
      <c r="C90" s="222" t="s">
        <v>23</v>
      </c>
      <c r="D90" s="225"/>
      <c r="E90" s="225"/>
      <c r="F90" s="231" t="str">
        <f>E17</f>
        <v>Statutární město Chomutov</v>
      </c>
      <c r="G90" s="225"/>
      <c r="H90" s="225"/>
      <c r="I90" s="222" t="s">
        <v>30</v>
      </c>
      <c r="J90" s="258" t="str">
        <f>E23</f>
        <v>Digitronic CZ s.r.o. Hradec Králové</v>
      </c>
      <c r="K90" s="225"/>
      <c r="L90" s="228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</row>
    <row r="91" spans="1:63" s="229" customFormat="1" ht="15.2" customHeight="1">
      <c r="A91" s="225"/>
      <c r="B91" s="226"/>
      <c r="C91" s="222" t="s">
        <v>28</v>
      </c>
      <c r="D91" s="225"/>
      <c r="E91" s="225"/>
      <c r="F91" s="231" t="str">
        <f>IF(E20="","",E20)</f>
        <v>Vyplň údaj</v>
      </c>
      <c r="G91" s="225"/>
      <c r="H91" s="225"/>
      <c r="I91" s="222" t="s">
        <v>34</v>
      </c>
      <c r="J91" s="258" t="str">
        <f>E26</f>
        <v xml:space="preserve"> </v>
      </c>
      <c r="K91" s="225"/>
      <c r="L91" s="228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</row>
    <row r="92" spans="1:63" s="229" customFormat="1" ht="10.35" customHeight="1">
      <c r="A92" s="225"/>
      <c r="B92" s="226"/>
      <c r="C92" s="225"/>
      <c r="D92" s="225"/>
      <c r="E92" s="225"/>
      <c r="F92" s="225"/>
      <c r="G92" s="225"/>
      <c r="H92" s="225"/>
      <c r="I92" s="225"/>
      <c r="J92" s="225"/>
      <c r="K92" s="225"/>
      <c r="L92" s="228"/>
      <c r="S92" s="225"/>
      <c r="T92" s="225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</row>
    <row r="93" spans="1:63" s="281" customFormat="1" ht="29.25" customHeight="1">
      <c r="A93" s="272"/>
      <c r="B93" s="273"/>
      <c r="C93" s="274" t="s">
        <v>135</v>
      </c>
      <c r="D93" s="275" t="s">
        <v>56</v>
      </c>
      <c r="E93" s="275" t="s">
        <v>52</v>
      </c>
      <c r="F93" s="275" t="s">
        <v>53</v>
      </c>
      <c r="G93" s="275" t="s">
        <v>136</v>
      </c>
      <c r="H93" s="275" t="s">
        <v>137</v>
      </c>
      <c r="I93" s="275" t="s">
        <v>138</v>
      </c>
      <c r="J93" s="275" t="s">
        <v>125</v>
      </c>
      <c r="K93" s="276" t="s">
        <v>139</v>
      </c>
      <c r="L93" s="277"/>
      <c r="M93" s="278" t="s">
        <v>3</v>
      </c>
      <c r="N93" s="279" t="s">
        <v>41</v>
      </c>
      <c r="O93" s="279" t="s">
        <v>140</v>
      </c>
      <c r="P93" s="279" t="s">
        <v>141</v>
      </c>
      <c r="Q93" s="279" t="s">
        <v>142</v>
      </c>
      <c r="R93" s="279" t="s">
        <v>143</v>
      </c>
      <c r="S93" s="279" t="s">
        <v>144</v>
      </c>
      <c r="T93" s="280" t="s">
        <v>145</v>
      </c>
      <c r="U93" s="272"/>
      <c r="V93" s="272"/>
      <c r="W93" s="272"/>
      <c r="X93" s="272"/>
      <c r="Y93" s="272"/>
      <c r="Z93" s="272"/>
      <c r="AA93" s="272"/>
      <c r="AB93" s="272"/>
      <c r="AC93" s="272"/>
      <c r="AD93" s="272"/>
      <c r="AE93" s="272"/>
    </row>
    <row r="94" spans="1:63" s="229" customFormat="1" ht="22.9" customHeight="1">
      <c r="A94" s="225"/>
      <c r="B94" s="226"/>
      <c r="C94" s="282" t="s">
        <v>146</v>
      </c>
      <c r="D94" s="225"/>
      <c r="E94" s="225"/>
      <c r="F94" s="225"/>
      <c r="G94" s="225"/>
      <c r="H94" s="225"/>
      <c r="I94" s="225"/>
      <c r="J94" s="283">
        <f>BK94</f>
        <v>0</v>
      </c>
      <c r="K94" s="225"/>
      <c r="L94" s="226"/>
      <c r="M94" s="284"/>
      <c r="N94" s="285"/>
      <c r="O94" s="240"/>
      <c r="P94" s="286">
        <f>P95+P134+P179</f>
        <v>177.356167</v>
      </c>
      <c r="Q94" s="240"/>
      <c r="R94" s="286">
        <f>R95+R134+R179</f>
        <v>1.4400000000000001E-3</v>
      </c>
      <c r="S94" s="240"/>
      <c r="T94" s="287">
        <f>T95+T134+T179</f>
        <v>2.8312121399999999</v>
      </c>
      <c r="U94" s="225"/>
      <c r="V94" s="225"/>
      <c r="W94" s="225"/>
      <c r="X94" s="225"/>
      <c r="Y94" s="225"/>
      <c r="Z94" s="225"/>
      <c r="AA94" s="225"/>
      <c r="AB94" s="225"/>
      <c r="AC94" s="225"/>
      <c r="AD94" s="225"/>
      <c r="AE94" s="225"/>
      <c r="AT94" s="216" t="s">
        <v>70</v>
      </c>
      <c r="AU94" s="216" t="s">
        <v>126</v>
      </c>
      <c r="BK94" s="288">
        <f>BK95+BK134+BK179</f>
        <v>0</v>
      </c>
    </row>
    <row r="95" spans="1:63" s="289" customFormat="1" ht="25.9" customHeight="1">
      <c r="B95" s="290"/>
      <c r="D95" s="291" t="s">
        <v>70</v>
      </c>
      <c r="E95" s="292" t="s">
        <v>147</v>
      </c>
      <c r="F95" s="292" t="s">
        <v>148</v>
      </c>
      <c r="J95" s="293">
        <f>BK95</f>
        <v>0</v>
      </c>
      <c r="L95" s="290"/>
      <c r="M95" s="294"/>
      <c r="N95" s="295"/>
      <c r="O95" s="295"/>
      <c r="P95" s="296">
        <f>P96+P119</f>
        <v>152.96851699999999</v>
      </c>
      <c r="Q95" s="295"/>
      <c r="R95" s="296">
        <f>R96+R119</f>
        <v>0</v>
      </c>
      <c r="S95" s="295"/>
      <c r="T95" s="297">
        <f>T96+T119</f>
        <v>2.3865081400000001</v>
      </c>
      <c r="AR95" s="291" t="s">
        <v>78</v>
      </c>
      <c r="AT95" s="298" t="s">
        <v>70</v>
      </c>
      <c r="AU95" s="298" t="s">
        <v>71</v>
      </c>
      <c r="AY95" s="291" t="s">
        <v>149</v>
      </c>
      <c r="BK95" s="299">
        <f>BK96+BK119</f>
        <v>0</v>
      </c>
    </row>
    <row r="96" spans="1:63" s="289" customFormat="1" ht="22.9" customHeight="1">
      <c r="B96" s="290"/>
      <c r="D96" s="291" t="s">
        <v>70</v>
      </c>
      <c r="E96" s="300" t="s">
        <v>150</v>
      </c>
      <c r="F96" s="300" t="s">
        <v>151</v>
      </c>
      <c r="J96" s="301">
        <f>BK96</f>
        <v>0</v>
      </c>
      <c r="L96" s="290"/>
      <c r="M96" s="294"/>
      <c r="N96" s="295"/>
      <c r="O96" s="295"/>
      <c r="P96" s="296">
        <f>SUM(P97:P118)</f>
        <v>145.593762</v>
      </c>
      <c r="Q96" s="295"/>
      <c r="R96" s="296">
        <f>SUM(R97:R118)</f>
        <v>0</v>
      </c>
      <c r="S96" s="295"/>
      <c r="T96" s="297">
        <f>SUM(T97:T118)</f>
        <v>2.3865081400000001</v>
      </c>
      <c r="AR96" s="291" t="s">
        <v>78</v>
      </c>
      <c r="AT96" s="298" t="s">
        <v>70</v>
      </c>
      <c r="AU96" s="298" t="s">
        <v>78</v>
      </c>
      <c r="AY96" s="291" t="s">
        <v>149</v>
      </c>
      <c r="BK96" s="299">
        <f>SUM(BK97:BK118)</f>
        <v>0</v>
      </c>
    </row>
    <row r="97" spans="1:65" s="229" customFormat="1" ht="24.2" customHeight="1">
      <c r="A97" s="225"/>
      <c r="B97" s="226"/>
      <c r="C97" s="302" t="s">
        <v>78</v>
      </c>
      <c r="D97" s="302" t="s">
        <v>152</v>
      </c>
      <c r="E97" s="303" t="s">
        <v>701</v>
      </c>
      <c r="F97" s="304" t="s">
        <v>702</v>
      </c>
      <c r="G97" s="305" t="s">
        <v>263</v>
      </c>
      <c r="H97" s="306">
        <v>29.5</v>
      </c>
      <c r="I97" s="326"/>
      <c r="J97" s="307">
        <f>ROUND(I97*H97,2)</f>
        <v>0</v>
      </c>
      <c r="K97" s="304" t="s">
        <v>165</v>
      </c>
      <c r="L97" s="226"/>
      <c r="M97" s="308" t="s">
        <v>3</v>
      </c>
      <c r="N97" s="309" t="s">
        <v>42</v>
      </c>
      <c r="O97" s="310">
        <v>0.26500000000000001</v>
      </c>
      <c r="P97" s="310">
        <f>O97*H97</f>
        <v>7.8175000000000008</v>
      </c>
      <c r="Q97" s="310">
        <v>0</v>
      </c>
      <c r="R97" s="310">
        <f>Q97*H97</f>
        <v>0</v>
      </c>
      <c r="S97" s="310">
        <v>8.9999999999999993E-3</v>
      </c>
      <c r="T97" s="311">
        <f>S97*H97</f>
        <v>0.26549999999999996</v>
      </c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R97" s="312" t="s">
        <v>85</v>
      </c>
      <c r="AT97" s="312" t="s">
        <v>152</v>
      </c>
      <c r="AU97" s="312" t="s">
        <v>80</v>
      </c>
      <c r="AY97" s="216" t="s">
        <v>149</v>
      </c>
      <c r="BE97" s="313">
        <f>IF(N97="základní",J97,0)</f>
        <v>0</v>
      </c>
      <c r="BF97" s="313">
        <f>IF(N97="snížená",J97,0)</f>
        <v>0</v>
      </c>
      <c r="BG97" s="313">
        <f>IF(N97="zákl. přenesená",J97,0)</f>
        <v>0</v>
      </c>
      <c r="BH97" s="313">
        <f>IF(N97="sníž. přenesená",J97,0)</f>
        <v>0</v>
      </c>
      <c r="BI97" s="313">
        <f>IF(N97="nulová",J97,0)</f>
        <v>0</v>
      </c>
      <c r="BJ97" s="216" t="s">
        <v>78</v>
      </c>
      <c r="BK97" s="313">
        <f>ROUND(I97*H97,2)</f>
        <v>0</v>
      </c>
      <c r="BL97" s="216" t="s">
        <v>85</v>
      </c>
      <c r="BM97" s="312" t="s">
        <v>80</v>
      </c>
    </row>
    <row r="98" spans="1:65" s="229" customFormat="1" ht="19.5">
      <c r="A98" s="225"/>
      <c r="B98" s="226"/>
      <c r="C98" s="225"/>
      <c r="D98" s="314" t="s">
        <v>157</v>
      </c>
      <c r="E98" s="225"/>
      <c r="F98" s="315" t="s">
        <v>703</v>
      </c>
      <c r="G98" s="225"/>
      <c r="H98" s="225"/>
      <c r="I98" s="225"/>
      <c r="J98" s="225"/>
      <c r="K98" s="225"/>
      <c r="L98" s="226"/>
      <c r="M98" s="316"/>
      <c r="N98" s="317"/>
      <c r="O98" s="318"/>
      <c r="P98" s="318"/>
      <c r="Q98" s="318"/>
      <c r="R98" s="318"/>
      <c r="S98" s="318"/>
      <c r="T98" s="319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T98" s="216" t="s">
        <v>157</v>
      </c>
      <c r="AU98" s="216" t="s">
        <v>80</v>
      </c>
    </row>
    <row r="99" spans="1:65" s="229" customFormat="1" ht="11.25">
      <c r="A99" s="225"/>
      <c r="B99" s="226"/>
      <c r="C99" s="225"/>
      <c r="D99" s="329" t="s">
        <v>158</v>
      </c>
      <c r="E99" s="225"/>
      <c r="F99" s="330" t="s">
        <v>704</v>
      </c>
      <c r="G99" s="225"/>
      <c r="H99" s="225"/>
      <c r="I99" s="225"/>
      <c r="J99" s="225"/>
      <c r="K99" s="225"/>
      <c r="L99" s="226"/>
      <c r="M99" s="316"/>
      <c r="N99" s="317"/>
      <c r="O99" s="318"/>
      <c r="P99" s="318"/>
      <c r="Q99" s="318"/>
      <c r="R99" s="318"/>
      <c r="S99" s="318"/>
      <c r="T99" s="319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T99" s="216" t="s">
        <v>158</v>
      </c>
      <c r="AU99" s="216" t="s">
        <v>80</v>
      </c>
    </row>
    <row r="100" spans="1:65" s="361" customFormat="1" ht="11.25">
      <c r="B100" s="362"/>
      <c r="D100" s="314" t="s">
        <v>188</v>
      </c>
      <c r="E100" s="363" t="s">
        <v>3</v>
      </c>
      <c r="F100" s="364" t="s">
        <v>1259</v>
      </c>
      <c r="H100" s="363" t="s">
        <v>3</v>
      </c>
      <c r="L100" s="362"/>
      <c r="M100" s="365"/>
      <c r="N100" s="366"/>
      <c r="O100" s="366"/>
      <c r="P100" s="366"/>
      <c r="Q100" s="366"/>
      <c r="R100" s="366"/>
      <c r="S100" s="366"/>
      <c r="T100" s="367"/>
      <c r="AT100" s="363" t="s">
        <v>188</v>
      </c>
      <c r="AU100" s="363" t="s">
        <v>80</v>
      </c>
      <c r="AV100" s="361" t="s">
        <v>78</v>
      </c>
      <c r="AW100" s="361" t="s">
        <v>33</v>
      </c>
      <c r="AX100" s="361" t="s">
        <v>71</v>
      </c>
      <c r="AY100" s="363" t="s">
        <v>149</v>
      </c>
    </row>
    <row r="101" spans="1:65" s="340" customFormat="1" ht="11.25">
      <c r="B101" s="341"/>
      <c r="D101" s="314" t="s">
        <v>188</v>
      </c>
      <c r="E101" s="342" t="s">
        <v>3</v>
      </c>
      <c r="F101" s="343" t="s">
        <v>706</v>
      </c>
      <c r="H101" s="344">
        <v>29.5</v>
      </c>
      <c r="L101" s="341"/>
      <c r="M101" s="345"/>
      <c r="N101" s="346"/>
      <c r="O101" s="346"/>
      <c r="P101" s="346"/>
      <c r="Q101" s="346"/>
      <c r="R101" s="346"/>
      <c r="S101" s="346"/>
      <c r="T101" s="347"/>
      <c r="AT101" s="342" t="s">
        <v>188</v>
      </c>
      <c r="AU101" s="342" t="s">
        <v>80</v>
      </c>
      <c r="AV101" s="340" t="s">
        <v>80</v>
      </c>
      <c r="AW101" s="340" t="s">
        <v>33</v>
      </c>
      <c r="AX101" s="340" t="s">
        <v>71</v>
      </c>
      <c r="AY101" s="342" t="s">
        <v>149</v>
      </c>
    </row>
    <row r="102" spans="1:65" s="348" customFormat="1" ht="11.25">
      <c r="B102" s="349"/>
      <c r="D102" s="314" t="s">
        <v>188</v>
      </c>
      <c r="E102" s="350" t="s">
        <v>3</v>
      </c>
      <c r="F102" s="351" t="s">
        <v>190</v>
      </c>
      <c r="H102" s="352">
        <v>29.5</v>
      </c>
      <c r="L102" s="349"/>
      <c r="M102" s="353"/>
      <c r="N102" s="354"/>
      <c r="O102" s="354"/>
      <c r="P102" s="354"/>
      <c r="Q102" s="354"/>
      <c r="R102" s="354"/>
      <c r="S102" s="354"/>
      <c r="T102" s="355"/>
      <c r="AT102" s="350" t="s">
        <v>188</v>
      </c>
      <c r="AU102" s="350" t="s">
        <v>80</v>
      </c>
      <c r="AV102" s="348" t="s">
        <v>85</v>
      </c>
      <c r="AW102" s="348" t="s">
        <v>33</v>
      </c>
      <c r="AX102" s="348" t="s">
        <v>78</v>
      </c>
      <c r="AY102" s="350" t="s">
        <v>149</v>
      </c>
    </row>
    <row r="103" spans="1:65" s="229" customFormat="1" ht="24.2" customHeight="1">
      <c r="A103" s="225"/>
      <c r="B103" s="226"/>
      <c r="C103" s="302" t="s">
        <v>80</v>
      </c>
      <c r="D103" s="302" t="s">
        <v>152</v>
      </c>
      <c r="E103" s="303" t="s">
        <v>707</v>
      </c>
      <c r="F103" s="304" t="s">
        <v>708</v>
      </c>
      <c r="G103" s="305" t="s">
        <v>263</v>
      </c>
      <c r="H103" s="306">
        <v>96.7</v>
      </c>
      <c r="I103" s="326"/>
      <c r="J103" s="307">
        <f>ROUND(I103*H103,2)</f>
        <v>0</v>
      </c>
      <c r="K103" s="304" t="s">
        <v>165</v>
      </c>
      <c r="L103" s="226"/>
      <c r="M103" s="308" t="s">
        <v>3</v>
      </c>
      <c r="N103" s="309" t="s">
        <v>42</v>
      </c>
      <c r="O103" s="310">
        <v>0.47299999999999998</v>
      </c>
      <c r="P103" s="310">
        <f>O103*H103</f>
        <v>45.739100000000001</v>
      </c>
      <c r="Q103" s="310">
        <v>0</v>
      </c>
      <c r="R103" s="310">
        <f>Q103*H103</f>
        <v>0</v>
      </c>
      <c r="S103" s="310">
        <v>1.0999999999999999E-2</v>
      </c>
      <c r="T103" s="311">
        <f>S103*H103</f>
        <v>1.0636999999999999</v>
      </c>
      <c r="U103" s="225"/>
      <c r="V103" s="225"/>
      <c r="W103" s="225"/>
      <c r="X103" s="225"/>
      <c r="Y103" s="225"/>
      <c r="Z103" s="225"/>
      <c r="AA103" s="225"/>
      <c r="AB103" s="225"/>
      <c r="AC103" s="225"/>
      <c r="AD103" s="225"/>
      <c r="AE103" s="225"/>
      <c r="AR103" s="312" t="s">
        <v>85</v>
      </c>
      <c r="AT103" s="312" t="s">
        <v>152</v>
      </c>
      <c r="AU103" s="312" t="s">
        <v>80</v>
      </c>
      <c r="AY103" s="216" t="s">
        <v>149</v>
      </c>
      <c r="BE103" s="313">
        <f>IF(N103="základní",J103,0)</f>
        <v>0</v>
      </c>
      <c r="BF103" s="313">
        <f>IF(N103="snížená",J103,0)</f>
        <v>0</v>
      </c>
      <c r="BG103" s="313">
        <f>IF(N103="zákl. přenesená",J103,0)</f>
        <v>0</v>
      </c>
      <c r="BH103" s="313">
        <f>IF(N103="sníž. přenesená",J103,0)</f>
        <v>0</v>
      </c>
      <c r="BI103" s="313">
        <f>IF(N103="nulová",J103,0)</f>
        <v>0</v>
      </c>
      <c r="BJ103" s="216" t="s">
        <v>78</v>
      </c>
      <c r="BK103" s="313">
        <f>ROUND(I103*H103,2)</f>
        <v>0</v>
      </c>
      <c r="BL103" s="216" t="s">
        <v>85</v>
      </c>
      <c r="BM103" s="312" t="s">
        <v>85</v>
      </c>
    </row>
    <row r="104" spans="1:65" s="229" customFormat="1" ht="19.5">
      <c r="A104" s="225"/>
      <c r="B104" s="226"/>
      <c r="C104" s="225"/>
      <c r="D104" s="314" t="s">
        <v>157</v>
      </c>
      <c r="E104" s="225"/>
      <c r="F104" s="315" t="s">
        <v>709</v>
      </c>
      <c r="G104" s="225"/>
      <c r="H104" s="225"/>
      <c r="I104" s="225"/>
      <c r="J104" s="225"/>
      <c r="K104" s="225"/>
      <c r="L104" s="226"/>
      <c r="M104" s="316"/>
      <c r="N104" s="317"/>
      <c r="O104" s="318"/>
      <c r="P104" s="318"/>
      <c r="Q104" s="318"/>
      <c r="R104" s="318"/>
      <c r="S104" s="318"/>
      <c r="T104" s="319"/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T104" s="216" t="s">
        <v>157</v>
      </c>
      <c r="AU104" s="216" t="s">
        <v>80</v>
      </c>
    </row>
    <row r="105" spans="1:65" s="229" customFormat="1" ht="11.25">
      <c r="A105" s="225"/>
      <c r="B105" s="226"/>
      <c r="C105" s="225"/>
      <c r="D105" s="329" t="s">
        <v>158</v>
      </c>
      <c r="E105" s="225"/>
      <c r="F105" s="330" t="s">
        <v>710</v>
      </c>
      <c r="G105" s="225"/>
      <c r="H105" s="225"/>
      <c r="I105" s="225"/>
      <c r="J105" s="225"/>
      <c r="K105" s="225"/>
      <c r="L105" s="226"/>
      <c r="M105" s="316"/>
      <c r="N105" s="317"/>
      <c r="O105" s="318"/>
      <c r="P105" s="318"/>
      <c r="Q105" s="318"/>
      <c r="R105" s="318"/>
      <c r="S105" s="318"/>
      <c r="T105" s="319"/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T105" s="216" t="s">
        <v>158</v>
      </c>
      <c r="AU105" s="216" t="s">
        <v>80</v>
      </c>
    </row>
    <row r="106" spans="1:65" s="361" customFormat="1" ht="11.25">
      <c r="B106" s="362"/>
      <c r="D106" s="314" t="s">
        <v>188</v>
      </c>
      <c r="E106" s="363" t="s">
        <v>3</v>
      </c>
      <c r="F106" s="364" t="s">
        <v>1259</v>
      </c>
      <c r="H106" s="363" t="s">
        <v>3</v>
      </c>
      <c r="L106" s="362"/>
      <c r="M106" s="365"/>
      <c r="N106" s="366"/>
      <c r="O106" s="366"/>
      <c r="P106" s="366"/>
      <c r="Q106" s="366"/>
      <c r="R106" s="366"/>
      <c r="S106" s="366"/>
      <c r="T106" s="367"/>
      <c r="AT106" s="363" t="s">
        <v>188</v>
      </c>
      <c r="AU106" s="363" t="s">
        <v>80</v>
      </c>
      <c r="AV106" s="361" t="s">
        <v>78</v>
      </c>
      <c r="AW106" s="361" t="s">
        <v>33</v>
      </c>
      <c r="AX106" s="361" t="s">
        <v>71</v>
      </c>
      <c r="AY106" s="363" t="s">
        <v>149</v>
      </c>
    </row>
    <row r="107" spans="1:65" s="340" customFormat="1" ht="11.25">
      <c r="B107" s="341"/>
      <c r="D107" s="314" t="s">
        <v>188</v>
      </c>
      <c r="E107" s="342" t="s">
        <v>3</v>
      </c>
      <c r="F107" s="343" t="s">
        <v>1260</v>
      </c>
      <c r="H107" s="344">
        <v>96.7</v>
      </c>
      <c r="L107" s="341"/>
      <c r="M107" s="345"/>
      <c r="N107" s="346"/>
      <c r="O107" s="346"/>
      <c r="P107" s="346"/>
      <c r="Q107" s="346"/>
      <c r="R107" s="346"/>
      <c r="S107" s="346"/>
      <c r="T107" s="347"/>
      <c r="AT107" s="342" t="s">
        <v>188</v>
      </c>
      <c r="AU107" s="342" t="s">
        <v>80</v>
      </c>
      <c r="AV107" s="340" t="s">
        <v>80</v>
      </c>
      <c r="AW107" s="340" t="s">
        <v>33</v>
      </c>
      <c r="AX107" s="340" t="s">
        <v>71</v>
      </c>
      <c r="AY107" s="342" t="s">
        <v>149</v>
      </c>
    </row>
    <row r="108" spans="1:65" s="348" customFormat="1" ht="11.25">
      <c r="B108" s="349"/>
      <c r="D108" s="314" t="s">
        <v>188</v>
      </c>
      <c r="E108" s="350" t="s">
        <v>3</v>
      </c>
      <c r="F108" s="351" t="s">
        <v>190</v>
      </c>
      <c r="H108" s="352">
        <v>96.7</v>
      </c>
      <c r="L108" s="349"/>
      <c r="M108" s="353"/>
      <c r="N108" s="354"/>
      <c r="O108" s="354"/>
      <c r="P108" s="354"/>
      <c r="Q108" s="354"/>
      <c r="R108" s="354"/>
      <c r="S108" s="354"/>
      <c r="T108" s="355"/>
      <c r="AT108" s="350" t="s">
        <v>188</v>
      </c>
      <c r="AU108" s="350" t="s">
        <v>80</v>
      </c>
      <c r="AV108" s="348" t="s">
        <v>85</v>
      </c>
      <c r="AW108" s="348" t="s">
        <v>33</v>
      </c>
      <c r="AX108" s="348" t="s">
        <v>78</v>
      </c>
      <c r="AY108" s="350" t="s">
        <v>149</v>
      </c>
    </row>
    <row r="109" spans="1:65" s="229" customFormat="1" ht="24.2" customHeight="1">
      <c r="A109" s="225"/>
      <c r="B109" s="226"/>
      <c r="C109" s="302" t="s">
        <v>103</v>
      </c>
      <c r="D109" s="302" t="s">
        <v>152</v>
      </c>
      <c r="E109" s="303" t="s">
        <v>712</v>
      </c>
      <c r="F109" s="304" t="s">
        <v>713</v>
      </c>
      <c r="G109" s="305" t="s">
        <v>174</v>
      </c>
      <c r="H109" s="306">
        <v>192.91300000000001</v>
      </c>
      <c r="I109" s="326"/>
      <c r="J109" s="307">
        <f>ROUND(I109*H109,2)</f>
        <v>0</v>
      </c>
      <c r="K109" s="304" t="s">
        <v>165</v>
      </c>
      <c r="L109" s="226"/>
      <c r="M109" s="308" t="s">
        <v>3</v>
      </c>
      <c r="N109" s="309" t="s">
        <v>42</v>
      </c>
      <c r="O109" s="310">
        <v>0.47399999999999998</v>
      </c>
      <c r="P109" s="310">
        <f>O109*H109</f>
        <v>91.440762000000007</v>
      </c>
      <c r="Q109" s="310">
        <v>0</v>
      </c>
      <c r="R109" s="310">
        <f>Q109*H109</f>
        <v>0</v>
      </c>
      <c r="S109" s="310">
        <v>4.7800000000000004E-3</v>
      </c>
      <c r="T109" s="311">
        <f>S109*H109</f>
        <v>0.92212414000000009</v>
      </c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R109" s="312" t="s">
        <v>85</v>
      </c>
      <c r="AT109" s="312" t="s">
        <v>152</v>
      </c>
      <c r="AU109" s="312" t="s">
        <v>80</v>
      </c>
      <c r="AY109" s="216" t="s">
        <v>149</v>
      </c>
      <c r="BE109" s="313">
        <f>IF(N109="základní",J109,0)</f>
        <v>0</v>
      </c>
      <c r="BF109" s="313">
        <f>IF(N109="snížená",J109,0)</f>
        <v>0</v>
      </c>
      <c r="BG109" s="313">
        <f>IF(N109="zákl. přenesená",J109,0)</f>
        <v>0</v>
      </c>
      <c r="BH109" s="313">
        <f>IF(N109="sníž. přenesená",J109,0)</f>
        <v>0</v>
      </c>
      <c r="BI109" s="313">
        <f>IF(N109="nulová",J109,0)</f>
        <v>0</v>
      </c>
      <c r="BJ109" s="216" t="s">
        <v>78</v>
      </c>
      <c r="BK109" s="313">
        <f>ROUND(I109*H109,2)</f>
        <v>0</v>
      </c>
      <c r="BL109" s="216" t="s">
        <v>85</v>
      </c>
      <c r="BM109" s="312" t="s">
        <v>88</v>
      </c>
    </row>
    <row r="110" spans="1:65" s="229" customFormat="1" ht="19.5">
      <c r="A110" s="225"/>
      <c r="B110" s="226"/>
      <c r="C110" s="225"/>
      <c r="D110" s="314" t="s">
        <v>157</v>
      </c>
      <c r="E110" s="225"/>
      <c r="F110" s="315" t="s">
        <v>714</v>
      </c>
      <c r="G110" s="225"/>
      <c r="H110" s="225"/>
      <c r="I110" s="225"/>
      <c r="J110" s="225"/>
      <c r="K110" s="225"/>
      <c r="L110" s="226"/>
      <c r="M110" s="316"/>
      <c r="N110" s="317"/>
      <c r="O110" s="318"/>
      <c r="P110" s="318"/>
      <c r="Q110" s="318"/>
      <c r="R110" s="318"/>
      <c r="S110" s="318"/>
      <c r="T110" s="319"/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T110" s="216" t="s">
        <v>157</v>
      </c>
      <c r="AU110" s="216" t="s">
        <v>80</v>
      </c>
    </row>
    <row r="111" spans="1:65" s="229" customFormat="1" ht="11.25">
      <c r="A111" s="225"/>
      <c r="B111" s="226"/>
      <c r="C111" s="225"/>
      <c r="D111" s="329" t="s">
        <v>158</v>
      </c>
      <c r="E111" s="225"/>
      <c r="F111" s="330" t="s">
        <v>715</v>
      </c>
      <c r="G111" s="225"/>
      <c r="H111" s="225"/>
      <c r="I111" s="225"/>
      <c r="J111" s="225"/>
      <c r="K111" s="225"/>
      <c r="L111" s="226"/>
      <c r="M111" s="316"/>
      <c r="N111" s="317"/>
      <c r="O111" s="318"/>
      <c r="P111" s="318"/>
      <c r="Q111" s="318"/>
      <c r="R111" s="318"/>
      <c r="S111" s="318"/>
      <c r="T111" s="319"/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T111" s="216" t="s">
        <v>158</v>
      </c>
      <c r="AU111" s="216" t="s">
        <v>80</v>
      </c>
    </row>
    <row r="112" spans="1:65" s="340" customFormat="1" ht="11.25">
      <c r="B112" s="341"/>
      <c r="D112" s="314" t="s">
        <v>188</v>
      </c>
      <c r="E112" s="342" t="s">
        <v>3</v>
      </c>
      <c r="F112" s="343" t="s">
        <v>1261</v>
      </c>
      <c r="H112" s="344">
        <v>192.91300000000001</v>
      </c>
      <c r="L112" s="341"/>
      <c r="M112" s="345"/>
      <c r="N112" s="346"/>
      <c r="O112" s="346"/>
      <c r="P112" s="346"/>
      <c r="Q112" s="346"/>
      <c r="R112" s="346"/>
      <c r="S112" s="346"/>
      <c r="T112" s="347"/>
      <c r="AT112" s="342" t="s">
        <v>188</v>
      </c>
      <c r="AU112" s="342" t="s">
        <v>80</v>
      </c>
      <c r="AV112" s="340" t="s">
        <v>80</v>
      </c>
      <c r="AW112" s="340" t="s">
        <v>33</v>
      </c>
      <c r="AX112" s="340" t="s">
        <v>71</v>
      </c>
      <c r="AY112" s="342" t="s">
        <v>149</v>
      </c>
    </row>
    <row r="113" spans="1:65" s="348" customFormat="1" ht="11.25">
      <c r="B113" s="349"/>
      <c r="D113" s="314" t="s">
        <v>188</v>
      </c>
      <c r="E113" s="350" t="s">
        <v>3</v>
      </c>
      <c r="F113" s="351" t="s">
        <v>190</v>
      </c>
      <c r="H113" s="352">
        <v>192.91300000000001</v>
      </c>
      <c r="L113" s="349"/>
      <c r="M113" s="353"/>
      <c r="N113" s="354"/>
      <c r="O113" s="354"/>
      <c r="P113" s="354"/>
      <c r="Q113" s="354"/>
      <c r="R113" s="354"/>
      <c r="S113" s="354"/>
      <c r="T113" s="355"/>
      <c r="AT113" s="350" t="s">
        <v>188</v>
      </c>
      <c r="AU113" s="350" t="s">
        <v>80</v>
      </c>
      <c r="AV113" s="348" t="s">
        <v>85</v>
      </c>
      <c r="AW113" s="348" t="s">
        <v>33</v>
      </c>
      <c r="AX113" s="348" t="s">
        <v>78</v>
      </c>
      <c r="AY113" s="350" t="s">
        <v>149</v>
      </c>
    </row>
    <row r="114" spans="1:65" s="229" customFormat="1" ht="24.2" customHeight="1">
      <c r="A114" s="225"/>
      <c r="B114" s="226"/>
      <c r="C114" s="302" t="s">
        <v>85</v>
      </c>
      <c r="D114" s="302" t="s">
        <v>152</v>
      </c>
      <c r="E114" s="303" t="s">
        <v>717</v>
      </c>
      <c r="F114" s="304" t="s">
        <v>718</v>
      </c>
      <c r="G114" s="305" t="s">
        <v>174</v>
      </c>
      <c r="H114" s="306">
        <v>1.988</v>
      </c>
      <c r="I114" s="326"/>
      <c r="J114" s="307">
        <f>ROUND(I114*H114,2)</f>
        <v>0</v>
      </c>
      <c r="K114" s="304" t="s">
        <v>165</v>
      </c>
      <c r="L114" s="226"/>
      <c r="M114" s="308" t="s">
        <v>3</v>
      </c>
      <c r="N114" s="309" t="s">
        <v>42</v>
      </c>
      <c r="O114" s="310">
        <v>0.3</v>
      </c>
      <c r="P114" s="310">
        <f>O114*H114</f>
        <v>0.59639999999999993</v>
      </c>
      <c r="Q114" s="310">
        <v>0</v>
      </c>
      <c r="R114" s="310">
        <f>Q114*H114</f>
        <v>0</v>
      </c>
      <c r="S114" s="310">
        <v>6.8000000000000005E-2</v>
      </c>
      <c r="T114" s="311">
        <f>S114*H114</f>
        <v>0.135184</v>
      </c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R114" s="312" t="s">
        <v>85</v>
      </c>
      <c r="AT114" s="312" t="s">
        <v>152</v>
      </c>
      <c r="AU114" s="312" t="s">
        <v>80</v>
      </c>
      <c r="AY114" s="216" t="s">
        <v>149</v>
      </c>
      <c r="BE114" s="313">
        <f>IF(N114="základní",J114,0)</f>
        <v>0</v>
      </c>
      <c r="BF114" s="313">
        <f>IF(N114="snížená",J114,0)</f>
        <v>0</v>
      </c>
      <c r="BG114" s="313">
        <f>IF(N114="zákl. přenesená",J114,0)</f>
        <v>0</v>
      </c>
      <c r="BH114" s="313">
        <f>IF(N114="sníž. přenesená",J114,0)</f>
        <v>0</v>
      </c>
      <c r="BI114" s="313">
        <f>IF(N114="nulová",J114,0)</f>
        <v>0</v>
      </c>
      <c r="BJ114" s="216" t="s">
        <v>78</v>
      </c>
      <c r="BK114" s="313">
        <f>ROUND(I114*H114,2)</f>
        <v>0</v>
      </c>
      <c r="BL114" s="216" t="s">
        <v>85</v>
      </c>
      <c r="BM114" s="312" t="s">
        <v>180</v>
      </c>
    </row>
    <row r="115" spans="1:65" s="229" customFormat="1" ht="29.25">
      <c r="A115" s="225"/>
      <c r="B115" s="226"/>
      <c r="C115" s="225"/>
      <c r="D115" s="314" t="s">
        <v>157</v>
      </c>
      <c r="E115" s="225"/>
      <c r="F115" s="315" t="s">
        <v>719</v>
      </c>
      <c r="G115" s="225"/>
      <c r="H115" s="225"/>
      <c r="I115" s="225"/>
      <c r="J115" s="225"/>
      <c r="K115" s="225"/>
      <c r="L115" s="226"/>
      <c r="M115" s="316"/>
      <c r="N115" s="317"/>
      <c r="O115" s="318"/>
      <c r="P115" s="318"/>
      <c r="Q115" s="318"/>
      <c r="R115" s="318"/>
      <c r="S115" s="318"/>
      <c r="T115" s="319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T115" s="216" t="s">
        <v>157</v>
      </c>
      <c r="AU115" s="216" t="s">
        <v>80</v>
      </c>
    </row>
    <row r="116" spans="1:65" s="229" customFormat="1" ht="11.25">
      <c r="A116" s="225"/>
      <c r="B116" s="226"/>
      <c r="C116" s="225"/>
      <c r="D116" s="329" t="s">
        <v>158</v>
      </c>
      <c r="E116" s="225"/>
      <c r="F116" s="330" t="s">
        <v>720</v>
      </c>
      <c r="G116" s="225"/>
      <c r="H116" s="225"/>
      <c r="I116" s="225"/>
      <c r="J116" s="225"/>
      <c r="K116" s="225"/>
      <c r="L116" s="226"/>
      <c r="M116" s="316"/>
      <c r="N116" s="317"/>
      <c r="O116" s="318"/>
      <c r="P116" s="318"/>
      <c r="Q116" s="318"/>
      <c r="R116" s="318"/>
      <c r="S116" s="318"/>
      <c r="T116" s="319"/>
      <c r="U116" s="225"/>
      <c r="V116" s="225"/>
      <c r="W116" s="225"/>
      <c r="X116" s="225"/>
      <c r="Y116" s="225"/>
      <c r="Z116" s="225"/>
      <c r="AA116" s="225"/>
      <c r="AB116" s="225"/>
      <c r="AC116" s="225"/>
      <c r="AD116" s="225"/>
      <c r="AE116" s="225"/>
      <c r="AT116" s="216" t="s">
        <v>158</v>
      </c>
      <c r="AU116" s="216" t="s">
        <v>80</v>
      </c>
    </row>
    <row r="117" spans="1:65" s="340" customFormat="1" ht="11.25">
      <c r="B117" s="341"/>
      <c r="D117" s="314" t="s">
        <v>188</v>
      </c>
      <c r="E117" s="342" t="s">
        <v>3</v>
      </c>
      <c r="F117" s="343" t="s">
        <v>1262</v>
      </c>
      <c r="H117" s="344">
        <v>1.988</v>
      </c>
      <c r="L117" s="341"/>
      <c r="M117" s="345"/>
      <c r="N117" s="346"/>
      <c r="O117" s="346"/>
      <c r="P117" s="346"/>
      <c r="Q117" s="346"/>
      <c r="R117" s="346"/>
      <c r="S117" s="346"/>
      <c r="T117" s="347"/>
      <c r="AT117" s="342" t="s">
        <v>188</v>
      </c>
      <c r="AU117" s="342" t="s">
        <v>80</v>
      </c>
      <c r="AV117" s="340" t="s">
        <v>80</v>
      </c>
      <c r="AW117" s="340" t="s">
        <v>33</v>
      </c>
      <c r="AX117" s="340" t="s">
        <v>71</v>
      </c>
      <c r="AY117" s="342" t="s">
        <v>149</v>
      </c>
    </row>
    <row r="118" spans="1:65" s="348" customFormat="1" ht="11.25">
      <c r="B118" s="349"/>
      <c r="D118" s="314" t="s">
        <v>188</v>
      </c>
      <c r="E118" s="350" t="s">
        <v>3</v>
      </c>
      <c r="F118" s="351" t="s">
        <v>190</v>
      </c>
      <c r="H118" s="352">
        <v>1.988</v>
      </c>
      <c r="L118" s="349"/>
      <c r="M118" s="353"/>
      <c r="N118" s="354"/>
      <c r="O118" s="354"/>
      <c r="P118" s="354"/>
      <c r="Q118" s="354"/>
      <c r="R118" s="354"/>
      <c r="S118" s="354"/>
      <c r="T118" s="355"/>
      <c r="AT118" s="350" t="s">
        <v>188</v>
      </c>
      <c r="AU118" s="350" t="s">
        <v>80</v>
      </c>
      <c r="AV118" s="348" t="s">
        <v>85</v>
      </c>
      <c r="AW118" s="348" t="s">
        <v>33</v>
      </c>
      <c r="AX118" s="348" t="s">
        <v>78</v>
      </c>
      <c r="AY118" s="350" t="s">
        <v>149</v>
      </c>
    </row>
    <row r="119" spans="1:65" s="289" customFormat="1" ht="22.9" customHeight="1">
      <c r="B119" s="290"/>
      <c r="D119" s="291" t="s">
        <v>70</v>
      </c>
      <c r="E119" s="300" t="s">
        <v>722</v>
      </c>
      <c r="F119" s="300" t="s">
        <v>723</v>
      </c>
      <c r="J119" s="301">
        <f>BK119</f>
        <v>0</v>
      </c>
      <c r="L119" s="290"/>
      <c r="M119" s="294"/>
      <c r="N119" s="295"/>
      <c r="O119" s="295"/>
      <c r="P119" s="296">
        <f>SUM(P120:P133)</f>
        <v>7.3747550000000004</v>
      </c>
      <c r="Q119" s="295"/>
      <c r="R119" s="296">
        <f>SUM(R120:R133)</f>
        <v>0</v>
      </c>
      <c r="S119" s="295"/>
      <c r="T119" s="297">
        <f>SUM(T120:T133)</f>
        <v>0</v>
      </c>
      <c r="AR119" s="291" t="s">
        <v>78</v>
      </c>
      <c r="AT119" s="298" t="s">
        <v>70</v>
      </c>
      <c r="AU119" s="298" t="s">
        <v>78</v>
      </c>
      <c r="AY119" s="291" t="s">
        <v>149</v>
      </c>
      <c r="BK119" s="299">
        <f>SUM(BK120:BK133)</f>
        <v>0</v>
      </c>
    </row>
    <row r="120" spans="1:65" s="229" customFormat="1" ht="24.2" customHeight="1">
      <c r="A120" s="225"/>
      <c r="B120" s="226"/>
      <c r="C120" s="302" t="s">
        <v>106</v>
      </c>
      <c r="D120" s="302" t="s">
        <v>152</v>
      </c>
      <c r="E120" s="303" t="s">
        <v>724</v>
      </c>
      <c r="F120" s="304" t="s">
        <v>725</v>
      </c>
      <c r="G120" s="305" t="s">
        <v>164</v>
      </c>
      <c r="H120" s="306">
        <v>2.831</v>
      </c>
      <c r="I120" s="326"/>
      <c r="J120" s="307">
        <f>ROUND(I120*H120,2)</f>
        <v>0</v>
      </c>
      <c r="K120" s="304" t="s">
        <v>165</v>
      </c>
      <c r="L120" s="226"/>
      <c r="M120" s="308" t="s">
        <v>3</v>
      </c>
      <c r="N120" s="309" t="s">
        <v>42</v>
      </c>
      <c r="O120" s="310">
        <v>2.42</v>
      </c>
      <c r="P120" s="310">
        <f>O120*H120</f>
        <v>6.8510200000000001</v>
      </c>
      <c r="Q120" s="310">
        <v>0</v>
      </c>
      <c r="R120" s="310">
        <f>Q120*H120</f>
        <v>0</v>
      </c>
      <c r="S120" s="310">
        <v>0</v>
      </c>
      <c r="T120" s="311">
        <f>S120*H120</f>
        <v>0</v>
      </c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R120" s="312" t="s">
        <v>85</v>
      </c>
      <c r="AT120" s="312" t="s">
        <v>152</v>
      </c>
      <c r="AU120" s="312" t="s">
        <v>80</v>
      </c>
      <c r="AY120" s="216" t="s">
        <v>149</v>
      </c>
      <c r="BE120" s="313">
        <f>IF(N120="základní",J120,0)</f>
        <v>0</v>
      </c>
      <c r="BF120" s="313">
        <f>IF(N120="snížená",J120,0)</f>
        <v>0</v>
      </c>
      <c r="BG120" s="313">
        <f>IF(N120="zákl. přenesená",J120,0)</f>
        <v>0</v>
      </c>
      <c r="BH120" s="313">
        <f>IF(N120="sníž. přenesená",J120,0)</f>
        <v>0</v>
      </c>
      <c r="BI120" s="313">
        <f>IF(N120="nulová",J120,0)</f>
        <v>0</v>
      </c>
      <c r="BJ120" s="216" t="s">
        <v>78</v>
      </c>
      <c r="BK120" s="313">
        <f>ROUND(I120*H120,2)</f>
        <v>0</v>
      </c>
      <c r="BL120" s="216" t="s">
        <v>85</v>
      </c>
      <c r="BM120" s="312" t="s">
        <v>187</v>
      </c>
    </row>
    <row r="121" spans="1:65" s="229" customFormat="1" ht="19.5">
      <c r="A121" s="225"/>
      <c r="B121" s="226"/>
      <c r="C121" s="225"/>
      <c r="D121" s="314" t="s">
        <v>157</v>
      </c>
      <c r="E121" s="225"/>
      <c r="F121" s="315" t="s">
        <v>726</v>
      </c>
      <c r="G121" s="225"/>
      <c r="H121" s="225"/>
      <c r="I121" s="225"/>
      <c r="J121" s="225"/>
      <c r="K121" s="225"/>
      <c r="L121" s="226"/>
      <c r="M121" s="316"/>
      <c r="N121" s="317"/>
      <c r="O121" s="318"/>
      <c r="P121" s="318"/>
      <c r="Q121" s="318"/>
      <c r="R121" s="318"/>
      <c r="S121" s="318"/>
      <c r="T121" s="319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T121" s="216" t="s">
        <v>157</v>
      </c>
      <c r="AU121" s="216" t="s">
        <v>80</v>
      </c>
    </row>
    <row r="122" spans="1:65" s="229" customFormat="1" ht="11.25">
      <c r="A122" s="225"/>
      <c r="B122" s="226"/>
      <c r="C122" s="225"/>
      <c r="D122" s="329" t="s">
        <v>158</v>
      </c>
      <c r="E122" s="225"/>
      <c r="F122" s="330" t="s">
        <v>727</v>
      </c>
      <c r="G122" s="225"/>
      <c r="H122" s="225"/>
      <c r="I122" s="225"/>
      <c r="J122" s="225"/>
      <c r="K122" s="225"/>
      <c r="L122" s="226"/>
      <c r="M122" s="316"/>
      <c r="N122" s="317"/>
      <c r="O122" s="318"/>
      <c r="P122" s="318"/>
      <c r="Q122" s="318"/>
      <c r="R122" s="318"/>
      <c r="S122" s="318"/>
      <c r="T122" s="319"/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T122" s="216" t="s">
        <v>158</v>
      </c>
      <c r="AU122" s="216" t="s">
        <v>80</v>
      </c>
    </row>
    <row r="123" spans="1:65" s="229" customFormat="1" ht="24.2" customHeight="1">
      <c r="A123" s="225"/>
      <c r="B123" s="226"/>
      <c r="C123" s="302" t="s">
        <v>88</v>
      </c>
      <c r="D123" s="302" t="s">
        <v>152</v>
      </c>
      <c r="E123" s="303" t="s">
        <v>728</v>
      </c>
      <c r="F123" s="304" t="s">
        <v>729</v>
      </c>
      <c r="G123" s="305" t="s">
        <v>164</v>
      </c>
      <c r="H123" s="306">
        <v>2.831</v>
      </c>
      <c r="I123" s="326"/>
      <c r="J123" s="307">
        <f>ROUND(I123*H123,2)</f>
        <v>0</v>
      </c>
      <c r="K123" s="304" t="s">
        <v>165</v>
      </c>
      <c r="L123" s="226"/>
      <c r="M123" s="308" t="s">
        <v>3</v>
      </c>
      <c r="N123" s="309" t="s">
        <v>42</v>
      </c>
      <c r="O123" s="310">
        <v>0.125</v>
      </c>
      <c r="P123" s="310">
        <f>O123*H123</f>
        <v>0.353875</v>
      </c>
      <c r="Q123" s="310">
        <v>0</v>
      </c>
      <c r="R123" s="310">
        <f>Q123*H123</f>
        <v>0</v>
      </c>
      <c r="S123" s="310">
        <v>0</v>
      </c>
      <c r="T123" s="311">
        <f>S123*H123</f>
        <v>0</v>
      </c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R123" s="312" t="s">
        <v>85</v>
      </c>
      <c r="AT123" s="312" t="s">
        <v>152</v>
      </c>
      <c r="AU123" s="312" t="s">
        <v>80</v>
      </c>
      <c r="AY123" s="216" t="s">
        <v>149</v>
      </c>
      <c r="BE123" s="313">
        <f>IF(N123="základní",J123,0)</f>
        <v>0</v>
      </c>
      <c r="BF123" s="313">
        <f>IF(N123="snížená",J123,0)</f>
        <v>0</v>
      </c>
      <c r="BG123" s="313">
        <f>IF(N123="zákl. přenesená",J123,0)</f>
        <v>0</v>
      </c>
      <c r="BH123" s="313">
        <f>IF(N123="sníž. přenesená",J123,0)</f>
        <v>0</v>
      </c>
      <c r="BI123" s="313">
        <f>IF(N123="nulová",J123,0)</f>
        <v>0</v>
      </c>
      <c r="BJ123" s="216" t="s">
        <v>78</v>
      </c>
      <c r="BK123" s="313">
        <f>ROUND(I123*H123,2)</f>
        <v>0</v>
      </c>
      <c r="BL123" s="216" t="s">
        <v>85</v>
      </c>
      <c r="BM123" s="312" t="s">
        <v>9</v>
      </c>
    </row>
    <row r="124" spans="1:65" s="229" customFormat="1" ht="19.5">
      <c r="A124" s="225"/>
      <c r="B124" s="226"/>
      <c r="C124" s="225"/>
      <c r="D124" s="314" t="s">
        <v>157</v>
      </c>
      <c r="E124" s="225"/>
      <c r="F124" s="315" t="s">
        <v>730</v>
      </c>
      <c r="G124" s="225"/>
      <c r="H124" s="225"/>
      <c r="I124" s="225"/>
      <c r="J124" s="225"/>
      <c r="K124" s="225"/>
      <c r="L124" s="226"/>
      <c r="M124" s="316"/>
      <c r="N124" s="317"/>
      <c r="O124" s="318"/>
      <c r="P124" s="318"/>
      <c r="Q124" s="318"/>
      <c r="R124" s="318"/>
      <c r="S124" s="318"/>
      <c r="T124" s="319"/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T124" s="216" t="s">
        <v>157</v>
      </c>
      <c r="AU124" s="216" t="s">
        <v>80</v>
      </c>
    </row>
    <row r="125" spans="1:65" s="229" customFormat="1" ht="11.25">
      <c r="A125" s="225"/>
      <c r="B125" s="226"/>
      <c r="C125" s="225"/>
      <c r="D125" s="329" t="s">
        <v>158</v>
      </c>
      <c r="E125" s="225"/>
      <c r="F125" s="330" t="s">
        <v>731</v>
      </c>
      <c r="G125" s="225"/>
      <c r="H125" s="225"/>
      <c r="I125" s="225"/>
      <c r="J125" s="225"/>
      <c r="K125" s="225"/>
      <c r="L125" s="226"/>
      <c r="M125" s="316"/>
      <c r="N125" s="317"/>
      <c r="O125" s="318"/>
      <c r="P125" s="318"/>
      <c r="Q125" s="318"/>
      <c r="R125" s="318"/>
      <c r="S125" s="318"/>
      <c r="T125" s="319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T125" s="216" t="s">
        <v>158</v>
      </c>
      <c r="AU125" s="216" t="s">
        <v>80</v>
      </c>
    </row>
    <row r="126" spans="1:65" s="229" customFormat="1" ht="24.2" customHeight="1">
      <c r="A126" s="225"/>
      <c r="B126" s="226"/>
      <c r="C126" s="302" t="s">
        <v>195</v>
      </c>
      <c r="D126" s="302" t="s">
        <v>152</v>
      </c>
      <c r="E126" s="303" t="s">
        <v>732</v>
      </c>
      <c r="F126" s="304" t="s">
        <v>733</v>
      </c>
      <c r="G126" s="305" t="s">
        <v>164</v>
      </c>
      <c r="H126" s="306">
        <v>28.31</v>
      </c>
      <c r="I126" s="326"/>
      <c r="J126" s="307">
        <f>ROUND(I126*H126,2)</f>
        <v>0</v>
      </c>
      <c r="K126" s="304" t="s">
        <v>165</v>
      </c>
      <c r="L126" s="226"/>
      <c r="M126" s="308" t="s">
        <v>3</v>
      </c>
      <c r="N126" s="309" t="s">
        <v>42</v>
      </c>
      <c r="O126" s="310">
        <v>6.0000000000000001E-3</v>
      </c>
      <c r="P126" s="310">
        <f>O126*H126</f>
        <v>0.16985999999999998</v>
      </c>
      <c r="Q126" s="310">
        <v>0</v>
      </c>
      <c r="R126" s="310">
        <f>Q126*H126</f>
        <v>0</v>
      </c>
      <c r="S126" s="310">
        <v>0</v>
      </c>
      <c r="T126" s="311">
        <f>S126*H126</f>
        <v>0</v>
      </c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R126" s="312" t="s">
        <v>85</v>
      </c>
      <c r="AT126" s="312" t="s">
        <v>152</v>
      </c>
      <c r="AU126" s="312" t="s">
        <v>80</v>
      </c>
      <c r="AY126" s="216" t="s">
        <v>149</v>
      </c>
      <c r="BE126" s="313">
        <f>IF(N126="základní",J126,0)</f>
        <v>0</v>
      </c>
      <c r="BF126" s="313">
        <f>IF(N126="snížená",J126,0)</f>
        <v>0</v>
      </c>
      <c r="BG126" s="313">
        <f>IF(N126="zákl. přenesená",J126,0)</f>
        <v>0</v>
      </c>
      <c r="BH126" s="313">
        <f>IF(N126="sníž. přenesená",J126,0)</f>
        <v>0</v>
      </c>
      <c r="BI126" s="313">
        <f>IF(N126="nulová",J126,0)</f>
        <v>0</v>
      </c>
      <c r="BJ126" s="216" t="s">
        <v>78</v>
      </c>
      <c r="BK126" s="313">
        <f>ROUND(I126*H126,2)</f>
        <v>0</v>
      </c>
      <c r="BL126" s="216" t="s">
        <v>85</v>
      </c>
      <c r="BM126" s="312" t="s">
        <v>198</v>
      </c>
    </row>
    <row r="127" spans="1:65" s="229" customFormat="1" ht="29.25">
      <c r="A127" s="225"/>
      <c r="B127" s="226"/>
      <c r="C127" s="225"/>
      <c r="D127" s="314" t="s">
        <v>157</v>
      </c>
      <c r="E127" s="225"/>
      <c r="F127" s="315" t="s">
        <v>734</v>
      </c>
      <c r="G127" s="225"/>
      <c r="H127" s="225"/>
      <c r="I127" s="225"/>
      <c r="J127" s="225"/>
      <c r="K127" s="225"/>
      <c r="L127" s="226"/>
      <c r="M127" s="316"/>
      <c r="N127" s="317"/>
      <c r="O127" s="318"/>
      <c r="P127" s="318"/>
      <c r="Q127" s="318"/>
      <c r="R127" s="318"/>
      <c r="S127" s="318"/>
      <c r="T127" s="319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T127" s="216" t="s">
        <v>157</v>
      </c>
      <c r="AU127" s="216" t="s">
        <v>80</v>
      </c>
    </row>
    <row r="128" spans="1:65" s="229" customFormat="1" ht="11.25">
      <c r="A128" s="225"/>
      <c r="B128" s="226"/>
      <c r="C128" s="225"/>
      <c r="D128" s="329" t="s">
        <v>158</v>
      </c>
      <c r="E128" s="225"/>
      <c r="F128" s="330" t="s">
        <v>735</v>
      </c>
      <c r="G128" s="225"/>
      <c r="H128" s="225"/>
      <c r="I128" s="225"/>
      <c r="J128" s="225"/>
      <c r="K128" s="225"/>
      <c r="L128" s="226"/>
      <c r="M128" s="316"/>
      <c r="N128" s="317"/>
      <c r="O128" s="318"/>
      <c r="P128" s="318"/>
      <c r="Q128" s="318"/>
      <c r="R128" s="318"/>
      <c r="S128" s="318"/>
      <c r="T128" s="319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T128" s="216" t="s">
        <v>158</v>
      </c>
      <c r="AU128" s="216" t="s">
        <v>80</v>
      </c>
    </row>
    <row r="129" spans="1:65" s="340" customFormat="1" ht="11.25">
      <c r="B129" s="341"/>
      <c r="D129" s="314" t="s">
        <v>188</v>
      </c>
      <c r="E129" s="342" t="s">
        <v>3</v>
      </c>
      <c r="F129" s="343" t="s">
        <v>1263</v>
      </c>
      <c r="H129" s="344">
        <v>28.31</v>
      </c>
      <c r="L129" s="341"/>
      <c r="M129" s="345"/>
      <c r="N129" s="346"/>
      <c r="O129" s="346"/>
      <c r="P129" s="346"/>
      <c r="Q129" s="346"/>
      <c r="R129" s="346"/>
      <c r="S129" s="346"/>
      <c r="T129" s="347"/>
      <c r="AT129" s="342" t="s">
        <v>188</v>
      </c>
      <c r="AU129" s="342" t="s">
        <v>80</v>
      </c>
      <c r="AV129" s="340" t="s">
        <v>80</v>
      </c>
      <c r="AW129" s="340" t="s">
        <v>33</v>
      </c>
      <c r="AX129" s="340" t="s">
        <v>71</v>
      </c>
      <c r="AY129" s="342" t="s">
        <v>149</v>
      </c>
    </row>
    <row r="130" spans="1:65" s="348" customFormat="1" ht="11.25">
      <c r="B130" s="349"/>
      <c r="D130" s="314" t="s">
        <v>188</v>
      </c>
      <c r="E130" s="350" t="s">
        <v>3</v>
      </c>
      <c r="F130" s="351" t="s">
        <v>190</v>
      </c>
      <c r="H130" s="352">
        <v>28.31</v>
      </c>
      <c r="L130" s="349"/>
      <c r="M130" s="353"/>
      <c r="N130" s="354"/>
      <c r="O130" s="354"/>
      <c r="P130" s="354"/>
      <c r="Q130" s="354"/>
      <c r="R130" s="354"/>
      <c r="S130" s="354"/>
      <c r="T130" s="355"/>
      <c r="AT130" s="350" t="s">
        <v>188</v>
      </c>
      <c r="AU130" s="350" t="s">
        <v>80</v>
      </c>
      <c r="AV130" s="348" t="s">
        <v>85</v>
      </c>
      <c r="AW130" s="348" t="s">
        <v>33</v>
      </c>
      <c r="AX130" s="348" t="s">
        <v>78</v>
      </c>
      <c r="AY130" s="350" t="s">
        <v>149</v>
      </c>
    </row>
    <row r="131" spans="1:65" s="229" customFormat="1" ht="33" customHeight="1">
      <c r="A131" s="225"/>
      <c r="B131" s="226"/>
      <c r="C131" s="302" t="s">
        <v>180</v>
      </c>
      <c r="D131" s="302" t="s">
        <v>152</v>
      </c>
      <c r="E131" s="303" t="s">
        <v>737</v>
      </c>
      <c r="F131" s="304" t="s">
        <v>738</v>
      </c>
      <c r="G131" s="305" t="s">
        <v>164</v>
      </c>
      <c r="H131" s="306">
        <v>2.831</v>
      </c>
      <c r="I131" s="326"/>
      <c r="J131" s="307">
        <f>ROUND(I131*H131,2)</f>
        <v>0</v>
      </c>
      <c r="K131" s="304" t="s">
        <v>165</v>
      </c>
      <c r="L131" s="226"/>
      <c r="M131" s="308" t="s">
        <v>3</v>
      </c>
      <c r="N131" s="309" t="s">
        <v>42</v>
      </c>
      <c r="O131" s="310">
        <v>0</v>
      </c>
      <c r="P131" s="310">
        <f>O131*H131</f>
        <v>0</v>
      </c>
      <c r="Q131" s="310">
        <v>0</v>
      </c>
      <c r="R131" s="310">
        <f>Q131*H131</f>
        <v>0</v>
      </c>
      <c r="S131" s="310">
        <v>0</v>
      </c>
      <c r="T131" s="311">
        <f>S131*H131</f>
        <v>0</v>
      </c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R131" s="312" t="s">
        <v>85</v>
      </c>
      <c r="AT131" s="312" t="s">
        <v>152</v>
      </c>
      <c r="AU131" s="312" t="s">
        <v>80</v>
      </c>
      <c r="AY131" s="216" t="s">
        <v>149</v>
      </c>
      <c r="BE131" s="313">
        <f>IF(N131="základní",J131,0)</f>
        <v>0</v>
      </c>
      <c r="BF131" s="313">
        <f>IF(N131="snížená",J131,0)</f>
        <v>0</v>
      </c>
      <c r="BG131" s="313">
        <f>IF(N131="zákl. přenesená",J131,0)</f>
        <v>0</v>
      </c>
      <c r="BH131" s="313">
        <f>IF(N131="sníž. přenesená",J131,0)</f>
        <v>0</v>
      </c>
      <c r="BI131" s="313">
        <f>IF(N131="nulová",J131,0)</f>
        <v>0</v>
      </c>
      <c r="BJ131" s="216" t="s">
        <v>78</v>
      </c>
      <c r="BK131" s="313">
        <f>ROUND(I131*H131,2)</f>
        <v>0</v>
      </c>
      <c r="BL131" s="216" t="s">
        <v>85</v>
      </c>
      <c r="BM131" s="312" t="s">
        <v>175</v>
      </c>
    </row>
    <row r="132" spans="1:65" s="229" customFormat="1" ht="29.25">
      <c r="A132" s="225"/>
      <c r="B132" s="226"/>
      <c r="C132" s="225"/>
      <c r="D132" s="314" t="s">
        <v>157</v>
      </c>
      <c r="E132" s="225"/>
      <c r="F132" s="315" t="s">
        <v>739</v>
      </c>
      <c r="G132" s="225"/>
      <c r="H132" s="225"/>
      <c r="I132" s="225"/>
      <c r="J132" s="225"/>
      <c r="K132" s="225"/>
      <c r="L132" s="226"/>
      <c r="M132" s="316"/>
      <c r="N132" s="317"/>
      <c r="O132" s="318"/>
      <c r="P132" s="318"/>
      <c r="Q132" s="318"/>
      <c r="R132" s="318"/>
      <c r="S132" s="318"/>
      <c r="T132" s="319"/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T132" s="216" t="s">
        <v>157</v>
      </c>
      <c r="AU132" s="216" t="s">
        <v>80</v>
      </c>
    </row>
    <row r="133" spans="1:65" s="229" customFormat="1" ht="11.25">
      <c r="A133" s="225"/>
      <c r="B133" s="226"/>
      <c r="C133" s="225"/>
      <c r="D133" s="329" t="s">
        <v>158</v>
      </c>
      <c r="E133" s="225"/>
      <c r="F133" s="330" t="s">
        <v>740</v>
      </c>
      <c r="G133" s="225"/>
      <c r="H133" s="225"/>
      <c r="I133" s="225"/>
      <c r="J133" s="225"/>
      <c r="K133" s="225"/>
      <c r="L133" s="226"/>
      <c r="M133" s="316"/>
      <c r="N133" s="317"/>
      <c r="O133" s="318"/>
      <c r="P133" s="318"/>
      <c r="Q133" s="318"/>
      <c r="R133" s="318"/>
      <c r="S133" s="318"/>
      <c r="T133" s="319"/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T133" s="216" t="s">
        <v>158</v>
      </c>
      <c r="AU133" s="216" t="s">
        <v>80</v>
      </c>
    </row>
    <row r="134" spans="1:65" s="289" customFormat="1" ht="25.9" customHeight="1">
      <c r="B134" s="290"/>
      <c r="D134" s="291" t="s">
        <v>70</v>
      </c>
      <c r="E134" s="292" t="s">
        <v>168</v>
      </c>
      <c r="F134" s="292" t="s">
        <v>169</v>
      </c>
      <c r="J134" s="293">
        <f>BK134</f>
        <v>0</v>
      </c>
      <c r="L134" s="290"/>
      <c r="M134" s="294"/>
      <c r="N134" s="295"/>
      <c r="O134" s="295"/>
      <c r="P134" s="296">
        <f>P135+P147+P163</f>
        <v>24.387650000000001</v>
      </c>
      <c r="Q134" s="295"/>
      <c r="R134" s="296">
        <f>R135+R147+R163</f>
        <v>1.4400000000000001E-3</v>
      </c>
      <c r="S134" s="295"/>
      <c r="T134" s="297">
        <f>T135+T147+T163</f>
        <v>0.44470399999999999</v>
      </c>
      <c r="AR134" s="291" t="s">
        <v>80</v>
      </c>
      <c r="AT134" s="298" t="s">
        <v>70</v>
      </c>
      <c r="AU134" s="298" t="s">
        <v>71</v>
      </c>
      <c r="AY134" s="291" t="s">
        <v>149</v>
      </c>
      <c r="BK134" s="299">
        <f>BK135+BK147+BK163</f>
        <v>0</v>
      </c>
    </row>
    <row r="135" spans="1:65" s="289" customFormat="1" ht="22.9" customHeight="1">
      <c r="B135" s="290"/>
      <c r="D135" s="291" t="s">
        <v>70</v>
      </c>
      <c r="E135" s="300" t="s">
        <v>741</v>
      </c>
      <c r="F135" s="300" t="s">
        <v>742</v>
      </c>
      <c r="J135" s="301">
        <f>BK135</f>
        <v>0</v>
      </c>
      <c r="L135" s="290"/>
      <c r="M135" s="294"/>
      <c r="N135" s="295"/>
      <c r="O135" s="295"/>
      <c r="P135" s="296">
        <f>SUM(P136:P146)</f>
        <v>1.73</v>
      </c>
      <c r="Q135" s="295"/>
      <c r="R135" s="296">
        <f>SUM(R136:R146)</f>
        <v>0</v>
      </c>
      <c r="S135" s="295"/>
      <c r="T135" s="297">
        <f>SUM(T136:T146)</f>
        <v>0.22119999999999998</v>
      </c>
      <c r="AR135" s="291" t="s">
        <v>80</v>
      </c>
      <c r="AT135" s="298" t="s">
        <v>70</v>
      </c>
      <c r="AU135" s="298" t="s">
        <v>78</v>
      </c>
      <c r="AY135" s="291" t="s">
        <v>149</v>
      </c>
      <c r="BK135" s="299">
        <f>SUM(BK136:BK146)</f>
        <v>0</v>
      </c>
    </row>
    <row r="136" spans="1:65" s="229" customFormat="1" ht="24.2" customHeight="1">
      <c r="A136" s="225"/>
      <c r="B136" s="226"/>
      <c r="C136" s="302" t="s">
        <v>150</v>
      </c>
      <c r="D136" s="302" t="s">
        <v>152</v>
      </c>
      <c r="E136" s="303" t="s">
        <v>1264</v>
      </c>
      <c r="F136" s="304" t="s">
        <v>1265</v>
      </c>
      <c r="G136" s="305" t="s">
        <v>174</v>
      </c>
      <c r="H136" s="306">
        <v>8</v>
      </c>
      <c r="I136" s="326"/>
      <c r="J136" s="307">
        <f>ROUND(I136*H136,2)</f>
        <v>0</v>
      </c>
      <c r="K136" s="304" t="s">
        <v>165</v>
      </c>
      <c r="L136" s="226"/>
      <c r="M136" s="308" t="s">
        <v>3</v>
      </c>
      <c r="N136" s="309" t="s">
        <v>42</v>
      </c>
      <c r="O136" s="310">
        <v>0.21</v>
      </c>
      <c r="P136" s="310">
        <f>O136*H136</f>
        <v>1.68</v>
      </c>
      <c r="Q136" s="310">
        <v>0</v>
      </c>
      <c r="R136" s="310">
        <f>Q136*H136</f>
        <v>0</v>
      </c>
      <c r="S136" s="310">
        <v>2.4649999999999998E-2</v>
      </c>
      <c r="T136" s="311">
        <f>S136*H136</f>
        <v>0.19719999999999999</v>
      </c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R136" s="312" t="s">
        <v>175</v>
      </c>
      <c r="AT136" s="312" t="s">
        <v>152</v>
      </c>
      <c r="AU136" s="312" t="s">
        <v>80</v>
      </c>
      <c r="AY136" s="216" t="s">
        <v>149</v>
      </c>
      <c r="BE136" s="313">
        <f>IF(N136="základní",J136,0)</f>
        <v>0</v>
      </c>
      <c r="BF136" s="313">
        <f>IF(N136="snížená",J136,0)</f>
        <v>0</v>
      </c>
      <c r="BG136" s="313">
        <f>IF(N136="zákl. přenesená",J136,0)</f>
        <v>0</v>
      </c>
      <c r="BH136" s="313">
        <f>IF(N136="sníž. přenesená",J136,0)</f>
        <v>0</v>
      </c>
      <c r="BI136" s="313">
        <f>IF(N136="nulová",J136,0)</f>
        <v>0</v>
      </c>
      <c r="BJ136" s="216" t="s">
        <v>78</v>
      </c>
      <c r="BK136" s="313">
        <f>ROUND(I136*H136,2)</f>
        <v>0</v>
      </c>
      <c r="BL136" s="216" t="s">
        <v>175</v>
      </c>
      <c r="BM136" s="312" t="s">
        <v>208</v>
      </c>
    </row>
    <row r="137" spans="1:65" s="229" customFormat="1" ht="11.25">
      <c r="A137" s="225"/>
      <c r="B137" s="226"/>
      <c r="C137" s="225"/>
      <c r="D137" s="314" t="s">
        <v>157</v>
      </c>
      <c r="E137" s="225"/>
      <c r="F137" s="315" t="s">
        <v>1266</v>
      </c>
      <c r="G137" s="225"/>
      <c r="H137" s="225"/>
      <c r="I137" s="225"/>
      <c r="J137" s="225"/>
      <c r="K137" s="225"/>
      <c r="L137" s="226"/>
      <c r="M137" s="316"/>
      <c r="N137" s="317"/>
      <c r="O137" s="318"/>
      <c r="P137" s="318"/>
      <c r="Q137" s="318"/>
      <c r="R137" s="318"/>
      <c r="S137" s="318"/>
      <c r="T137" s="319"/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T137" s="216" t="s">
        <v>157</v>
      </c>
      <c r="AU137" s="216" t="s">
        <v>80</v>
      </c>
    </row>
    <row r="138" spans="1:65" s="229" customFormat="1" ht="11.25">
      <c r="A138" s="225"/>
      <c r="B138" s="226"/>
      <c r="C138" s="225"/>
      <c r="D138" s="329" t="s">
        <v>158</v>
      </c>
      <c r="E138" s="225"/>
      <c r="F138" s="330" t="s">
        <v>1267</v>
      </c>
      <c r="G138" s="225"/>
      <c r="H138" s="225"/>
      <c r="I138" s="225"/>
      <c r="J138" s="225"/>
      <c r="K138" s="225"/>
      <c r="L138" s="226"/>
      <c r="M138" s="316"/>
      <c r="N138" s="317"/>
      <c r="O138" s="318"/>
      <c r="P138" s="318"/>
      <c r="Q138" s="318"/>
      <c r="R138" s="318"/>
      <c r="S138" s="318"/>
      <c r="T138" s="319"/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T138" s="216" t="s">
        <v>158</v>
      </c>
      <c r="AU138" s="216" t="s">
        <v>80</v>
      </c>
    </row>
    <row r="139" spans="1:65" s="361" customFormat="1" ht="11.25">
      <c r="B139" s="362"/>
      <c r="D139" s="314" t="s">
        <v>188</v>
      </c>
      <c r="E139" s="363" t="s">
        <v>3</v>
      </c>
      <c r="F139" s="364" t="s">
        <v>1268</v>
      </c>
      <c r="H139" s="363" t="s">
        <v>3</v>
      </c>
      <c r="L139" s="362"/>
      <c r="M139" s="365"/>
      <c r="N139" s="366"/>
      <c r="O139" s="366"/>
      <c r="P139" s="366"/>
      <c r="Q139" s="366"/>
      <c r="R139" s="366"/>
      <c r="S139" s="366"/>
      <c r="T139" s="367"/>
      <c r="AT139" s="363" t="s">
        <v>188</v>
      </c>
      <c r="AU139" s="363" t="s">
        <v>80</v>
      </c>
      <c r="AV139" s="361" t="s">
        <v>78</v>
      </c>
      <c r="AW139" s="361" t="s">
        <v>33</v>
      </c>
      <c r="AX139" s="361" t="s">
        <v>71</v>
      </c>
      <c r="AY139" s="363" t="s">
        <v>149</v>
      </c>
    </row>
    <row r="140" spans="1:65" s="340" customFormat="1" ht="11.25">
      <c r="B140" s="341"/>
      <c r="D140" s="314" t="s">
        <v>188</v>
      </c>
      <c r="E140" s="342" t="s">
        <v>3</v>
      </c>
      <c r="F140" s="343" t="s">
        <v>1269</v>
      </c>
      <c r="H140" s="344">
        <v>8</v>
      </c>
      <c r="L140" s="341"/>
      <c r="M140" s="345"/>
      <c r="N140" s="346"/>
      <c r="O140" s="346"/>
      <c r="P140" s="346"/>
      <c r="Q140" s="346"/>
      <c r="R140" s="346"/>
      <c r="S140" s="346"/>
      <c r="T140" s="347"/>
      <c r="AT140" s="342" t="s">
        <v>188</v>
      </c>
      <c r="AU140" s="342" t="s">
        <v>80</v>
      </c>
      <c r="AV140" s="340" t="s">
        <v>80</v>
      </c>
      <c r="AW140" s="340" t="s">
        <v>33</v>
      </c>
      <c r="AX140" s="340" t="s">
        <v>71</v>
      </c>
      <c r="AY140" s="342" t="s">
        <v>149</v>
      </c>
    </row>
    <row r="141" spans="1:65" s="348" customFormat="1" ht="11.25">
      <c r="B141" s="349"/>
      <c r="D141" s="314" t="s">
        <v>188</v>
      </c>
      <c r="E141" s="350" t="s">
        <v>3</v>
      </c>
      <c r="F141" s="351" t="s">
        <v>190</v>
      </c>
      <c r="H141" s="352">
        <v>8</v>
      </c>
      <c r="L141" s="349"/>
      <c r="M141" s="353"/>
      <c r="N141" s="354"/>
      <c r="O141" s="354"/>
      <c r="P141" s="354"/>
      <c r="Q141" s="354"/>
      <c r="R141" s="354"/>
      <c r="S141" s="354"/>
      <c r="T141" s="355"/>
      <c r="AT141" s="350" t="s">
        <v>188</v>
      </c>
      <c r="AU141" s="350" t="s">
        <v>80</v>
      </c>
      <c r="AV141" s="348" t="s">
        <v>85</v>
      </c>
      <c r="AW141" s="348" t="s">
        <v>33</v>
      </c>
      <c r="AX141" s="348" t="s">
        <v>78</v>
      </c>
      <c r="AY141" s="350" t="s">
        <v>149</v>
      </c>
    </row>
    <row r="142" spans="1:65" s="229" customFormat="1" ht="24.2" customHeight="1">
      <c r="A142" s="225"/>
      <c r="B142" s="226"/>
      <c r="C142" s="302" t="s">
        <v>187</v>
      </c>
      <c r="D142" s="302" t="s">
        <v>152</v>
      </c>
      <c r="E142" s="303" t="s">
        <v>743</v>
      </c>
      <c r="F142" s="304" t="s">
        <v>744</v>
      </c>
      <c r="G142" s="305" t="s">
        <v>155</v>
      </c>
      <c r="H142" s="306">
        <v>1</v>
      </c>
      <c r="I142" s="326"/>
      <c r="J142" s="307">
        <f>ROUND(I142*H142,2)</f>
        <v>0</v>
      </c>
      <c r="K142" s="304" t="s">
        <v>165</v>
      </c>
      <c r="L142" s="226"/>
      <c r="M142" s="308" t="s">
        <v>3</v>
      </c>
      <c r="N142" s="309" t="s">
        <v>42</v>
      </c>
      <c r="O142" s="310">
        <v>0.05</v>
      </c>
      <c r="P142" s="310">
        <f>O142*H142</f>
        <v>0.05</v>
      </c>
      <c r="Q142" s="310">
        <v>0</v>
      </c>
      <c r="R142" s="310">
        <f>Q142*H142</f>
        <v>0</v>
      </c>
      <c r="S142" s="310">
        <v>2.4E-2</v>
      </c>
      <c r="T142" s="311">
        <f>S142*H142</f>
        <v>2.4E-2</v>
      </c>
      <c r="U142" s="225"/>
      <c r="V142" s="225"/>
      <c r="W142" s="225"/>
      <c r="X142" s="225"/>
      <c r="Y142" s="225"/>
      <c r="Z142" s="225"/>
      <c r="AA142" s="225"/>
      <c r="AB142" s="225"/>
      <c r="AC142" s="225"/>
      <c r="AD142" s="225"/>
      <c r="AE142" s="225"/>
      <c r="AR142" s="312" t="s">
        <v>175</v>
      </c>
      <c r="AT142" s="312" t="s">
        <v>152</v>
      </c>
      <c r="AU142" s="312" t="s">
        <v>80</v>
      </c>
      <c r="AY142" s="216" t="s">
        <v>149</v>
      </c>
      <c r="BE142" s="313">
        <f>IF(N142="základní",J142,0)</f>
        <v>0</v>
      </c>
      <c r="BF142" s="313">
        <f>IF(N142="snížená",J142,0)</f>
        <v>0</v>
      </c>
      <c r="BG142" s="313">
        <f>IF(N142="zákl. přenesená",J142,0)</f>
        <v>0</v>
      </c>
      <c r="BH142" s="313">
        <f>IF(N142="sníž. přenesená",J142,0)</f>
        <v>0</v>
      </c>
      <c r="BI142" s="313">
        <f>IF(N142="nulová",J142,0)</f>
        <v>0</v>
      </c>
      <c r="BJ142" s="216" t="s">
        <v>78</v>
      </c>
      <c r="BK142" s="313">
        <f>ROUND(I142*H142,2)</f>
        <v>0</v>
      </c>
      <c r="BL142" s="216" t="s">
        <v>175</v>
      </c>
      <c r="BM142" s="312" t="s">
        <v>213</v>
      </c>
    </row>
    <row r="143" spans="1:65" s="229" customFormat="1" ht="19.5">
      <c r="A143" s="225"/>
      <c r="B143" s="226"/>
      <c r="C143" s="225"/>
      <c r="D143" s="314" t="s">
        <v>157</v>
      </c>
      <c r="E143" s="225"/>
      <c r="F143" s="315" t="s">
        <v>745</v>
      </c>
      <c r="G143" s="225"/>
      <c r="H143" s="225"/>
      <c r="I143" s="225"/>
      <c r="J143" s="225"/>
      <c r="K143" s="225"/>
      <c r="L143" s="226"/>
      <c r="M143" s="316"/>
      <c r="N143" s="317"/>
      <c r="O143" s="318"/>
      <c r="P143" s="318"/>
      <c r="Q143" s="318"/>
      <c r="R143" s="318"/>
      <c r="S143" s="318"/>
      <c r="T143" s="319"/>
      <c r="U143" s="225"/>
      <c r="V143" s="225"/>
      <c r="W143" s="225"/>
      <c r="X143" s="225"/>
      <c r="Y143" s="225"/>
      <c r="Z143" s="225"/>
      <c r="AA143" s="225"/>
      <c r="AB143" s="225"/>
      <c r="AC143" s="225"/>
      <c r="AD143" s="225"/>
      <c r="AE143" s="225"/>
      <c r="AT143" s="216" t="s">
        <v>157</v>
      </c>
      <c r="AU143" s="216" t="s">
        <v>80</v>
      </c>
    </row>
    <row r="144" spans="1:65" s="229" customFormat="1" ht="11.25">
      <c r="A144" s="225"/>
      <c r="B144" s="226"/>
      <c r="C144" s="225"/>
      <c r="D144" s="329" t="s">
        <v>158</v>
      </c>
      <c r="E144" s="225"/>
      <c r="F144" s="330" t="s">
        <v>746</v>
      </c>
      <c r="G144" s="225"/>
      <c r="H144" s="225"/>
      <c r="I144" s="225"/>
      <c r="J144" s="225"/>
      <c r="K144" s="225"/>
      <c r="L144" s="226"/>
      <c r="M144" s="316"/>
      <c r="N144" s="317"/>
      <c r="O144" s="318"/>
      <c r="P144" s="318"/>
      <c r="Q144" s="318"/>
      <c r="R144" s="318"/>
      <c r="S144" s="318"/>
      <c r="T144" s="319"/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T144" s="216" t="s">
        <v>158</v>
      </c>
      <c r="AU144" s="216" t="s">
        <v>80</v>
      </c>
    </row>
    <row r="145" spans="1:65" s="340" customFormat="1" ht="11.25">
      <c r="B145" s="341"/>
      <c r="D145" s="314" t="s">
        <v>188</v>
      </c>
      <c r="E145" s="342" t="s">
        <v>3</v>
      </c>
      <c r="F145" s="343" t="s">
        <v>1270</v>
      </c>
      <c r="H145" s="344">
        <v>1</v>
      </c>
      <c r="L145" s="341"/>
      <c r="M145" s="345"/>
      <c r="N145" s="346"/>
      <c r="O145" s="346"/>
      <c r="P145" s="346"/>
      <c r="Q145" s="346"/>
      <c r="R145" s="346"/>
      <c r="S145" s="346"/>
      <c r="T145" s="347"/>
      <c r="AT145" s="342" t="s">
        <v>188</v>
      </c>
      <c r="AU145" s="342" t="s">
        <v>80</v>
      </c>
      <c r="AV145" s="340" t="s">
        <v>80</v>
      </c>
      <c r="AW145" s="340" t="s">
        <v>33</v>
      </c>
      <c r="AX145" s="340" t="s">
        <v>71</v>
      </c>
      <c r="AY145" s="342" t="s">
        <v>149</v>
      </c>
    </row>
    <row r="146" spans="1:65" s="348" customFormat="1" ht="11.25">
      <c r="B146" s="349"/>
      <c r="D146" s="314" t="s">
        <v>188</v>
      </c>
      <c r="E146" s="350" t="s">
        <v>3</v>
      </c>
      <c r="F146" s="351" t="s">
        <v>190</v>
      </c>
      <c r="H146" s="352">
        <v>1</v>
      </c>
      <c r="L146" s="349"/>
      <c r="M146" s="353"/>
      <c r="N146" s="354"/>
      <c r="O146" s="354"/>
      <c r="P146" s="354"/>
      <c r="Q146" s="354"/>
      <c r="R146" s="354"/>
      <c r="S146" s="354"/>
      <c r="T146" s="355"/>
      <c r="AT146" s="350" t="s">
        <v>188</v>
      </c>
      <c r="AU146" s="350" t="s">
        <v>80</v>
      </c>
      <c r="AV146" s="348" t="s">
        <v>85</v>
      </c>
      <c r="AW146" s="348" t="s">
        <v>33</v>
      </c>
      <c r="AX146" s="348" t="s">
        <v>78</v>
      </c>
      <c r="AY146" s="350" t="s">
        <v>149</v>
      </c>
    </row>
    <row r="147" spans="1:65" s="289" customFormat="1" ht="22.9" customHeight="1">
      <c r="B147" s="290"/>
      <c r="D147" s="291" t="s">
        <v>70</v>
      </c>
      <c r="E147" s="300" t="s">
        <v>748</v>
      </c>
      <c r="F147" s="300" t="s">
        <v>749</v>
      </c>
      <c r="J147" s="301">
        <f>BK147</f>
        <v>0</v>
      </c>
      <c r="L147" s="290"/>
      <c r="M147" s="294"/>
      <c r="N147" s="295"/>
      <c r="O147" s="295"/>
      <c r="P147" s="296">
        <f>SUM(P148:P162)</f>
        <v>16.458130000000001</v>
      </c>
      <c r="Q147" s="295"/>
      <c r="R147" s="296">
        <f>SUM(R148:R162)</f>
        <v>0</v>
      </c>
      <c r="S147" s="295"/>
      <c r="T147" s="297">
        <f>SUM(T148:T162)</f>
        <v>0.22350399999999998</v>
      </c>
      <c r="AR147" s="291" t="s">
        <v>80</v>
      </c>
      <c r="AT147" s="298" t="s">
        <v>70</v>
      </c>
      <c r="AU147" s="298" t="s">
        <v>78</v>
      </c>
      <c r="AY147" s="291" t="s">
        <v>149</v>
      </c>
      <c r="BK147" s="299">
        <f>SUM(BK148:BK162)</f>
        <v>0</v>
      </c>
    </row>
    <row r="148" spans="1:65" s="229" customFormat="1" ht="24.2" customHeight="1">
      <c r="A148" s="225"/>
      <c r="B148" s="226"/>
      <c r="C148" s="302" t="s">
        <v>216</v>
      </c>
      <c r="D148" s="302" t="s">
        <v>152</v>
      </c>
      <c r="E148" s="303" t="s">
        <v>750</v>
      </c>
      <c r="F148" s="304" t="s">
        <v>751</v>
      </c>
      <c r="G148" s="305" t="s">
        <v>174</v>
      </c>
      <c r="H148" s="306">
        <v>84.61</v>
      </c>
      <c r="I148" s="326"/>
      <c r="J148" s="307">
        <f>ROUND(I148*H148,2)</f>
        <v>0</v>
      </c>
      <c r="K148" s="304" t="s">
        <v>165</v>
      </c>
      <c r="L148" s="226"/>
      <c r="M148" s="308" t="s">
        <v>3</v>
      </c>
      <c r="N148" s="309" t="s">
        <v>42</v>
      </c>
      <c r="O148" s="310">
        <v>7.2999999999999995E-2</v>
      </c>
      <c r="P148" s="310">
        <f>O148*H148</f>
        <v>6.1765299999999996</v>
      </c>
      <c r="Q148" s="310">
        <v>0</v>
      </c>
      <c r="R148" s="310">
        <f>Q148*H148</f>
        <v>0</v>
      </c>
      <c r="S148" s="310">
        <v>0</v>
      </c>
      <c r="T148" s="311">
        <f>S148*H148</f>
        <v>0</v>
      </c>
      <c r="U148" s="225"/>
      <c r="V148" s="225"/>
      <c r="W148" s="225"/>
      <c r="X148" s="225"/>
      <c r="Y148" s="225"/>
      <c r="Z148" s="225"/>
      <c r="AA148" s="225"/>
      <c r="AB148" s="225"/>
      <c r="AC148" s="225"/>
      <c r="AD148" s="225"/>
      <c r="AE148" s="225"/>
      <c r="AR148" s="312" t="s">
        <v>175</v>
      </c>
      <c r="AT148" s="312" t="s">
        <v>152</v>
      </c>
      <c r="AU148" s="312" t="s">
        <v>80</v>
      </c>
      <c r="AY148" s="216" t="s">
        <v>149</v>
      </c>
      <c r="BE148" s="313">
        <f>IF(N148="základní",J148,0)</f>
        <v>0</v>
      </c>
      <c r="BF148" s="313">
        <f>IF(N148="snížená",J148,0)</f>
        <v>0</v>
      </c>
      <c r="BG148" s="313">
        <f>IF(N148="zákl. přenesená",J148,0)</f>
        <v>0</v>
      </c>
      <c r="BH148" s="313">
        <f>IF(N148="sníž. přenesená",J148,0)</f>
        <v>0</v>
      </c>
      <c r="BI148" s="313">
        <f>IF(N148="nulová",J148,0)</f>
        <v>0</v>
      </c>
      <c r="BJ148" s="216" t="s">
        <v>78</v>
      </c>
      <c r="BK148" s="313">
        <f>ROUND(I148*H148,2)</f>
        <v>0</v>
      </c>
      <c r="BL148" s="216" t="s">
        <v>175</v>
      </c>
      <c r="BM148" s="312" t="s">
        <v>219</v>
      </c>
    </row>
    <row r="149" spans="1:65" s="229" customFormat="1" ht="19.5">
      <c r="A149" s="225"/>
      <c r="B149" s="226"/>
      <c r="C149" s="225"/>
      <c r="D149" s="314" t="s">
        <v>157</v>
      </c>
      <c r="E149" s="225"/>
      <c r="F149" s="315" t="s">
        <v>752</v>
      </c>
      <c r="G149" s="225"/>
      <c r="H149" s="225"/>
      <c r="I149" s="225"/>
      <c r="J149" s="225"/>
      <c r="K149" s="225"/>
      <c r="L149" s="226"/>
      <c r="M149" s="316"/>
      <c r="N149" s="317"/>
      <c r="O149" s="318"/>
      <c r="P149" s="318"/>
      <c r="Q149" s="318"/>
      <c r="R149" s="318"/>
      <c r="S149" s="318"/>
      <c r="T149" s="319"/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  <c r="AT149" s="216" t="s">
        <v>157</v>
      </c>
      <c r="AU149" s="216" t="s">
        <v>80</v>
      </c>
    </row>
    <row r="150" spans="1:65" s="229" customFormat="1" ht="11.25">
      <c r="A150" s="225"/>
      <c r="B150" s="226"/>
      <c r="C150" s="225"/>
      <c r="D150" s="329" t="s">
        <v>158</v>
      </c>
      <c r="E150" s="225"/>
      <c r="F150" s="330" t="s">
        <v>753</v>
      </c>
      <c r="G150" s="225"/>
      <c r="H150" s="225"/>
      <c r="I150" s="225"/>
      <c r="J150" s="225"/>
      <c r="K150" s="225"/>
      <c r="L150" s="226"/>
      <c r="M150" s="316"/>
      <c r="N150" s="317"/>
      <c r="O150" s="318"/>
      <c r="P150" s="318"/>
      <c r="Q150" s="318"/>
      <c r="R150" s="318"/>
      <c r="S150" s="318"/>
      <c r="T150" s="319"/>
      <c r="U150" s="225"/>
      <c r="V150" s="225"/>
      <c r="W150" s="225"/>
      <c r="X150" s="225"/>
      <c r="Y150" s="225"/>
      <c r="Z150" s="225"/>
      <c r="AA150" s="225"/>
      <c r="AB150" s="225"/>
      <c r="AC150" s="225"/>
      <c r="AD150" s="225"/>
      <c r="AE150" s="225"/>
      <c r="AT150" s="216" t="s">
        <v>158</v>
      </c>
      <c r="AU150" s="216" t="s">
        <v>80</v>
      </c>
    </row>
    <row r="151" spans="1:65" s="340" customFormat="1" ht="11.25">
      <c r="B151" s="341"/>
      <c r="D151" s="314" t="s">
        <v>188</v>
      </c>
      <c r="E151" s="342" t="s">
        <v>3</v>
      </c>
      <c r="F151" s="343" t="s">
        <v>1271</v>
      </c>
      <c r="H151" s="344">
        <v>84.61</v>
      </c>
      <c r="L151" s="341"/>
      <c r="M151" s="345"/>
      <c r="N151" s="346"/>
      <c r="O151" s="346"/>
      <c r="P151" s="346"/>
      <c r="Q151" s="346"/>
      <c r="R151" s="346"/>
      <c r="S151" s="346"/>
      <c r="T151" s="347"/>
      <c r="AT151" s="342" t="s">
        <v>188</v>
      </c>
      <c r="AU151" s="342" t="s">
        <v>80</v>
      </c>
      <c r="AV151" s="340" t="s">
        <v>80</v>
      </c>
      <c r="AW151" s="340" t="s">
        <v>33</v>
      </c>
      <c r="AX151" s="340" t="s">
        <v>71</v>
      </c>
      <c r="AY151" s="342" t="s">
        <v>149</v>
      </c>
    </row>
    <row r="152" spans="1:65" s="348" customFormat="1" ht="11.25">
      <c r="B152" s="349"/>
      <c r="D152" s="314" t="s">
        <v>188</v>
      </c>
      <c r="E152" s="350" t="s">
        <v>3</v>
      </c>
      <c r="F152" s="351" t="s">
        <v>190</v>
      </c>
      <c r="H152" s="352">
        <v>84.61</v>
      </c>
      <c r="L152" s="349"/>
      <c r="M152" s="353"/>
      <c r="N152" s="354"/>
      <c r="O152" s="354"/>
      <c r="P152" s="354"/>
      <c r="Q152" s="354"/>
      <c r="R152" s="354"/>
      <c r="S152" s="354"/>
      <c r="T152" s="355"/>
      <c r="AT152" s="350" t="s">
        <v>188</v>
      </c>
      <c r="AU152" s="350" t="s">
        <v>80</v>
      </c>
      <c r="AV152" s="348" t="s">
        <v>85</v>
      </c>
      <c r="AW152" s="348" t="s">
        <v>33</v>
      </c>
      <c r="AX152" s="348" t="s">
        <v>78</v>
      </c>
      <c r="AY152" s="350" t="s">
        <v>149</v>
      </c>
    </row>
    <row r="153" spans="1:65" s="229" customFormat="1" ht="24.2" customHeight="1">
      <c r="A153" s="225"/>
      <c r="B153" s="226"/>
      <c r="C153" s="302" t="s">
        <v>9</v>
      </c>
      <c r="D153" s="302" t="s">
        <v>152</v>
      </c>
      <c r="E153" s="303" t="s">
        <v>755</v>
      </c>
      <c r="F153" s="304" t="s">
        <v>756</v>
      </c>
      <c r="G153" s="305" t="s">
        <v>174</v>
      </c>
      <c r="H153" s="306">
        <v>84.61</v>
      </c>
      <c r="I153" s="326"/>
      <c r="J153" s="307">
        <f>ROUND(I153*H153,2)</f>
        <v>0</v>
      </c>
      <c r="K153" s="304" t="s">
        <v>165</v>
      </c>
      <c r="L153" s="226"/>
      <c r="M153" s="308" t="s">
        <v>3</v>
      </c>
      <c r="N153" s="309" t="s">
        <v>42</v>
      </c>
      <c r="O153" s="310">
        <v>0.105</v>
      </c>
      <c r="P153" s="310">
        <f>O153*H153</f>
        <v>8.8840500000000002</v>
      </c>
      <c r="Q153" s="310">
        <v>0</v>
      </c>
      <c r="R153" s="310">
        <f>Q153*H153</f>
        <v>0</v>
      </c>
      <c r="S153" s="310">
        <v>2.5000000000000001E-3</v>
      </c>
      <c r="T153" s="311">
        <f>S153*H153</f>
        <v>0.21152499999999999</v>
      </c>
      <c r="U153" s="225"/>
      <c r="V153" s="225"/>
      <c r="W153" s="225"/>
      <c r="X153" s="225"/>
      <c r="Y153" s="225"/>
      <c r="Z153" s="225"/>
      <c r="AA153" s="225"/>
      <c r="AB153" s="225"/>
      <c r="AC153" s="225"/>
      <c r="AD153" s="225"/>
      <c r="AE153" s="225"/>
      <c r="AR153" s="312" t="s">
        <v>175</v>
      </c>
      <c r="AT153" s="312" t="s">
        <v>152</v>
      </c>
      <c r="AU153" s="312" t="s">
        <v>80</v>
      </c>
      <c r="AY153" s="216" t="s">
        <v>149</v>
      </c>
      <c r="BE153" s="313">
        <f>IF(N153="základní",J153,0)</f>
        <v>0</v>
      </c>
      <c r="BF153" s="313">
        <f>IF(N153="snížená",J153,0)</f>
        <v>0</v>
      </c>
      <c r="BG153" s="313">
        <f>IF(N153="zákl. přenesená",J153,0)</f>
        <v>0</v>
      </c>
      <c r="BH153" s="313">
        <f>IF(N153="sníž. přenesená",J153,0)</f>
        <v>0</v>
      </c>
      <c r="BI153" s="313">
        <f>IF(N153="nulová",J153,0)</f>
        <v>0</v>
      </c>
      <c r="BJ153" s="216" t="s">
        <v>78</v>
      </c>
      <c r="BK153" s="313">
        <f>ROUND(I153*H153,2)</f>
        <v>0</v>
      </c>
      <c r="BL153" s="216" t="s">
        <v>175</v>
      </c>
      <c r="BM153" s="312" t="s">
        <v>223</v>
      </c>
    </row>
    <row r="154" spans="1:65" s="229" customFormat="1" ht="11.25">
      <c r="A154" s="225"/>
      <c r="B154" s="226"/>
      <c r="C154" s="225"/>
      <c r="D154" s="314" t="s">
        <v>157</v>
      </c>
      <c r="E154" s="225"/>
      <c r="F154" s="315" t="s">
        <v>757</v>
      </c>
      <c r="G154" s="225"/>
      <c r="H154" s="225"/>
      <c r="I154" s="225"/>
      <c r="J154" s="225"/>
      <c r="K154" s="225"/>
      <c r="L154" s="226"/>
      <c r="M154" s="316"/>
      <c r="N154" s="317"/>
      <c r="O154" s="318"/>
      <c r="P154" s="318"/>
      <c r="Q154" s="318"/>
      <c r="R154" s="318"/>
      <c r="S154" s="318"/>
      <c r="T154" s="319"/>
      <c r="U154" s="225"/>
      <c r="V154" s="225"/>
      <c r="W154" s="225"/>
      <c r="X154" s="225"/>
      <c r="Y154" s="225"/>
      <c r="Z154" s="225"/>
      <c r="AA154" s="225"/>
      <c r="AB154" s="225"/>
      <c r="AC154" s="225"/>
      <c r="AD154" s="225"/>
      <c r="AE154" s="225"/>
      <c r="AT154" s="216" t="s">
        <v>157</v>
      </c>
      <c r="AU154" s="216" t="s">
        <v>80</v>
      </c>
    </row>
    <row r="155" spans="1:65" s="229" customFormat="1" ht="11.25">
      <c r="A155" s="225"/>
      <c r="B155" s="226"/>
      <c r="C155" s="225"/>
      <c r="D155" s="329" t="s">
        <v>158</v>
      </c>
      <c r="E155" s="225"/>
      <c r="F155" s="330" t="s">
        <v>758</v>
      </c>
      <c r="G155" s="225"/>
      <c r="H155" s="225"/>
      <c r="I155" s="225"/>
      <c r="J155" s="225"/>
      <c r="K155" s="225"/>
      <c r="L155" s="226"/>
      <c r="M155" s="316"/>
      <c r="N155" s="317"/>
      <c r="O155" s="318"/>
      <c r="P155" s="318"/>
      <c r="Q155" s="318"/>
      <c r="R155" s="318"/>
      <c r="S155" s="318"/>
      <c r="T155" s="319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5"/>
      <c r="AE155" s="225"/>
      <c r="AT155" s="216" t="s">
        <v>158</v>
      </c>
      <c r="AU155" s="216" t="s">
        <v>80</v>
      </c>
    </row>
    <row r="156" spans="1:65" s="340" customFormat="1" ht="11.25">
      <c r="B156" s="341"/>
      <c r="D156" s="314" t="s">
        <v>188</v>
      </c>
      <c r="E156" s="342" t="s">
        <v>3</v>
      </c>
      <c r="F156" s="343" t="s">
        <v>1271</v>
      </c>
      <c r="H156" s="344">
        <v>84.61</v>
      </c>
      <c r="L156" s="341"/>
      <c r="M156" s="345"/>
      <c r="N156" s="346"/>
      <c r="O156" s="346"/>
      <c r="P156" s="346"/>
      <c r="Q156" s="346"/>
      <c r="R156" s="346"/>
      <c r="S156" s="346"/>
      <c r="T156" s="347"/>
      <c r="AT156" s="342" t="s">
        <v>188</v>
      </c>
      <c r="AU156" s="342" t="s">
        <v>80</v>
      </c>
      <c r="AV156" s="340" t="s">
        <v>80</v>
      </c>
      <c r="AW156" s="340" t="s">
        <v>33</v>
      </c>
      <c r="AX156" s="340" t="s">
        <v>71</v>
      </c>
      <c r="AY156" s="342" t="s">
        <v>149</v>
      </c>
    </row>
    <row r="157" spans="1:65" s="348" customFormat="1" ht="11.25">
      <c r="B157" s="349"/>
      <c r="D157" s="314" t="s">
        <v>188</v>
      </c>
      <c r="E157" s="350" t="s">
        <v>3</v>
      </c>
      <c r="F157" s="351" t="s">
        <v>190</v>
      </c>
      <c r="H157" s="352">
        <v>84.61</v>
      </c>
      <c r="L157" s="349"/>
      <c r="M157" s="353"/>
      <c r="N157" s="354"/>
      <c r="O157" s="354"/>
      <c r="P157" s="354"/>
      <c r="Q157" s="354"/>
      <c r="R157" s="354"/>
      <c r="S157" s="354"/>
      <c r="T157" s="355"/>
      <c r="AT157" s="350" t="s">
        <v>188</v>
      </c>
      <c r="AU157" s="350" t="s">
        <v>80</v>
      </c>
      <c r="AV157" s="348" t="s">
        <v>85</v>
      </c>
      <c r="AW157" s="348" t="s">
        <v>33</v>
      </c>
      <c r="AX157" s="348" t="s">
        <v>78</v>
      </c>
      <c r="AY157" s="350" t="s">
        <v>149</v>
      </c>
    </row>
    <row r="158" spans="1:65" s="229" customFormat="1" ht="21.75" customHeight="1">
      <c r="A158" s="225"/>
      <c r="B158" s="226"/>
      <c r="C158" s="302" t="s">
        <v>228</v>
      </c>
      <c r="D158" s="302" t="s">
        <v>152</v>
      </c>
      <c r="E158" s="303" t="s">
        <v>759</v>
      </c>
      <c r="F158" s="304" t="s">
        <v>760</v>
      </c>
      <c r="G158" s="305" t="s">
        <v>263</v>
      </c>
      <c r="H158" s="306">
        <v>39.93</v>
      </c>
      <c r="I158" s="326"/>
      <c r="J158" s="307">
        <f>ROUND(I158*H158,2)</f>
        <v>0</v>
      </c>
      <c r="K158" s="304" t="s">
        <v>165</v>
      </c>
      <c r="L158" s="226"/>
      <c r="M158" s="308" t="s">
        <v>3</v>
      </c>
      <c r="N158" s="309" t="s">
        <v>42</v>
      </c>
      <c r="O158" s="310">
        <v>3.5000000000000003E-2</v>
      </c>
      <c r="P158" s="310">
        <f>O158*H158</f>
        <v>1.3975500000000001</v>
      </c>
      <c r="Q158" s="310">
        <v>0</v>
      </c>
      <c r="R158" s="310">
        <f>Q158*H158</f>
        <v>0</v>
      </c>
      <c r="S158" s="310">
        <v>2.9999999999999997E-4</v>
      </c>
      <c r="T158" s="311">
        <f>S158*H158</f>
        <v>1.1978999999999998E-2</v>
      </c>
      <c r="U158" s="225"/>
      <c r="V158" s="225"/>
      <c r="W158" s="225"/>
      <c r="X158" s="225"/>
      <c r="Y158" s="225"/>
      <c r="Z158" s="225"/>
      <c r="AA158" s="225"/>
      <c r="AB158" s="225"/>
      <c r="AC158" s="225"/>
      <c r="AD158" s="225"/>
      <c r="AE158" s="225"/>
      <c r="AR158" s="312" t="s">
        <v>175</v>
      </c>
      <c r="AT158" s="312" t="s">
        <v>152</v>
      </c>
      <c r="AU158" s="312" t="s">
        <v>80</v>
      </c>
      <c r="AY158" s="216" t="s">
        <v>149</v>
      </c>
      <c r="BE158" s="313">
        <f>IF(N158="základní",J158,0)</f>
        <v>0</v>
      </c>
      <c r="BF158" s="313">
        <f>IF(N158="snížená",J158,0)</f>
        <v>0</v>
      </c>
      <c r="BG158" s="313">
        <f>IF(N158="zákl. přenesená",J158,0)</f>
        <v>0</v>
      </c>
      <c r="BH158" s="313">
        <f>IF(N158="sníž. přenesená",J158,0)</f>
        <v>0</v>
      </c>
      <c r="BI158" s="313">
        <f>IF(N158="nulová",J158,0)</f>
        <v>0</v>
      </c>
      <c r="BJ158" s="216" t="s">
        <v>78</v>
      </c>
      <c r="BK158" s="313">
        <f>ROUND(I158*H158,2)</f>
        <v>0</v>
      </c>
      <c r="BL158" s="216" t="s">
        <v>175</v>
      </c>
      <c r="BM158" s="312" t="s">
        <v>232</v>
      </c>
    </row>
    <row r="159" spans="1:65" s="229" customFormat="1" ht="11.25">
      <c r="A159" s="225"/>
      <c r="B159" s="226"/>
      <c r="C159" s="225"/>
      <c r="D159" s="314" t="s">
        <v>157</v>
      </c>
      <c r="E159" s="225"/>
      <c r="F159" s="315" t="s">
        <v>761</v>
      </c>
      <c r="G159" s="225"/>
      <c r="H159" s="225"/>
      <c r="I159" s="225"/>
      <c r="J159" s="225"/>
      <c r="K159" s="225"/>
      <c r="L159" s="226"/>
      <c r="M159" s="316"/>
      <c r="N159" s="317"/>
      <c r="O159" s="318"/>
      <c r="P159" s="318"/>
      <c r="Q159" s="318"/>
      <c r="R159" s="318"/>
      <c r="S159" s="318"/>
      <c r="T159" s="319"/>
      <c r="U159" s="225"/>
      <c r="V159" s="225"/>
      <c r="W159" s="225"/>
      <c r="X159" s="225"/>
      <c r="Y159" s="225"/>
      <c r="Z159" s="225"/>
      <c r="AA159" s="225"/>
      <c r="AB159" s="225"/>
      <c r="AC159" s="225"/>
      <c r="AD159" s="225"/>
      <c r="AE159" s="225"/>
      <c r="AT159" s="216" t="s">
        <v>157</v>
      </c>
      <c r="AU159" s="216" t="s">
        <v>80</v>
      </c>
    </row>
    <row r="160" spans="1:65" s="229" customFormat="1" ht="11.25">
      <c r="A160" s="225"/>
      <c r="B160" s="226"/>
      <c r="C160" s="225"/>
      <c r="D160" s="329" t="s">
        <v>158</v>
      </c>
      <c r="E160" s="225"/>
      <c r="F160" s="330" t="s">
        <v>762</v>
      </c>
      <c r="G160" s="225"/>
      <c r="H160" s="225"/>
      <c r="I160" s="225"/>
      <c r="J160" s="225"/>
      <c r="K160" s="225"/>
      <c r="L160" s="226"/>
      <c r="M160" s="316"/>
      <c r="N160" s="317"/>
      <c r="O160" s="318"/>
      <c r="P160" s="318"/>
      <c r="Q160" s="318"/>
      <c r="R160" s="318"/>
      <c r="S160" s="318"/>
      <c r="T160" s="319"/>
      <c r="U160" s="225"/>
      <c r="V160" s="225"/>
      <c r="W160" s="225"/>
      <c r="X160" s="225"/>
      <c r="Y160" s="225"/>
      <c r="Z160" s="225"/>
      <c r="AA160" s="225"/>
      <c r="AB160" s="225"/>
      <c r="AC160" s="225"/>
      <c r="AD160" s="225"/>
      <c r="AE160" s="225"/>
      <c r="AT160" s="216" t="s">
        <v>158</v>
      </c>
      <c r="AU160" s="216" t="s">
        <v>80</v>
      </c>
    </row>
    <row r="161" spans="1:65" s="340" customFormat="1" ht="11.25">
      <c r="B161" s="341"/>
      <c r="D161" s="314" t="s">
        <v>188</v>
      </c>
      <c r="E161" s="342" t="s">
        <v>3</v>
      </c>
      <c r="F161" s="343" t="s">
        <v>1272</v>
      </c>
      <c r="H161" s="344">
        <v>39.93</v>
      </c>
      <c r="L161" s="341"/>
      <c r="M161" s="345"/>
      <c r="N161" s="346"/>
      <c r="O161" s="346"/>
      <c r="P161" s="346"/>
      <c r="Q161" s="346"/>
      <c r="R161" s="346"/>
      <c r="S161" s="346"/>
      <c r="T161" s="347"/>
      <c r="AT161" s="342" t="s">
        <v>188</v>
      </c>
      <c r="AU161" s="342" t="s">
        <v>80</v>
      </c>
      <c r="AV161" s="340" t="s">
        <v>80</v>
      </c>
      <c r="AW161" s="340" t="s">
        <v>33</v>
      </c>
      <c r="AX161" s="340" t="s">
        <v>71</v>
      </c>
      <c r="AY161" s="342" t="s">
        <v>149</v>
      </c>
    </row>
    <row r="162" spans="1:65" s="348" customFormat="1" ht="11.25">
      <c r="B162" s="349"/>
      <c r="D162" s="314" t="s">
        <v>188</v>
      </c>
      <c r="E162" s="350" t="s">
        <v>3</v>
      </c>
      <c r="F162" s="351" t="s">
        <v>190</v>
      </c>
      <c r="H162" s="352">
        <v>39.93</v>
      </c>
      <c r="L162" s="349"/>
      <c r="M162" s="353"/>
      <c r="N162" s="354"/>
      <c r="O162" s="354"/>
      <c r="P162" s="354"/>
      <c r="Q162" s="354"/>
      <c r="R162" s="354"/>
      <c r="S162" s="354"/>
      <c r="T162" s="355"/>
      <c r="AT162" s="350" t="s">
        <v>188</v>
      </c>
      <c r="AU162" s="350" t="s">
        <v>80</v>
      </c>
      <c r="AV162" s="348" t="s">
        <v>85</v>
      </c>
      <c r="AW162" s="348" t="s">
        <v>33</v>
      </c>
      <c r="AX162" s="348" t="s">
        <v>78</v>
      </c>
      <c r="AY162" s="350" t="s">
        <v>149</v>
      </c>
    </row>
    <row r="163" spans="1:65" s="289" customFormat="1" ht="22.9" customHeight="1">
      <c r="B163" s="290"/>
      <c r="D163" s="291" t="s">
        <v>70</v>
      </c>
      <c r="E163" s="300" t="s">
        <v>763</v>
      </c>
      <c r="F163" s="300" t="s">
        <v>764</v>
      </c>
      <c r="J163" s="301">
        <f>BK163</f>
        <v>0</v>
      </c>
      <c r="L163" s="290"/>
      <c r="M163" s="294"/>
      <c r="N163" s="295"/>
      <c r="O163" s="295"/>
      <c r="P163" s="296">
        <f>SUM(P164:P178)</f>
        <v>6.1995199999999997</v>
      </c>
      <c r="Q163" s="295"/>
      <c r="R163" s="296">
        <f>SUM(R164:R178)</f>
        <v>1.4400000000000001E-3</v>
      </c>
      <c r="S163" s="295"/>
      <c r="T163" s="297">
        <f>SUM(T164:T178)</f>
        <v>0</v>
      </c>
      <c r="AR163" s="291" t="s">
        <v>80</v>
      </c>
      <c r="AT163" s="298" t="s">
        <v>70</v>
      </c>
      <c r="AU163" s="298" t="s">
        <v>78</v>
      </c>
      <c r="AY163" s="291" t="s">
        <v>149</v>
      </c>
      <c r="BK163" s="299">
        <f>SUM(BK164:BK178)</f>
        <v>0</v>
      </c>
    </row>
    <row r="164" spans="1:65" s="229" customFormat="1" ht="24.2" customHeight="1">
      <c r="A164" s="225"/>
      <c r="B164" s="226"/>
      <c r="C164" s="302" t="s">
        <v>198</v>
      </c>
      <c r="D164" s="302" t="s">
        <v>152</v>
      </c>
      <c r="E164" s="303" t="s">
        <v>765</v>
      </c>
      <c r="F164" s="304" t="s">
        <v>766</v>
      </c>
      <c r="G164" s="305" t="s">
        <v>174</v>
      </c>
      <c r="H164" s="306">
        <v>2</v>
      </c>
      <c r="I164" s="326"/>
      <c r="J164" s="307">
        <f>ROUND(I164*H164,2)</f>
        <v>0</v>
      </c>
      <c r="K164" s="304" t="s">
        <v>165</v>
      </c>
      <c r="L164" s="226"/>
      <c r="M164" s="308" t="s">
        <v>3</v>
      </c>
      <c r="N164" s="309" t="s">
        <v>42</v>
      </c>
      <c r="O164" s="310">
        <v>0.16700000000000001</v>
      </c>
      <c r="P164" s="310">
        <f>O164*H164</f>
        <v>0.33400000000000002</v>
      </c>
      <c r="Q164" s="310">
        <v>6.0000000000000002E-5</v>
      </c>
      <c r="R164" s="310">
        <f>Q164*H164</f>
        <v>1.2E-4</v>
      </c>
      <c r="S164" s="310">
        <v>0</v>
      </c>
      <c r="T164" s="311">
        <f>S164*H164</f>
        <v>0</v>
      </c>
      <c r="U164" s="225"/>
      <c r="V164" s="225"/>
      <c r="W164" s="225"/>
      <c r="X164" s="225"/>
      <c r="Y164" s="225"/>
      <c r="Z164" s="225"/>
      <c r="AA164" s="225"/>
      <c r="AB164" s="225"/>
      <c r="AC164" s="225"/>
      <c r="AD164" s="225"/>
      <c r="AE164" s="225"/>
      <c r="AR164" s="312" t="s">
        <v>175</v>
      </c>
      <c r="AT164" s="312" t="s">
        <v>152</v>
      </c>
      <c r="AU164" s="312" t="s">
        <v>80</v>
      </c>
      <c r="AY164" s="216" t="s">
        <v>149</v>
      </c>
      <c r="BE164" s="313">
        <f>IF(N164="základní",J164,0)</f>
        <v>0</v>
      </c>
      <c r="BF164" s="313">
        <f>IF(N164="snížená",J164,0)</f>
        <v>0</v>
      </c>
      <c r="BG164" s="313">
        <f>IF(N164="zákl. přenesená",J164,0)</f>
        <v>0</v>
      </c>
      <c r="BH164" s="313">
        <f>IF(N164="sníž. přenesená",J164,0)</f>
        <v>0</v>
      </c>
      <c r="BI164" s="313">
        <f>IF(N164="nulová",J164,0)</f>
        <v>0</v>
      </c>
      <c r="BJ164" s="216" t="s">
        <v>78</v>
      </c>
      <c r="BK164" s="313">
        <f>ROUND(I164*H164,2)</f>
        <v>0</v>
      </c>
      <c r="BL164" s="216" t="s">
        <v>175</v>
      </c>
      <c r="BM164" s="312" t="s">
        <v>238</v>
      </c>
    </row>
    <row r="165" spans="1:65" s="229" customFormat="1" ht="11.25">
      <c r="A165" s="225"/>
      <c r="B165" s="226"/>
      <c r="C165" s="225"/>
      <c r="D165" s="314" t="s">
        <v>157</v>
      </c>
      <c r="E165" s="225"/>
      <c r="F165" s="315" t="s">
        <v>767</v>
      </c>
      <c r="G165" s="225"/>
      <c r="H165" s="225"/>
      <c r="I165" s="225"/>
      <c r="J165" s="225"/>
      <c r="K165" s="225"/>
      <c r="L165" s="226"/>
      <c r="M165" s="316"/>
      <c r="N165" s="317"/>
      <c r="O165" s="318"/>
      <c r="P165" s="318"/>
      <c r="Q165" s="318"/>
      <c r="R165" s="318"/>
      <c r="S165" s="318"/>
      <c r="T165" s="319"/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T165" s="216" t="s">
        <v>157</v>
      </c>
      <c r="AU165" s="216" t="s">
        <v>80</v>
      </c>
    </row>
    <row r="166" spans="1:65" s="229" customFormat="1" ht="11.25">
      <c r="A166" s="225"/>
      <c r="B166" s="226"/>
      <c r="C166" s="225"/>
      <c r="D166" s="329" t="s">
        <v>158</v>
      </c>
      <c r="E166" s="225"/>
      <c r="F166" s="330" t="s">
        <v>768</v>
      </c>
      <c r="G166" s="225"/>
      <c r="H166" s="225"/>
      <c r="I166" s="225"/>
      <c r="J166" s="225"/>
      <c r="K166" s="225"/>
      <c r="L166" s="226"/>
      <c r="M166" s="316"/>
      <c r="N166" s="317"/>
      <c r="O166" s="318"/>
      <c r="P166" s="318"/>
      <c r="Q166" s="318"/>
      <c r="R166" s="318"/>
      <c r="S166" s="318"/>
      <c r="T166" s="319"/>
      <c r="U166" s="225"/>
      <c r="V166" s="225"/>
      <c r="W166" s="225"/>
      <c r="X166" s="225"/>
      <c r="Y166" s="225"/>
      <c r="Z166" s="225"/>
      <c r="AA166" s="225"/>
      <c r="AB166" s="225"/>
      <c r="AC166" s="225"/>
      <c r="AD166" s="225"/>
      <c r="AE166" s="225"/>
      <c r="AT166" s="216" t="s">
        <v>158</v>
      </c>
      <c r="AU166" s="216" t="s">
        <v>80</v>
      </c>
    </row>
    <row r="167" spans="1:65" s="340" customFormat="1" ht="11.25">
      <c r="B167" s="341"/>
      <c r="D167" s="314" t="s">
        <v>188</v>
      </c>
      <c r="E167" s="342" t="s">
        <v>3</v>
      </c>
      <c r="F167" s="343" t="s">
        <v>1273</v>
      </c>
      <c r="H167" s="344">
        <v>2</v>
      </c>
      <c r="L167" s="341"/>
      <c r="M167" s="345"/>
      <c r="N167" s="346"/>
      <c r="O167" s="346"/>
      <c r="P167" s="346"/>
      <c r="Q167" s="346"/>
      <c r="R167" s="346"/>
      <c r="S167" s="346"/>
      <c r="T167" s="347"/>
      <c r="AT167" s="342" t="s">
        <v>188</v>
      </c>
      <c r="AU167" s="342" t="s">
        <v>80</v>
      </c>
      <c r="AV167" s="340" t="s">
        <v>80</v>
      </c>
      <c r="AW167" s="340" t="s">
        <v>33</v>
      </c>
      <c r="AX167" s="340" t="s">
        <v>71</v>
      </c>
      <c r="AY167" s="342" t="s">
        <v>149</v>
      </c>
    </row>
    <row r="168" spans="1:65" s="348" customFormat="1" ht="11.25">
      <c r="B168" s="349"/>
      <c r="D168" s="314" t="s">
        <v>188</v>
      </c>
      <c r="E168" s="350" t="s">
        <v>3</v>
      </c>
      <c r="F168" s="351" t="s">
        <v>190</v>
      </c>
      <c r="H168" s="352">
        <v>2</v>
      </c>
      <c r="L168" s="349"/>
      <c r="M168" s="353"/>
      <c r="N168" s="354"/>
      <c r="O168" s="354"/>
      <c r="P168" s="354"/>
      <c r="Q168" s="354"/>
      <c r="R168" s="354"/>
      <c r="S168" s="354"/>
      <c r="T168" s="355"/>
      <c r="AT168" s="350" t="s">
        <v>188</v>
      </c>
      <c r="AU168" s="350" t="s">
        <v>80</v>
      </c>
      <c r="AV168" s="348" t="s">
        <v>85</v>
      </c>
      <c r="AW168" s="348" t="s">
        <v>33</v>
      </c>
      <c r="AX168" s="348" t="s">
        <v>78</v>
      </c>
      <c r="AY168" s="350" t="s">
        <v>149</v>
      </c>
    </row>
    <row r="169" spans="1:65" s="229" customFormat="1" ht="16.5" customHeight="1">
      <c r="A169" s="225"/>
      <c r="B169" s="226"/>
      <c r="C169" s="302" t="s">
        <v>296</v>
      </c>
      <c r="D169" s="302" t="s">
        <v>152</v>
      </c>
      <c r="E169" s="303" t="s">
        <v>771</v>
      </c>
      <c r="F169" s="304" t="s">
        <v>772</v>
      </c>
      <c r="G169" s="305" t="s">
        <v>174</v>
      </c>
      <c r="H169" s="306">
        <v>12</v>
      </c>
      <c r="I169" s="326"/>
      <c r="J169" s="307">
        <f>ROUND(I169*H169,2)</f>
        <v>0</v>
      </c>
      <c r="K169" s="304" t="s">
        <v>165</v>
      </c>
      <c r="L169" s="226"/>
      <c r="M169" s="308" t="s">
        <v>3</v>
      </c>
      <c r="N169" s="309" t="s">
        <v>42</v>
      </c>
      <c r="O169" s="310">
        <v>0.33400000000000002</v>
      </c>
      <c r="P169" s="310">
        <f>O169*H169</f>
        <v>4.008</v>
      </c>
      <c r="Q169" s="310">
        <v>1.1E-4</v>
      </c>
      <c r="R169" s="310">
        <f>Q169*H169</f>
        <v>1.32E-3</v>
      </c>
      <c r="S169" s="310">
        <v>0</v>
      </c>
      <c r="T169" s="311">
        <f>S169*H169</f>
        <v>0</v>
      </c>
      <c r="U169" s="225"/>
      <c r="V169" s="225"/>
      <c r="W169" s="225"/>
      <c r="X169" s="225"/>
      <c r="Y169" s="225"/>
      <c r="Z169" s="225"/>
      <c r="AA169" s="225"/>
      <c r="AB169" s="225"/>
      <c r="AC169" s="225"/>
      <c r="AD169" s="225"/>
      <c r="AE169" s="225"/>
      <c r="AR169" s="312" t="s">
        <v>175</v>
      </c>
      <c r="AT169" s="312" t="s">
        <v>152</v>
      </c>
      <c r="AU169" s="312" t="s">
        <v>80</v>
      </c>
      <c r="AY169" s="216" t="s">
        <v>149</v>
      </c>
      <c r="BE169" s="313">
        <f>IF(N169="základní",J169,0)</f>
        <v>0</v>
      </c>
      <c r="BF169" s="313">
        <f>IF(N169="snížená",J169,0)</f>
        <v>0</v>
      </c>
      <c r="BG169" s="313">
        <f>IF(N169="zákl. přenesená",J169,0)</f>
        <v>0</v>
      </c>
      <c r="BH169" s="313">
        <f>IF(N169="sníž. přenesená",J169,0)</f>
        <v>0</v>
      </c>
      <c r="BI169" s="313">
        <f>IF(N169="nulová",J169,0)</f>
        <v>0</v>
      </c>
      <c r="BJ169" s="216" t="s">
        <v>78</v>
      </c>
      <c r="BK169" s="313">
        <f>ROUND(I169*H169,2)</f>
        <v>0</v>
      </c>
      <c r="BL169" s="216" t="s">
        <v>175</v>
      </c>
      <c r="BM169" s="312" t="s">
        <v>299</v>
      </c>
    </row>
    <row r="170" spans="1:65" s="229" customFormat="1" ht="11.25">
      <c r="A170" s="225"/>
      <c r="B170" s="226"/>
      <c r="C170" s="225"/>
      <c r="D170" s="314" t="s">
        <v>157</v>
      </c>
      <c r="E170" s="225"/>
      <c r="F170" s="315" t="s">
        <v>773</v>
      </c>
      <c r="G170" s="225"/>
      <c r="H170" s="225"/>
      <c r="I170" s="225"/>
      <c r="J170" s="225"/>
      <c r="K170" s="225"/>
      <c r="L170" s="226"/>
      <c r="M170" s="316"/>
      <c r="N170" s="317"/>
      <c r="O170" s="318"/>
      <c r="P170" s="318"/>
      <c r="Q170" s="318"/>
      <c r="R170" s="318"/>
      <c r="S170" s="318"/>
      <c r="T170" s="319"/>
      <c r="U170" s="225"/>
      <c r="V170" s="225"/>
      <c r="W170" s="225"/>
      <c r="X170" s="225"/>
      <c r="Y170" s="225"/>
      <c r="Z170" s="225"/>
      <c r="AA170" s="225"/>
      <c r="AB170" s="225"/>
      <c r="AC170" s="225"/>
      <c r="AD170" s="225"/>
      <c r="AE170" s="225"/>
      <c r="AT170" s="216" t="s">
        <v>157</v>
      </c>
      <c r="AU170" s="216" t="s">
        <v>80</v>
      </c>
    </row>
    <row r="171" spans="1:65" s="229" customFormat="1" ht="11.25">
      <c r="A171" s="225"/>
      <c r="B171" s="226"/>
      <c r="C171" s="225"/>
      <c r="D171" s="329" t="s">
        <v>158</v>
      </c>
      <c r="E171" s="225"/>
      <c r="F171" s="330" t="s">
        <v>774</v>
      </c>
      <c r="G171" s="225"/>
      <c r="H171" s="225"/>
      <c r="I171" s="225"/>
      <c r="J171" s="225"/>
      <c r="K171" s="225"/>
      <c r="L171" s="226"/>
      <c r="M171" s="316"/>
      <c r="N171" s="317"/>
      <c r="O171" s="318"/>
      <c r="P171" s="318"/>
      <c r="Q171" s="318"/>
      <c r="R171" s="318"/>
      <c r="S171" s="318"/>
      <c r="T171" s="319"/>
      <c r="U171" s="225"/>
      <c r="V171" s="225"/>
      <c r="W171" s="225"/>
      <c r="X171" s="225"/>
      <c r="Y171" s="225"/>
      <c r="Z171" s="225"/>
      <c r="AA171" s="225"/>
      <c r="AB171" s="225"/>
      <c r="AC171" s="225"/>
      <c r="AD171" s="225"/>
      <c r="AE171" s="225"/>
      <c r="AT171" s="216" t="s">
        <v>158</v>
      </c>
      <c r="AU171" s="216" t="s">
        <v>80</v>
      </c>
    </row>
    <row r="172" spans="1:65" s="340" customFormat="1" ht="11.25">
      <c r="B172" s="341"/>
      <c r="D172" s="314" t="s">
        <v>188</v>
      </c>
      <c r="E172" s="342" t="s">
        <v>3</v>
      </c>
      <c r="F172" s="343" t="s">
        <v>1274</v>
      </c>
      <c r="H172" s="344">
        <v>12</v>
      </c>
      <c r="L172" s="341"/>
      <c r="M172" s="345"/>
      <c r="N172" s="346"/>
      <c r="O172" s="346"/>
      <c r="P172" s="346"/>
      <c r="Q172" s="346"/>
      <c r="R172" s="346"/>
      <c r="S172" s="346"/>
      <c r="T172" s="347"/>
      <c r="AT172" s="342" t="s">
        <v>188</v>
      </c>
      <c r="AU172" s="342" t="s">
        <v>80</v>
      </c>
      <c r="AV172" s="340" t="s">
        <v>80</v>
      </c>
      <c r="AW172" s="340" t="s">
        <v>33</v>
      </c>
      <c r="AX172" s="340" t="s">
        <v>71</v>
      </c>
      <c r="AY172" s="342" t="s">
        <v>149</v>
      </c>
    </row>
    <row r="173" spans="1:65" s="348" customFormat="1" ht="11.25">
      <c r="B173" s="349"/>
      <c r="D173" s="314" t="s">
        <v>188</v>
      </c>
      <c r="E173" s="350" t="s">
        <v>3</v>
      </c>
      <c r="F173" s="351" t="s">
        <v>190</v>
      </c>
      <c r="H173" s="352">
        <v>12</v>
      </c>
      <c r="L173" s="349"/>
      <c r="M173" s="353"/>
      <c r="N173" s="354"/>
      <c r="O173" s="354"/>
      <c r="P173" s="354"/>
      <c r="Q173" s="354"/>
      <c r="R173" s="354"/>
      <c r="S173" s="354"/>
      <c r="T173" s="355"/>
      <c r="AT173" s="350" t="s">
        <v>188</v>
      </c>
      <c r="AU173" s="350" t="s">
        <v>80</v>
      </c>
      <c r="AV173" s="348" t="s">
        <v>85</v>
      </c>
      <c r="AW173" s="348" t="s">
        <v>33</v>
      </c>
      <c r="AX173" s="348" t="s">
        <v>78</v>
      </c>
      <c r="AY173" s="350" t="s">
        <v>149</v>
      </c>
    </row>
    <row r="174" spans="1:65" s="229" customFormat="1" ht="16.5" customHeight="1">
      <c r="A174" s="225"/>
      <c r="B174" s="226"/>
      <c r="C174" s="302" t="s">
        <v>175</v>
      </c>
      <c r="D174" s="302" t="s">
        <v>152</v>
      </c>
      <c r="E174" s="303" t="s">
        <v>776</v>
      </c>
      <c r="F174" s="304" t="s">
        <v>777</v>
      </c>
      <c r="G174" s="305" t="s">
        <v>174</v>
      </c>
      <c r="H174" s="306">
        <v>8.68</v>
      </c>
      <c r="I174" s="326"/>
      <c r="J174" s="307">
        <f>ROUND(I174*H174,2)</f>
        <v>0</v>
      </c>
      <c r="K174" s="304" t="s">
        <v>165</v>
      </c>
      <c r="L174" s="226"/>
      <c r="M174" s="308" t="s">
        <v>3</v>
      </c>
      <c r="N174" s="309" t="s">
        <v>42</v>
      </c>
      <c r="O174" s="310">
        <v>0.214</v>
      </c>
      <c r="P174" s="310">
        <f>O174*H174</f>
        <v>1.8575199999999998</v>
      </c>
      <c r="Q174" s="310">
        <v>0</v>
      </c>
      <c r="R174" s="310">
        <f>Q174*H174</f>
        <v>0</v>
      </c>
      <c r="S174" s="310">
        <v>0</v>
      </c>
      <c r="T174" s="311">
        <f>S174*H174</f>
        <v>0</v>
      </c>
      <c r="U174" s="225"/>
      <c r="V174" s="225"/>
      <c r="W174" s="225"/>
      <c r="X174" s="225"/>
      <c r="Y174" s="225"/>
      <c r="Z174" s="225"/>
      <c r="AA174" s="225"/>
      <c r="AB174" s="225"/>
      <c r="AC174" s="225"/>
      <c r="AD174" s="225"/>
      <c r="AE174" s="225"/>
      <c r="AR174" s="312" t="s">
        <v>175</v>
      </c>
      <c r="AT174" s="312" t="s">
        <v>152</v>
      </c>
      <c r="AU174" s="312" t="s">
        <v>80</v>
      </c>
      <c r="AY174" s="216" t="s">
        <v>149</v>
      </c>
      <c r="BE174" s="313">
        <f>IF(N174="základní",J174,0)</f>
        <v>0</v>
      </c>
      <c r="BF174" s="313">
        <f>IF(N174="snížená",J174,0)</f>
        <v>0</v>
      </c>
      <c r="BG174" s="313">
        <f>IF(N174="zákl. přenesená",J174,0)</f>
        <v>0</v>
      </c>
      <c r="BH174" s="313">
        <f>IF(N174="sníž. přenesená",J174,0)</f>
        <v>0</v>
      </c>
      <c r="BI174" s="313">
        <f>IF(N174="nulová",J174,0)</f>
        <v>0</v>
      </c>
      <c r="BJ174" s="216" t="s">
        <v>78</v>
      </c>
      <c r="BK174" s="313">
        <f>ROUND(I174*H174,2)</f>
        <v>0</v>
      </c>
      <c r="BL174" s="216" t="s">
        <v>175</v>
      </c>
      <c r="BM174" s="312" t="s">
        <v>186</v>
      </c>
    </row>
    <row r="175" spans="1:65" s="229" customFormat="1" ht="11.25">
      <c r="A175" s="225"/>
      <c r="B175" s="226"/>
      <c r="C175" s="225"/>
      <c r="D175" s="314" t="s">
        <v>157</v>
      </c>
      <c r="E175" s="225"/>
      <c r="F175" s="315" t="s">
        <v>777</v>
      </c>
      <c r="G175" s="225"/>
      <c r="H175" s="225"/>
      <c r="I175" s="225"/>
      <c r="J175" s="225"/>
      <c r="K175" s="225"/>
      <c r="L175" s="226"/>
      <c r="M175" s="316"/>
      <c r="N175" s="317"/>
      <c r="O175" s="318"/>
      <c r="P175" s="318"/>
      <c r="Q175" s="318"/>
      <c r="R175" s="318"/>
      <c r="S175" s="318"/>
      <c r="T175" s="319"/>
      <c r="U175" s="225"/>
      <c r="V175" s="225"/>
      <c r="W175" s="225"/>
      <c r="X175" s="225"/>
      <c r="Y175" s="225"/>
      <c r="Z175" s="225"/>
      <c r="AA175" s="225"/>
      <c r="AB175" s="225"/>
      <c r="AC175" s="225"/>
      <c r="AD175" s="225"/>
      <c r="AE175" s="225"/>
      <c r="AT175" s="216" t="s">
        <v>157</v>
      </c>
      <c r="AU175" s="216" t="s">
        <v>80</v>
      </c>
    </row>
    <row r="176" spans="1:65" s="229" customFormat="1" ht="11.25">
      <c r="A176" s="225"/>
      <c r="B176" s="226"/>
      <c r="C176" s="225"/>
      <c r="D176" s="329" t="s">
        <v>158</v>
      </c>
      <c r="E176" s="225"/>
      <c r="F176" s="330" t="s">
        <v>778</v>
      </c>
      <c r="G176" s="225"/>
      <c r="H176" s="225"/>
      <c r="I176" s="225"/>
      <c r="J176" s="225"/>
      <c r="K176" s="225"/>
      <c r="L176" s="226"/>
      <c r="M176" s="316"/>
      <c r="N176" s="317"/>
      <c r="O176" s="318"/>
      <c r="P176" s="318"/>
      <c r="Q176" s="318"/>
      <c r="R176" s="318"/>
      <c r="S176" s="318"/>
      <c r="T176" s="319"/>
      <c r="U176" s="225"/>
      <c r="V176" s="225"/>
      <c r="W176" s="225"/>
      <c r="X176" s="225"/>
      <c r="Y176" s="225"/>
      <c r="Z176" s="225"/>
      <c r="AA176" s="225"/>
      <c r="AB176" s="225"/>
      <c r="AC176" s="225"/>
      <c r="AD176" s="225"/>
      <c r="AE176" s="225"/>
      <c r="AT176" s="216" t="s">
        <v>158</v>
      </c>
      <c r="AU176" s="216" t="s">
        <v>80</v>
      </c>
    </row>
    <row r="177" spans="1:65" s="340" customFormat="1" ht="11.25">
      <c r="B177" s="341"/>
      <c r="D177" s="314" t="s">
        <v>188</v>
      </c>
      <c r="E177" s="342" t="s">
        <v>3</v>
      </c>
      <c r="F177" s="343" t="s">
        <v>1275</v>
      </c>
      <c r="H177" s="344">
        <v>8.68</v>
      </c>
      <c r="L177" s="341"/>
      <c r="M177" s="345"/>
      <c r="N177" s="346"/>
      <c r="O177" s="346"/>
      <c r="P177" s="346"/>
      <c r="Q177" s="346"/>
      <c r="R177" s="346"/>
      <c r="S177" s="346"/>
      <c r="T177" s="347"/>
      <c r="AT177" s="342" t="s">
        <v>188</v>
      </c>
      <c r="AU177" s="342" t="s">
        <v>80</v>
      </c>
      <c r="AV177" s="340" t="s">
        <v>80</v>
      </c>
      <c r="AW177" s="340" t="s">
        <v>33</v>
      </c>
      <c r="AX177" s="340" t="s">
        <v>71</v>
      </c>
      <c r="AY177" s="342" t="s">
        <v>149</v>
      </c>
    </row>
    <row r="178" spans="1:65" s="348" customFormat="1" ht="11.25">
      <c r="B178" s="349"/>
      <c r="D178" s="314" t="s">
        <v>188</v>
      </c>
      <c r="E178" s="350" t="s">
        <v>3</v>
      </c>
      <c r="F178" s="351" t="s">
        <v>190</v>
      </c>
      <c r="H178" s="352">
        <v>8.68</v>
      </c>
      <c r="L178" s="349"/>
      <c r="M178" s="353"/>
      <c r="N178" s="354"/>
      <c r="O178" s="354"/>
      <c r="P178" s="354"/>
      <c r="Q178" s="354"/>
      <c r="R178" s="354"/>
      <c r="S178" s="354"/>
      <c r="T178" s="355"/>
      <c r="AT178" s="350" t="s">
        <v>188</v>
      </c>
      <c r="AU178" s="350" t="s">
        <v>80</v>
      </c>
      <c r="AV178" s="348" t="s">
        <v>85</v>
      </c>
      <c r="AW178" s="348" t="s">
        <v>33</v>
      </c>
      <c r="AX178" s="348" t="s">
        <v>78</v>
      </c>
      <c r="AY178" s="350" t="s">
        <v>149</v>
      </c>
    </row>
    <row r="179" spans="1:65" s="289" customFormat="1" ht="25.9" customHeight="1">
      <c r="B179" s="290"/>
      <c r="D179" s="291" t="s">
        <v>70</v>
      </c>
      <c r="E179" s="292" t="s">
        <v>94</v>
      </c>
      <c r="F179" s="292" t="s">
        <v>95</v>
      </c>
      <c r="J179" s="293">
        <f>BK179</f>
        <v>0</v>
      </c>
      <c r="L179" s="290"/>
      <c r="M179" s="294"/>
      <c r="N179" s="295"/>
      <c r="O179" s="295"/>
      <c r="P179" s="296">
        <f>P180</f>
        <v>0</v>
      </c>
      <c r="Q179" s="295"/>
      <c r="R179" s="296">
        <f>R180</f>
        <v>0</v>
      </c>
      <c r="S179" s="295"/>
      <c r="T179" s="297">
        <f>T180</f>
        <v>0</v>
      </c>
      <c r="AR179" s="291" t="s">
        <v>106</v>
      </c>
      <c r="AT179" s="298" t="s">
        <v>70</v>
      </c>
      <c r="AU179" s="298" t="s">
        <v>71</v>
      </c>
      <c r="AY179" s="291" t="s">
        <v>149</v>
      </c>
      <c r="BK179" s="299">
        <f>BK180</f>
        <v>0</v>
      </c>
    </row>
    <row r="180" spans="1:65" s="289" customFormat="1" ht="22.9" customHeight="1">
      <c r="B180" s="290"/>
      <c r="D180" s="291" t="s">
        <v>70</v>
      </c>
      <c r="E180" s="300" t="s">
        <v>780</v>
      </c>
      <c r="F180" s="300" t="s">
        <v>781</v>
      </c>
      <c r="J180" s="301">
        <f>BK180</f>
        <v>0</v>
      </c>
      <c r="L180" s="290"/>
      <c r="M180" s="294"/>
      <c r="N180" s="295"/>
      <c r="O180" s="295"/>
      <c r="P180" s="296">
        <f>SUM(P181:P185)</f>
        <v>0</v>
      </c>
      <c r="Q180" s="295"/>
      <c r="R180" s="296">
        <f>SUM(R181:R185)</f>
        <v>0</v>
      </c>
      <c r="S180" s="295"/>
      <c r="T180" s="297">
        <f>SUM(T181:T185)</f>
        <v>0</v>
      </c>
      <c r="AR180" s="291" t="s">
        <v>106</v>
      </c>
      <c r="AT180" s="298" t="s">
        <v>70</v>
      </c>
      <c r="AU180" s="298" t="s">
        <v>78</v>
      </c>
      <c r="AY180" s="291" t="s">
        <v>149</v>
      </c>
      <c r="BK180" s="299">
        <f>SUM(BK181:BK185)</f>
        <v>0</v>
      </c>
    </row>
    <row r="181" spans="1:65" s="229" customFormat="1" ht="16.5" customHeight="1">
      <c r="A181" s="225"/>
      <c r="B181" s="226"/>
      <c r="C181" s="302" t="s">
        <v>305</v>
      </c>
      <c r="D181" s="302" t="s">
        <v>152</v>
      </c>
      <c r="E181" s="303" t="s">
        <v>782</v>
      </c>
      <c r="F181" s="304" t="s">
        <v>783</v>
      </c>
      <c r="G181" s="305" t="s">
        <v>392</v>
      </c>
      <c r="H181" s="306">
        <v>1</v>
      </c>
      <c r="I181" s="326"/>
      <c r="J181" s="307">
        <f>ROUND(I181*H181,2)</f>
        <v>0</v>
      </c>
      <c r="K181" s="304" t="s">
        <v>156</v>
      </c>
      <c r="L181" s="226"/>
      <c r="M181" s="308" t="s">
        <v>3</v>
      </c>
      <c r="N181" s="309" t="s">
        <v>42</v>
      </c>
      <c r="O181" s="310">
        <v>0</v>
      </c>
      <c r="P181" s="310">
        <f>O181*H181</f>
        <v>0</v>
      </c>
      <c r="Q181" s="310">
        <v>0</v>
      </c>
      <c r="R181" s="310">
        <f>Q181*H181</f>
        <v>0</v>
      </c>
      <c r="S181" s="310">
        <v>0</v>
      </c>
      <c r="T181" s="311">
        <f>S181*H181</f>
        <v>0</v>
      </c>
      <c r="U181" s="225"/>
      <c r="V181" s="225"/>
      <c r="W181" s="225"/>
      <c r="X181" s="225"/>
      <c r="Y181" s="225"/>
      <c r="Z181" s="225"/>
      <c r="AA181" s="225"/>
      <c r="AB181" s="225"/>
      <c r="AC181" s="225"/>
      <c r="AD181" s="225"/>
      <c r="AE181" s="225"/>
      <c r="AR181" s="312" t="s">
        <v>85</v>
      </c>
      <c r="AT181" s="312" t="s">
        <v>152</v>
      </c>
      <c r="AU181" s="312" t="s">
        <v>80</v>
      </c>
      <c r="AY181" s="216" t="s">
        <v>149</v>
      </c>
      <c r="BE181" s="313">
        <f>IF(N181="základní",J181,0)</f>
        <v>0</v>
      </c>
      <c r="BF181" s="313">
        <f>IF(N181="snížená",J181,0)</f>
        <v>0</v>
      </c>
      <c r="BG181" s="313">
        <f>IF(N181="zákl. přenesená",J181,0)</f>
        <v>0</v>
      </c>
      <c r="BH181" s="313">
        <f>IF(N181="sníž. přenesená",J181,0)</f>
        <v>0</v>
      </c>
      <c r="BI181" s="313">
        <f>IF(N181="nulová",J181,0)</f>
        <v>0</v>
      </c>
      <c r="BJ181" s="216" t="s">
        <v>78</v>
      </c>
      <c r="BK181" s="313">
        <f>ROUND(I181*H181,2)</f>
        <v>0</v>
      </c>
      <c r="BL181" s="216" t="s">
        <v>85</v>
      </c>
      <c r="BM181" s="312" t="s">
        <v>308</v>
      </c>
    </row>
    <row r="182" spans="1:65" s="229" customFormat="1" ht="11.25">
      <c r="A182" s="225"/>
      <c r="B182" s="226"/>
      <c r="C182" s="225"/>
      <c r="D182" s="314" t="s">
        <v>157</v>
      </c>
      <c r="E182" s="225"/>
      <c r="F182" s="315" t="s">
        <v>783</v>
      </c>
      <c r="G182" s="225"/>
      <c r="H182" s="225"/>
      <c r="I182" s="225"/>
      <c r="J182" s="225"/>
      <c r="K182" s="225"/>
      <c r="L182" s="226"/>
      <c r="M182" s="316"/>
      <c r="N182" s="317"/>
      <c r="O182" s="318"/>
      <c r="P182" s="318"/>
      <c r="Q182" s="318"/>
      <c r="R182" s="318"/>
      <c r="S182" s="318"/>
      <c r="T182" s="319"/>
      <c r="U182" s="225"/>
      <c r="V182" s="225"/>
      <c r="W182" s="225"/>
      <c r="X182" s="225"/>
      <c r="Y182" s="225"/>
      <c r="Z182" s="225"/>
      <c r="AA182" s="225"/>
      <c r="AB182" s="225"/>
      <c r="AC182" s="225"/>
      <c r="AD182" s="225"/>
      <c r="AE182" s="225"/>
      <c r="AT182" s="216" t="s">
        <v>157</v>
      </c>
      <c r="AU182" s="216" t="s">
        <v>80</v>
      </c>
    </row>
    <row r="183" spans="1:65" s="229" customFormat="1" ht="11.25">
      <c r="A183" s="225"/>
      <c r="B183" s="226"/>
      <c r="C183" s="225"/>
      <c r="D183" s="329" t="s">
        <v>158</v>
      </c>
      <c r="E183" s="225"/>
      <c r="F183" s="330" t="s">
        <v>784</v>
      </c>
      <c r="G183" s="225"/>
      <c r="H183" s="225"/>
      <c r="I183" s="225"/>
      <c r="J183" s="225"/>
      <c r="K183" s="225"/>
      <c r="L183" s="226"/>
      <c r="M183" s="316"/>
      <c r="N183" s="317"/>
      <c r="O183" s="318"/>
      <c r="P183" s="318"/>
      <c r="Q183" s="318"/>
      <c r="R183" s="318"/>
      <c r="S183" s="318"/>
      <c r="T183" s="319"/>
      <c r="U183" s="225"/>
      <c r="V183" s="225"/>
      <c r="W183" s="225"/>
      <c r="X183" s="225"/>
      <c r="Y183" s="225"/>
      <c r="Z183" s="225"/>
      <c r="AA183" s="225"/>
      <c r="AB183" s="225"/>
      <c r="AC183" s="225"/>
      <c r="AD183" s="225"/>
      <c r="AE183" s="225"/>
      <c r="AT183" s="216" t="s">
        <v>158</v>
      </c>
      <c r="AU183" s="216" t="s">
        <v>80</v>
      </c>
    </row>
    <row r="184" spans="1:65" s="340" customFormat="1" ht="11.25">
      <c r="B184" s="341"/>
      <c r="D184" s="314" t="s">
        <v>188</v>
      </c>
      <c r="E184" s="342" t="s">
        <v>3</v>
      </c>
      <c r="F184" s="343" t="s">
        <v>1270</v>
      </c>
      <c r="H184" s="344">
        <v>1</v>
      </c>
      <c r="L184" s="341"/>
      <c r="M184" s="345"/>
      <c r="N184" s="346"/>
      <c r="O184" s="346"/>
      <c r="P184" s="346"/>
      <c r="Q184" s="346"/>
      <c r="R184" s="346"/>
      <c r="S184" s="346"/>
      <c r="T184" s="347"/>
      <c r="AT184" s="342" t="s">
        <v>188</v>
      </c>
      <c r="AU184" s="342" t="s">
        <v>80</v>
      </c>
      <c r="AV184" s="340" t="s">
        <v>80</v>
      </c>
      <c r="AW184" s="340" t="s">
        <v>33</v>
      </c>
      <c r="AX184" s="340" t="s">
        <v>71</v>
      </c>
      <c r="AY184" s="342" t="s">
        <v>149</v>
      </c>
    </row>
    <row r="185" spans="1:65" s="348" customFormat="1" ht="11.25">
      <c r="B185" s="349"/>
      <c r="D185" s="314" t="s">
        <v>188</v>
      </c>
      <c r="E185" s="350" t="s">
        <v>3</v>
      </c>
      <c r="F185" s="351" t="s">
        <v>190</v>
      </c>
      <c r="H185" s="352">
        <v>1</v>
      </c>
      <c r="L185" s="349"/>
      <c r="M185" s="356"/>
      <c r="N185" s="357"/>
      <c r="O185" s="357"/>
      <c r="P185" s="357"/>
      <c r="Q185" s="357"/>
      <c r="R185" s="357"/>
      <c r="S185" s="357"/>
      <c r="T185" s="358"/>
      <c r="AT185" s="350" t="s">
        <v>188</v>
      </c>
      <c r="AU185" s="350" t="s">
        <v>80</v>
      </c>
      <c r="AV185" s="348" t="s">
        <v>85</v>
      </c>
      <c r="AW185" s="348" t="s">
        <v>33</v>
      </c>
      <c r="AX185" s="348" t="s">
        <v>78</v>
      </c>
      <c r="AY185" s="350" t="s">
        <v>149</v>
      </c>
    </row>
    <row r="186" spans="1:65" s="229" customFormat="1" ht="6.95" customHeight="1">
      <c r="A186" s="225"/>
      <c r="B186" s="254"/>
      <c r="C186" s="255"/>
      <c r="D186" s="255"/>
      <c r="E186" s="255"/>
      <c r="F186" s="255"/>
      <c r="G186" s="255"/>
      <c r="H186" s="255"/>
      <c r="I186" s="255"/>
      <c r="J186" s="255"/>
      <c r="K186" s="255"/>
      <c r="L186" s="226"/>
      <c r="M186" s="225"/>
      <c r="O186" s="225"/>
      <c r="P186" s="225"/>
      <c r="Q186" s="225"/>
      <c r="R186" s="225"/>
      <c r="S186" s="225"/>
      <c r="T186" s="225"/>
      <c r="U186" s="225"/>
      <c r="V186" s="225"/>
      <c r="W186" s="225"/>
      <c r="X186" s="225"/>
      <c r="Y186" s="225"/>
      <c r="Z186" s="225"/>
      <c r="AA186" s="225"/>
      <c r="AB186" s="225"/>
      <c r="AC186" s="225"/>
      <c r="AD186" s="225"/>
      <c r="AE186" s="225"/>
    </row>
  </sheetData>
  <sheetProtection algorithmName="SHA-512" hashValue="GuK3R3U1YhF4qjtVffeXav9igjiF4GHBg8MFRETmZGYvNOckFufctgrpj39ngKk5Bv7nHviFSuSLHrFNtx29vQ==" saltValue="xlLkL/R/60Z9yDH0HZxEXg==" spinCount="100000" sheet="1" objects="1" scenarios="1" selectLockedCells="1"/>
  <autoFilter ref="C93:K185" xr:uid="{00000000-0009-0000-0000-00000B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9" r:id="rId1" xr:uid="{00000000-0004-0000-0B00-000000000000}"/>
    <hyperlink ref="F105" r:id="rId2" xr:uid="{00000000-0004-0000-0B00-000001000000}"/>
    <hyperlink ref="F111" r:id="rId3" xr:uid="{00000000-0004-0000-0B00-000002000000}"/>
    <hyperlink ref="F116" r:id="rId4" xr:uid="{00000000-0004-0000-0B00-000003000000}"/>
    <hyperlink ref="F122" r:id="rId5" xr:uid="{00000000-0004-0000-0B00-000004000000}"/>
    <hyperlink ref="F125" r:id="rId6" xr:uid="{00000000-0004-0000-0B00-000005000000}"/>
    <hyperlink ref="F128" r:id="rId7" xr:uid="{00000000-0004-0000-0B00-000006000000}"/>
    <hyperlink ref="F133" r:id="rId8" xr:uid="{00000000-0004-0000-0B00-000007000000}"/>
    <hyperlink ref="F138" r:id="rId9" xr:uid="{00000000-0004-0000-0B00-000008000000}"/>
    <hyperlink ref="F144" r:id="rId10" xr:uid="{00000000-0004-0000-0B00-000009000000}"/>
    <hyperlink ref="F150" r:id="rId11" xr:uid="{00000000-0004-0000-0B00-00000A000000}"/>
    <hyperlink ref="F155" r:id="rId12" xr:uid="{00000000-0004-0000-0B00-00000B000000}"/>
    <hyperlink ref="F160" r:id="rId13" xr:uid="{00000000-0004-0000-0B00-00000C000000}"/>
    <hyperlink ref="F166" r:id="rId14" xr:uid="{00000000-0004-0000-0B00-00000D000000}"/>
    <hyperlink ref="F171" r:id="rId15" xr:uid="{00000000-0004-0000-0B00-00000E000000}"/>
    <hyperlink ref="F176" r:id="rId16" xr:uid="{00000000-0004-0000-0B00-00000F000000}"/>
    <hyperlink ref="F183" r:id="rId17" xr:uid="{00000000-0004-0000-0B00-00001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8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M304"/>
  <sheetViews>
    <sheetView showGridLines="0" topLeftCell="A256" workbookViewId="0">
      <selection activeCell="I278" sqref="I278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114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1258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122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ROUND(J97,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ROUND((SUM(BE97:BE303)),  2)</f>
        <v>0</v>
      </c>
      <c r="G35" s="225"/>
      <c r="H35" s="225"/>
      <c r="I35" s="246">
        <v>0.21</v>
      </c>
      <c r="J35" s="245">
        <f>ROUND(((SUM(BE97:BE303))*I35),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ROUND((SUM(BF97:BF303)),  2)</f>
        <v>0</v>
      </c>
      <c r="G36" s="225"/>
      <c r="H36" s="225"/>
      <c r="I36" s="246">
        <v>0.12</v>
      </c>
      <c r="J36" s="245">
        <f>ROUND(((SUM(BF97:BF303))*I36),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ROUND((SUM(BG97:BG303)),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ROUND((SUM(BH97:BH303)),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ROUND((SUM(BI97:BI303)),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1258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2 - Stavební práce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J97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127</v>
      </c>
      <c r="E64" s="265"/>
      <c r="F64" s="265"/>
      <c r="G64" s="265"/>
      <c r="H64" s="265"/>
      <c r="I64" s="265"/>
      <c r="J64" s="266">
        <f>J98</f>
        <v>0</v>
      </c>
      <c r="L64" s="263"/>
    </row>
    <row r="65" spans="1:31" s="267" customFormat="1" ht="19.899999999999999" customHeight="1">
      <c r="B65" s="268"/>
      <c r="D65" s="269" t="s">
        <v>785</v>
      </c>
      <c r="E65" s="270"/>
      <c r="F65" s="270"/>
      <c r="G65" s="270"/>
      <c r="H65" s="270"/>
      <c r="I65" s="270"/>
      <c r="J65" s="271">
        <f>J99</f>
        <v>0</v>
      </c>
      <c r="L65" s="268"/>
    </row>
    <row r="66" spans="1:31" s="267" customFormat="1" ht="19.899999999999999" customHeight="1">
      <c r="B66" s="268"/>
      <c r="D66" s="269" t="s">
        <v>128</v>
      </c>
      <c r="E66" s="270"/>
      <c r="F66" s="270"/>
      <c r="G66" s="270"/>
      <c r="H66" s="270"/>
      <c r="I66" s="270"/>
      <c r="J66" s="271">
        <f>J142</f>
        <v>0</v>
      </c>
      <c r="L66" s="268"/>
    </row>
    <row r="67" spans="1:31" s="267" customFormat="1" ht="19.899999999999999" customHeight="1">
      <c r="B67" s="268"/>
      <c r="D67" s="269" t="s">
        <v>129</v>
      </c>
      <c r="E67" s="270"/>
      <c r="F67" s="270"/>
      <c r="G67" s="270"/>
      <c r="H67" s="270"/>
      <c r="I67" s="270"/>
      <c r="J67" s="271">
        <f>J151</f>
        <v>0</v>
      </c>
      <c r="L67" s="268"/>
    </row>
    <row r="68" spans="1:31" s="262" customFormat="1" ht="24.95" customHeight="1">
      <c r="B68" s="263"/>
      <c r="D68" s="264" t="s">
        <v>130</v>
      </c>
      <c r="E68" s="265"/>
      <c r="F68" s="265"/>
      <c r="G68" s="265"/>
      <c r="H68" s="265"/>
      <c r="I68" s="265"/>
      <c r="J68" s="266">
        <f>J155</f>
        <v>0</v>
      </c>
      <c r="L68" s="263"/>
    </row>
    <row r="69" spans="1:31" s="267" customFormat="1" ht="19.899999999999999" customHeight="1">
      <c r="B69" s="268"/>
      <c r="D69" s="269" t="s">
        <v>786</v>
      </c>
      <c r="E69" s="270"/>
      <c r="F69" s="270"/>
      <c r="G69" s="270"/>
      <c r="H69" s="270"/>
      <c r="I69" s="270"/>
      <c r="J69" s="271">
        <f>J156</f>
        <v>0</v>
      </c>
      <c r="L69" s="268"/>
    </row>
    <row r="70" spans="1:31" s="267" customFormat="1" ht="19.899999999999999" customHeight="1">
      <c r="B70" s="268"/>
      <c r="D70" s="269" t="s">
        <v>697</v>
      </c>
      <c r="E70" s="270"/>
      <c r="F70" s="270"/>
      <c r="G70" s="270"/>
      <c r="H70" s="270"/>
      <c r="I70" s="270"/>
      <c r="J70" s="271">
        <f>J171</f>
        <v>0</v>
      </c>
      <c r="L70" s="268"/>
    </row>
    <row r="71" spans="1:31" s="267" customFormat="1" ht="19.899999999999999" customHeight="1">
      <c r="B71" s="268"/>
      <c r="D71" s="269" t="s">
        <v>133</v>
      </c>
      <c r="E71" s="270"/>
      <c r="F71" s="270"/>
      <c r="G71" s="270"/>
      <c r="H71" s="270"/>
      <c r="I71" s="270"/>
      <c r="J71" s="271">
        <f>J182</f>
        <v>0</v>
      </c>
      <c r="L71" s="268"/>
    </row>
    <row r="72" spans="1:31" s="267" customFormat="1" ht="19.899999999999999" customHeight="1">
      <c r="B72" s="268"/>
      <c r="D72" s="269" t="s">
        <v>698</v>
      </c>
      <c r="E72" s="270"/>
      <c r="F72" s="270"/>
      <c r="G72" s="270"/>
      <c r="H72" s="270"/>
      <c r="I72" s="270"/>
      <c r="J72" s="271">
        <f>J191</f>
        <v>0</v>
      </c>
      <c r="L72" s="268"/>
    </row>
    <row r="73" spans="1:31" s="267" customFormat="1" ht="19.899999999999999" customHeight="1">
      <c r="B73" s="268"/>
      <c r="D73" s="269" t="s">
        <v>787</v>
      </c>
      <c r="E73" s="270"/>
      <c r="F73" s="270"/>
      <c r="G73" s="270"/>
      <c r="H73" s="270"/>
      <c r="I73" s="270"/>
      <c r="J73" s="271">
        <f>J228</f>
        <v>0</v>
      </c>
      <c r="L73" s="268"/>
    </row>
    <row r="74" spans="1:31" s="267" customFormat="1" ht="19.899999999999999" customHeight="1">
      <c r="B74" s="268"/>
      <c r="D74" s="269" t="s">
        <v>699</v>
      </c>
      <c r="E74" s="270"/>
      <c r="F74" s="270"/>
      <c r="G74" s="270"/>
      <c r="H74" s="270"/>
      <c r="I74" s="270"/>
      <c r="J74" s="271">
        <f>J261</f>
        <v>0</v>
      </c>
      <c r="L74" s="268"/>
    </row>
    <row r="75" spans="1:31" s="267" customFormat="1" ht="19.899999999999999" customHeight="1">
      <c r="B75" s="268"/>
      <c r="D75" s="269" t="s">
        <v>788</v>
      </c>
      <c r="E75" s="270"/>
      <c r="F75" s="270"/>
      <c r="G75" s="270"/>
      <c r="H75" s="270"/>
      <c r="I75" s="270"/>
      <c r="J75" s="271">
        <f>J284</f>
        <v>0</v>
      </c>
      <c r="L75" s="268"/>
    </row>
    <row r="76" spans="1:31" s="229" customFormat="1" ht="21.75" customHeight="1">
      <c r="A76" s="225"/>
      <c r="B76" s="226"/>
      <c r="C76" s="225"/>
      <c r="D76" s="225"/>
      <c r="E76" s="225"/>
      <c r="F76" s="225"/>
      <c r="G76" s="225"/>
      <c r="H76" s="225"/>
      <c r="I76" s="225"/>
      <c r="J76" s="225"/>
      <c r="K76" s="225"/>
      <c r="L76" s="228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  <c r="AD76" s="225"/>
      <c r="AE76" s="225"/>
    </row>
    <row r="77" spans="1:31" s="229" customFormat="1" ht="6.95" customHeight="1">
      <c r="A77" s="225"/>
      <c r="B77" s="254"/>
      <c r="C77" s="255"/>
      <c r="D77" s="255"/>
      <c r="E77" s="255"/>
      <c r="F77" s="255"/>
      <c r="G77" s="255"/>
      <c r="H77" s="255"/>
      <c r="I77" s="255"/>
      <c r="J77" s="255"/>
      <c r="K77" s="255"/>
      <c r="L77" s="228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</row>
    <row r="81" spans="1:31" s="229" customFormat="1" ht="6.95" customHeight="1">
      <c r="A81" s="225"/>
      <c r="B81" s="256"/>
      <c r="C81" s="257"/>
      <c r="D81" s="257"/>
      <c r="E81" s="257"/>
      <c r="F81" s="257"/>
      <c r="G81" s="257"/>
      <c r="H81" s="257"/>
      <c r="I81" s="257"/>
      <c r="J81" s="257"/>
      <c r="K81" s="257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31" s="229" customFormat="1" ht="24.95" customHeight="1">
      <c r="A82" s="225"/>
      <c r="B82" s="226"/>
      <c r="C82" s="220" t="s">
        <v>134</v>
      </c>
      <c r="D82" s="225"/>
      <c r="E82" s="225"/>
      <c r="F82" s="225"/>
      <c r="G82" s="225"/>
      <c r="H82" s="225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31" s="229" customFormat="1" ht="6.95" customHeight="1">
      <c r="A83" s="225"/>
      <c r="B83" s="226"/>
      <c r="C83" s="225"/>
      <c r="D83" s="225"/>
      <c r="E83" s="225"/>
      <c r="F83" s="225"/>
      <c r="G83" s="225"/>
      <c r="H83" s="225"/>
      <c r="I83" s="225"/>
      <c r="J83" s="225"/>
      <c r="K83" s="225"/>
      <c r="L83" s="228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</row>
    <row r="84" spans="1:31" s="229" customFormat="1" ht="12" customHeight="1">
      <c r="A84" s="225"/>
      <c r="B84" s="226"/>
      <c r="C84" s="222" t="s">
        <v>15</v>
      </c>
      <c r="D84" s="225"/>
      <c r="E84" s="225"/>
      <c r="F84" s="225"/>
      <c r="G84" s="225"/>
      <c r="H84" s="225"/>
      <c r="I84" s="225"/>
      <c r="J84" s="225"/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31" s="229" customFormat="1" ht="16.5" customHeight="1">
      <c r="A85" s="225"/>
      <c r="B85" s="226"/>
      <c r="C85" s="225"/>
      <c r="D85" s="225"/>
      <c r="E85" s="223" t="str">
        <f>E7</f>
        <v>IROP výzva 37 (ZŠ Písečná)</v>
      </c>
      <c r="F85" s="224"/>
      <c r="G85" s="224"/>
      <c r="H85" s="224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31" ht="12" customHeight="1">
      <c r="B86" s="219"/>
      <c r="C86" s="222" t="s">
        <v>119</v>
      </c>
      <c r="L86" s="219"/>
    </row>
    <row r="87" spans="1:31" s="229" customFormat="1" ht="16.5" customHeight="1">
      <c r="A87" s="225"/>
      <c r="B87" s="226"/>
      <c r="C87" s="225"/>
      <c r="D87" s="225"/>
      <c r="E87" s="223" t="s">
        <v>1258</v>
      </c>
      <c r="F87" s="227"/>
      <c r="G87" s="227"/>
      <c r="H87" s="227"/>
      <c r="I87" s="225"/>
      <c r="J87" s="225"/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31" s="229" customFormat="1" ht="12" customHeight="1">
      <c r="A88" s="225"/>
      <c r="B88" s="226"/>
      <c r="C88" s="222" t="s">
        <v>121</v>
      </c>
      <c r="D88" s="225"/>
      <c r="E88" s="225"/>
      <c r="F88" s="225"/>
      <c r="G88" s="225"/>
      <c r="H88" s="225"/>
      <c r="I88" s="225"/>
      <c r="J88" s="225"/>
      <c r="K88" s="225"/>
      <c r="L88" s="228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</row>
    <row r="89" spans="1:31" s="229" customFormat="1" ht="16.5" customHeight="1">
      <c r="A89" s="225"/>
      <c r="B89" s="226"/>
      <c r="C89" s="225"/>
      <c r="D89" s="225"/>
      <c r="E89" s="230" t="str">
        <f>E11</f>
        <v>2 - Stavební práce</v>
      </c>
      <c r="F89" s="227"/>
      <c r="G89" s="227"/>
      <c r="H89" s="227"/>
      <c r="I89" s="225"/>
      <c r="J89" s="225"/>
      <c r="K89" s="225"/>
      <c r="L89" s="228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</row>
    <row r="90" spans="1:31" s="229" customFormat="1" ht="6.95" customHeight="1">
      <c r="A90" s="225"/>
      <c r="B90" s="226"/>
      <c r="C90" s="225"/>
      <c r="D90" s="225"/>
      <c r="E90" s="225"/>
      <c r="F90" s="225"/>
      <c r="G90" s="225"/>
      <c r="H90" s="225"/>
      <c r="I90" s="225"/>
      <c r="J90" s="225"/>
      <c r="K90" s="225"/>
      <c r="L90" s="228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</row>
    <row r="91" spans="1:31" s="229" customFormat="1" ht="12" customHeight="1">
      <c r="A91" s="225"/>
      <c r="B91" s="226"/>
      <c r="C91" s="222" t="s">
        <v>19</v>
      </c>
      <c r="D91" s="225"/>
      <c r="E91" s="225"/>
      <c r="F91" s="231" t="str">
        <f>F14</f>
        <v>ZŠ Písečná 5144, Chomutov</v>
      </c>
      <c r="G91" s="225"/>
      <c r="H91" s="225"/>
      <c r="I91" s="222" t="s">
        <v>21</v>
      </c>
      <c r="J91" s="232" t="str">
        <f>IF(J14="","",J14)</f>
        <v>29. 1. 2026</v>
      </c>
      <c r="K91" s="225"/>
      <c r="L91" s="228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</row>
    <row r="92" spans="1:31" s="229" customFormat="1" ht="6.95" customHeight="1">
      <c r="A92" s="225"/>
      <c r="B92" s="226"/>
      <c r="C92" s="225"/>
      <c r="D92" s="225"/>
      <c r="E92" s="225"/>
      <c r="F92" s="225"/>
      <c r="G92" s="225"/>
      <c r="H92" s="225"/>
      <c r="I92" s="225"/>
      <c r="J92" s="225"/>
      <c r="K92" s="225"/>
      <c r="L92" s="228"/>
      <c r="S92" s="225"/>
      <c r="T92" s="225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</row>
    <row r="93" spans="1:31" s="229" customFormat="1" ht="25.7" customHeight="1">
      <c r="A93" s="225"/>
      <c r="B93" s="226"/>
      <c r="C93" s="222" t="s">
        <v>23</v>
      </c>
      <c r="D93" s="225"/>
      <c r="E93" s="225"/>
      <c r="F93" s="231" t="str">
        <f>E17</f>
        <v>Statutární město Chomutov</v>
      </c>
      <c r="G93" s="225"/>
      <c r="H93" s="225"/>
      <c r="I93" s="222" t="s">
        <v>30</v>
      </c>
      <c r="J93" s="258" t="str">
        <f>E23</f>
        <v>Digitronic CZ s.r.o. Hradec Králové</v>
      </c>
      <c r="K93" s="225"/>
      <c r="L93" s="228"/>
      <c r="S93" s="225"/>
      <c r="T93" s="225"/>
      <c r="U93" s="225"/>
      <c r="V93" s="225"/>
      <c r="W93" s="225"/>
      <c r="X93" s="225"/>
      <c r="Y93" s="225"/>
      <c r="Z93" s="225"/>
      <c r="AA93" s="225"/>
      <c r="AB93" s="225"/>
      <c r="AC93" s="225"/>
      <c r="AD93" s="225"/>
      <c r="AE93" s="225"/>
    </row>
    <row r="94" spans="1:31" s="229" customFormat="1" ht="15.2" customHeight="1">
      <c r="A94" s="225"/>
      <c r="B94" s="226"/>
      <c r="C94" s="222" t="s">
        <v>28</v>
      </c>
      <c r="D94" s="225"/>
      <c r="E94" s="225"/>
      <c r="F94" s="231" t="str">
        <f>IF(E20="","",E20)</f>
        <v>Vyplň údaj</v>
      </c>
      <c r="G94" s="225"/>
      <c r="H94" s="225"/>
      <c r="I94" s="222" t="s">
        <v>34</v>
      </c>
      <c r="J94" s="258" t="str">
        <f>E26</f>
        <v xml:space="preserve"> </v>
      </c>
      <c r="K94" s="225"/>
      <c r="L94" s="228"/>
      <c r="S94" s="225"/>
      <c r="T94" s="225"/>
      <c r="U94" s="225"/>
      <c r="V94" s="225"/>
      <c r="W94" s="225"/>
      <c r="X94" s="225"/>
      <c r="Y94" s="225"/>
      <c r="Z94" s="225"/>
      <c r="AA94" s="225"/>
      <c r="AB94" s="225"/>
      <c r="AC94" s="225"/>
      <c r="AD94" s="225"/>
      <c r="AE94" s="225"/>
    </row>
    <row r="95" spans="1:31" s="229" customFormat="1" ht="10.35" customHeight="1">
      <c r="A95" s="225"/>
      <c r="B95" s="226"/>
      <c r="C95" s="225"/>
      <c r="D95" s="225"/>
      <c r="E95" s="225"/>
      <c r="F95" s="225"/>
      <c r="G95" s="225"/>
      <c r="H95" s="225"/>
      <c r="I95" s="225"/>
      <c r="J95" s="225"/>
      <c r="K95" s="225"/>
      <c r="L95" s="228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</row>
    <row r="96" spans="1:31" s="281" customFormat="1" ht="29.25" customHeight="1">
      <c r="A96" s="272"/>
      <c r="B96" s="273"/>
      <c r="C96" s="274" t="s">
        <v>135</v>
      </c>
      <c r="D96" s="275" t="s">
        <v>56</v>
      </c>
      <c r="E96" s="275" t="s">
        <v>52</v>
      </c>
      <c r="F96" s="275" t="s">
        <v>53</v>
      </c>
      <c r="G96" s="275" t="s">
        <v>136</v>
      </c>
      <c r="H96" s="275" t="s">
        <v>137</v>
      </c>
      <c r="I96" s="275" t="s">
        <v>138</v>
      </c>
      <c r="J96" s="275" t="s">
        <v>125</v>
      </c>
      <c r="K96" s="276" t="s">
        <v>139</v>
      </c>
      <c r="L96" s="277"/>
      <c r="M96" s="278" t="s">
        <v>3</v>
      </c>
      <c r="N96" s="279" t="s">
        <v>41</v>
      </c>
      <c r="O96" s="279" t="s">
        <v>140</v>
      </c>
      <c r="P96" s="279" t="s">
        <v>141</v>
      </c>
      <c r="Q96" s="279" t="s">
        <v>142</v>
      </c>
      <c r="R96" s="279" t="s">
        <v>143</v>
      </c>
      <c r="S96" s="279" t="s">
        <v>144</v>
      </c>
      <c r="T96" s="280" t="s">
        <v>145</v>
      </c>
      <c r="U96" s="272"/>
      <c r="V96" s="272"/>
      <c r="W96" s="272"/>
      <c r="X96" s="272"/>
      <c r="Y96" s="272"/>
      <c r="Z96" s="272"/>
      <c r="AA96" s="272"/>
      <c r="AB96" s="272"/>
      <c r="AC96" s="272"/>
      <c r="AD96" s="272"/>
      <c r="AE96" s="272"/>
    </row>
    <row r="97" spans="1:65" s="229" customFormat="1" ht="22.9" customHeight="1">
      <c r="A97" s="225"/>
      <c r="B97" s="226"/>
      <c r="C97" s="282" t="s">
        <v>146</v>
      </c>
      <c r="D97" s="225"/>
      <c r="E97" s="225"/>
      <c r="F97" s="225"/>
      <c r="G97" s="225"/>
      <c r="H97" s="225"/>
      <c r="I97" s="225"/>
      <c r="J97" s="283">
        <f>BK97</f>
        <v>0</v>
      </c>
      <c r="K97" s="225"/>
      <c r="L97" s="226"/>
      <c r="M97" s="284"/>
      <c r="N97" s="285"/>
      <c r="O97" s="240"/>
      <c r="P97" s="286">
        <f>P98+P155</f>
        <v>307.686961</v>
      </c>
      <c r="Q97" s="240"/>
      <c r="R97" s="286">
        <f>R98+R155</f>
        <v>5.0493012699999991</v>
      </c>
      <c r="S97" s="240"/>
      <c r="T97" s="287">
        <f>T98+T155</f>
        <v>3.4735000000000001E-4</v>
      </c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T97" s="216" t="s">
        <v>70</v>
      </c>
      <c r="AU97" s="216" t="s">
        <v>126</v>
      </c>
      <c r="BK97" s="288">
        <f>BK98+BK155</f>
        <v>0</v>
      </c>
    </row>
    <row r="98" spans="1:65" s="289" customFormat="1" ht="25.9" customHeight="1">
      <c r="B98" s="290"/>
      <c r="D98" s="291" t="s">
        <v>70</v>
      </c>
      <c r="E98" s="292" t="s">
        <v>147</v>
      </c>
      <c r="F98" s="292" t="s">
        <v>148</v>
      </c>
      <c r="J98" s="293">
        <f>BK98</f>
        <v>0</v>
      </c>
      <c r="L98" s="290"/>
      <c r="M98" s="294"/>
      <c r="N98" s="295"/>
      <c r="O98" s="295"/>
      <c r="P98" s="296">
        <f>P99+P142+P151</f>
        <v>146.92913000000001</v>
      </c>
      <c r="Q98" s="295"/>
      <c r="R98" s="296">
        <f>R99+R142+R151</f>
        <v>3.3372415099999992</v>
      </c>
      <c r="S98" s="295"/>
      <c r="T98" s="297">
        <f>T99+T142+T151</f>
        <v>3.4735000000000001E-4</v>
      </c>
      <c r="AR98" s="291" t="s">
        <v>78</v>
      </c>
      <c r="AT98" s="298" t="s">
        <v>70</v>
      </c>
      <c r="AU98" s="298" t="s">
        <v>71</v>
      </c>
      <c r="AY98" s="291" t="s">
        <v>149</v>
      </c>
      <c r="BK98" s="299">
        <f>BK99+BK142+BK151</f>
        <v>0</v>
      </c>
    </row>
    <row r="99" spans="1:65" s="289" customFormat="1" ht="22.9" customHeight="1">
      <c r="B99" s="290"/>
      <c r="D99" s="291" t="s">
        <v>70</v>
      </c>
      <c r="E99" s="300" t="s">
        <v>88</v>
      </c>
      <c r="F99" s="300" t="s">
        <v>789</v>
      </c>
      <c r="J99" s="301">
        <f>BK99</f>
        <v>0</v>
      </c>
      <c r="L99" s="290"/>
      <c r="M99" s="294"/>
      <c r="N99" s="295"/>
      <c r="O99" s="295"/>
      <c r="P99" s="296">
        <f>SUM(P100:P141)</f>
        <v>108.88404800000001</v>
      </c>
      <c r="Q99" s="295"/>
      <c r="R99" s="296">
        <f>SUM(R100:R141)</f>
        <v>3.3338571099999994</v>
      </c>
      <c r="S99" s="295"/>
      <c r="T99" s="297">
        <f>SUM(T100:T141)</f>
        <v>3.4735000000000001E-4</v>
      </c>
      <c r="AR99" s="291" t="s">
        <v>78</v>
      </c>
      <c r="AT99" s="298" t="s">
        <v>70</v>
      </c>
      <c r="AU99" s="298" t="s">
        <v>78</v>
      </c>
      <c r="AY99" s="291" t="s">
        <v>149</v>
      </c>
      <c r="BK99" s="299">
        <f>SUM(BK100:BK141)</f>
        <v>0</v>
      </c>
    </row>
    <row r="100" spans="1:65" s="229" customFormat="1" ht="24.2" customHeight="1">
      <c r="A100" s="225"/>
      <c r="B100" s="226"/>
      <c r="C100" s="302" t="s">
        <v>78</v>
      </c>
      <c r="D100" s="302" t="s">
        <v>152</v>
      </c>
      <c r="E100" s="303" t="s">
        <v>790</v>
      </c>
      <c r="F100" s="304" t="s">
        <v>791</v>
      </c>
      <c r="G100" s="305" t="s">
        <v>174</v>
      </c>
      <c r="H100" s="306">
        <v>8.7059999999999995</v>
      </c>
      <c r="I100" s="326"/>
      <c r="J100" s="307">
        <f>ROUND(I100*H100,2)</f>
        <v>0</v>
      </c>
      <c r="K100" s="304" t="s">
        <v>165</v>
      </c>
      <c r="L100" s="226"/>
      <c r="M100" s="308" t="s">
        <v>3</v>
      </c>
      <c r="N100" s="309" t="s">
        <v>42</v>
      </c>
      <c r="O100" s="310">
        <v>0.11799999999999999</v>
      </c>
      <c r="P100" s="310">
        <f>O100*H100</f>
        <v>1.0273079999999999</v>
      </c>
      <c r="Q100" s="310">
        <v>2.5999999999999998E-4</v>
      </c>
      <c r="R100" s="310">
        <f>Q100*H100</f>
        <v>2.2635599999999995E-3</v>
      </c>
      <c r="S100" s="310">
        <v>0</v>
      </c>
      <c r="T100" s="311">
        <f>S100*H100</f>
        <v>0</v>
      </c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R100" s="312" t="s">
        <v>85</v>
      </c>
      <c r="AT100" s="312" t="s">
        <v>152</v>
      </c>
      <c r="AU100" s="312" t="s">
        <v>80</v>
      </c>
      <c r="AY100" s="216" t="s">
        <v>149</v>
      </c>
      <c r="BE100" s="313">
        <f>IF(N100="základní",J100,0)</f>
        <v>0</v>
      </c>
      <c r="BF100" s="313">
        <f>IF(N100="snížená",J100,0)</f>
        <v>0</v>
      </c>
      <c r="BG100" s="313">
        <f>IF(N100="zákl. přenesená",J100,0)</f>
        <v>0</v>
      </c>
      <c r="BH100" s="313">
        <f>IF(N100="sníž. přenesená",J100,0)</f>
        <v>0</v>
      </c>
      <c r="BI100" s="313">
        <f>IF(N100="nulová",J100,0)</f>
        <v>0</v>
      </c>
      <c r="BJ100" s="216" t="s">
        <v>78</v>
      </c>
      <c r="BK100" s="313">
        <f>ROUND(I100*H100,2)</f>
        <v>0</v>
      </c>
      <c r="BL100" s="216" t="s">
        <v>85</v>
      </c>
      <c r="BM100" s="312" t="s">
        <v>80</v>
      </c>
    </row>
    <row r="101" spans="1:65" s="229" customFormat="1" ht="19.5">
      <c r="A101" s="225"/>
      <c r="B101" s="226"/>
      <c r="C101" s="225"/>
      <c r="D101" s="314" t="s">
        <v>157</v>
      </c>
      <c r="E101" s="225"/>
      <c r="F101" s="315" t="s">
        <v>792</v>
      </c>
      <c r="G101" s="225"/>
      <c r="H101" s="225"/>
      <c r="I101" s="225"/>
      <c r="J101" s="225"/>
      <c r="K101" s="225"/>
      <c r="L101" s="226"/>
      <c r="M101" s="316"/>
      <c r="N101" s="317"/>
      <c r="O101" s="318"/>
      <c r="P101" s="318"/>
      <c r="Q101" s="318"/>
      <c r="R101" s="318"/>
      <c r="S101" s="318"/>
      <c r="T101" s="319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T101" s="216" t="s">
        <v>157</v>
      </c>
      <c r="AU101" s="216" t="s">
        <v>80</v>
      </c>
    </row>
    <row r="102" spans="1:65" s="229" customFormat="1" ht="11.25">
      <c r="A102" s="225"/>
      <c r="B102" s="226"/>
      <c r="C102" s="225"/>
      <c r="D102" s="329" t="s">
        <v>158</v>
      </c>
      <c r="E102" s="225"/>
      <c r="F102" s="330" t="s">
        <v>793</v>
      </c>
      <c r="G102" s="225"/>
      <c r="H102" s="225"/>
      <c r="I102" s="225"/>
      <c r="J102" s="225"/>
      <c r="K102" s="225"/>
      <c r="L102" s="226"/>
      <c r="M102" s="316"/>
      <c r="N102" s="317"/>
      <c r="O102" s="318"/>
      <c r="P102" s="318"/>
      <c r="Q102" s="318"/>
      <c r="R102" s="318"/>
      <c r="S102" s="318"/>
      <c r="T102" s="319"/>
      <c r="U102" s="225"/>
      <c r="V102" s="225"/>
      <c r="W102" s="225"/>
      <c r="X102" s="225"/>
      <c r="Y102" s="225"/>
      <c r="Z102" s="225"/>
      <c r="AA102" s="225"/>
      <c r="AB102" s="225"/>
      <c r="AC102" s="225"/>
      <c r="AD102" s="225"/>
      <c r="AE102" s="225"/>
      <c r="AT102" s="216" t="s">
        <v>158</v>
      </c>
      <c r="AU102" s="216" t="s">
        <v>80</v>
      </c>
    </row>
    <row r="103" spans="1:65" s="340" customFormat="1" ht="11.25">
      <c r="B103" s="341"/>
      <c r="D103" s="314" t="s">
        <v>188</v>
      </c>
      <c r="E103" s="342" t="s">
        <v>3</v>
      </c>
      <c r="F103" s="343" t="s">
        <v>1276</v>
      </c>
      <c r="H103" s="344">
        <v>8.7059999999999995</v>
      </c>
      <c r="L103" s="341"/>
      <c r="M103" s="345"/>
      <c r="N103" s="346"/>
      <c r="O103" s="346"/>
      <c r="P103" s="346"/>
      <c r="Q103" s="346"/>
      <c r="R103" s="346"/>
      <c r="S103" s="346"/>
      <c r="T103" s="347"/>
      <c r="AT103" s="342" t="s">
        <v>188</v>
      </c>
      <c r="AU103" s="342" t="s">
        <v>80</v>
      </c>
      <c r="AV103" s="340" t="s">
        <v>80</v>
      </c>
      <c r="AW103" s="340" t="s">
        <v>33</v>
      </c>
      <c r="AX103" s="340" t="s">
        <v>71</v>
      </c>
      <c r="AY103" s="342" t="s">
        <v>149</v>
      </c>
    </row>
    <row r="104" spans="1:65" s="348" customFormat="1" ht="11.25">
      <c r="B104" s="349"/>
      <c r="D104" s="314" t="s">
        <v>188</v>
      </c>
      <c r="E104" s="350" t="s">
        <v>3</v>
      </c>
      <c r="F104" s="351" t="s">
        <v>190</v>
      </c>
      <c r="H104" s="352">
        <v>8.7059999999999995</v>
      </c>
      <c r="L104" s="349"/>
      <c r="M104" s="353"/>
      <c r="N104" s="354"/>
      <c r="O104" s="354"/>
      <c r="P104" s="354"/>
      <c r="Q104" s="354"/>
      <c r="R104" s="354"/>
      <c r="S104" s="354"/>
      <c r="T104" s="355"/>
      <c r="AT104" s="350" t="s">
        <v>188</v>
      </c>
      <c r="AU104" s="350" t="s">
        <v>80</v>
      </c>
      <c r="AV104" s="348" t="s">
        <v>85</v>
      </c>
      <c r="AW104" s="348" t="s">
        <v>33</v>
      </c>
      <c r="AX104" s="348" t="s">
        <v>78</v>
      </c>
      <c r="AY104" s="350" t="s">
        <v>149</v>
      </c>
    </row>
    <row r="105" spans="1:65" s="229" customFormat="1" ht="37.9" customHeight="1">
      <c r="A105" s="225"/>
      <c r="B105" s="226"/>
      <c r="C105" s="302" t="s">
        <v>80</v>
      </c>
      <c r="D105" s="302" t="s">
        <v>152</v>
      </c>
      <c r="E105" s="303" t="s">
        <v>795</v>
      </c>
      <c r="F105" s="304" t="s">
        <v>796</v>
      </c>
      <c r="G105" s="305" t="s">
        <v>174</v>
      </c>
      <c r="H105" s="306">
        <v>8.7059999999999995</v>
      </c>
      <c r="I105" s="326"/>
      <c r="J105" s="307">
        <f>ROUND(I105*H105,2)</f>
        <v>0</v>
      </c>
      <c r="K105" s="304" t="s">
        <v>165</v>
      </c>
      <c r="L105" s="226"/>
      <c r="M105" s="308" t="s">
        <v>3</v>
      </c>
      <c r="N105" s="309" t="s">
        <v>42</v>
      </c>
      <c r="O105" s="310">
        <v>0.55600000000000005</v>
      </c>
      <c r="P105" s="310">
        <f>O105*H105</f>
        <v>4.8405360000000002</v>
      </c>
      <c r="Q105" s="310">
        <v>9.41E-3</v>
      </c>
      <c r="R105" s="310">
        <f>Q105*H105</f>
        <v>8.192345999999999E-2</v>
      </c>
      <c r="S105" s="310">
        <v>0</v>
      </c>
      <c r="T105" s="311">
        <f>S105*H105</f>
        <v>0</v>
      </c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R105" s="312" t="s">
        <v>85</v>
      </c>
      <c r="AT105" s="312" t="s">
        <v>152</v>
      </c>
      <c r="AU105" s="312" t="s">
        <v>80</v>
      </c>
      <c r="AY105" s="216" t="s">
        <v>149</v>
      </c>
      <c r="BE105" s="313">
        <f>IF(N105="základní",J105,0)</f>
        <v>0</v>
      </c>
      <c r="BF105" s="313">
        <f>IF(N105="snížená",J105,0)</f>
        <v>0</v>
      </c>
      <c r="BG105" s="313">
        <f>IF(N105="zákl. přenesená",J105,0)</f>
        <v>0</v>
      </c>
      <c r="BH105" s="313">
        <f>IF(N105="sníž. přenesená",J105,0)</f>
        <v>0</v>
      </c>
      <c r="BI105" s="313">
        <f>IF(N105="nulová",J105,0)</f>
        <v>0</v>
      </c>
      <c r="BJ105" s="216" t="s">
        <v>78</v>
      </c>
      <c r="BK105" s="313">
        <f>ROUND(I105*H105,2)</f>
        <v>0</v>
      </c>
      <c r="BL105" s="216" t="s">
        <v>85</v>
      </c>
      <c r="BM105" s="312" t="s">
        <v>85</v>
      </c>
    </row>
    <row r="106" spans="1:65" s="229" customFormat="1" ht="29.25">
      <c r="A106" s="225"/>
      <c r="B106" s="226"/>
      <c r="C106" s="225"/>
      <c r="D106" s="314" t="s">
        <v>157</v>
      </c>
      <c r="E106" s="225"/>
      <c r="F106" s="315" t="s">
        <v>797</v>
      </c>
      <c r="G106" s="225"/>
      <c r="H106" s="225"/>
      <c r="I106" s="225"/>
      <c r="J106" s="225"/>
      <c r="K106" s="225"/>
      <c r="L106" s="226"/>
      <c r="M106" s="316"/>
      <c r="N106" s="317"/>
      <c r="O106" s="318"/>
      <c r="P106" s="318"/>
      <c r="Q106" s="318"/>
      <c r="R106" s="318"/>
      <c r="S106" s="318"/>
      <c r="T106" s="319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T106" s="216" t="s">
        <v>157</v>
      </c>
      <c r="AU106" s="216" t="s">
        <v>80</v>
      </c>
    </row>
    <row r="107" spans="1:65" s="229" customFormat="1" ht="11.25">
      <c r="A107" s="225"/>
      <c r="B107" s="226"/>
      <c r="C107" s="225"/>
      <c r="D107" s="329" t="s">
        <v>158</v>
      </c>
      <c r="E107" s="225"/>
      <c r="F107" s="330" t="s">
        <v>798</v>
      </c>
      <c r="G107" s="225"/>
      <c r="H107" s="225"/>
      <c r="I107" s="225"/>
      <c r="J107" s="225"/>
      <c r="K107" s="225"/>
      <c r="L107" s="226"/>
      <c r="M107" s="316"/>
      <c r="N107" s="317"/>
      <c r="O107" s="318"/>
      <c r="P107" s="318"/>
      <c r="Q107" s="318"/>
      <c r="R107" s="318"/>
      <c r="S107" s="318"/>
      <c r="T107" s="319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T107" s="216" t="s">
        <v>158</v>
      </c>
      <c r="AU107" s="216" t="s">
        <v>80</v>
      </c>
    </row>
    <row r="108" spans="1:65" s="340" customFormat="1" ht="11.25">
      <c r="B108" s="341"/>
      <c r="D108" s="314" t="s">
        <v>188</v>
      </c>
      <c r="E108" s="342" t="s">
        <v>3</v>
      </c>
      <c r="F108" s="343" t="s">
        <v>1276</v>
      </c>
      <c r="H108" s="344">
        <v>8.7059999999999995</v>
      </c>
      <c r="L108" s="341"/>
      <c r="M108" s="345"/>
      <c r="N108" s="346"/>
      <c r="O108" s="346"/>
      <c r="P108" s="346"/>
      <c r="Q108" s="346"/>
      <c r="R108" s="346"/>
      <c r="S108" s="346"/>
      <c r="T108" s="347"/>
      <c r="AT108" s="342" t="s">
        <v>188</v>
      </c>
      <c r="AU108" s="342" t="s">
        <v>80</v>
      </c>
      <c r="AV108" s="340" t="s">
        <v>80</v>
      </c>
      <c r="AW108" s="340" t="s">
        <v>33</v>
      </c>
      <c r="AX108" s="340" t="s">
        <v>71</v>
      </c>
      <c r="AY108" s="342" t="s">
        <v>149</v>
      </c>
    </row>
    <row r="109" spans="1:65" s="348" customFormat="1" ht="11.25">
      <c r="B109" s="349"/>
      <c r="D109" s="314" t="s">
        <v>188</v>
      </c>
      <c r="E109" s="350" t="s">
        <v>3</v>
      </c>
      <c r="F109" s="351" t="s">
        <v>190</v>
      </c>
      <c r="H109" s="352">
        <v>8.7059999999999995</v>
      </c>
      <c r="L109" s="349"/>
      <c r="M109" s="353"/>
      <c r="N109" s="354"/>
      <c r="O109" s="354"/>
      <c r="P109" s="354"/>
      <c r="Q109" s="354"/>
      <c r="R109" s="354"/>
      <c r="S109" s="354"/>
      <c r="T109" s="355"/>
      <c r="AT109" s="350" t="s">
        <v>188</v>
      </c>
      <c r="AU109" s="350" t="s">
        <v>80</v>
      </c>
      <c r="AV109" s="348" t="s">
        <v>85</v>
      </c>
      <c r="AW109" s="348" t="s">
        <v>33</v>
      </c>
      <c r="AX109" s="348" t="s">
        <v>78</v>
      </c>
      <c r="AY109" s="350" t="s">
        <v>149</v>
      </c>
    </row>
    <row r="110" spans="1:65" s="229" customFormat="1" ht="24.2" customHeight="1">
      <c r="A110" s="225"/>
      <c r="B110" s="226"/>
      <c r="C110" s="302" t="s">
        <v>103</v>
      </c>
      <c r="D110" s="302" t="s">
        <v>152</v>
      </c>
      <c r="E110" s="303" t="s">
        <v>799</v>
      </c>
      <c r="F110" s="304" t="s">
        <v>800</v>
      </c>
      <c r="G110" s="305" t="s">
        <v>174</v>
      </c>
      <c r="H110" s="306">
        <v>190.678</v>
      </c>
      <c r="I110" s="326"/>
      <c r="J110" s="307">
        <f>ROUND(I110*H110,2)</f>
        <v>0</v>
      </c>
      <c r="K110" s="304" t="s">
        <v>165</v>
      </c>
      <c r="L110" s="226"/>
      <c r="M110" s="308" t="s">
        <v>3</v>
      </c>
      <c r="N110" s="309" t="s">
        <v>42</v>
      </c>
      <c r="O110" s="310">
        <v>8.2000000000000003E-2</v>
      </c>
      <c r="P110" s="310">
        <f>O110*H110</f>
        <v>15.635596</v>
      </c>
      <c r="Q110" s="310">
        <v>2.5999999999999998E-4</v>
      </c>
      <c r="R110" s="310">
        <f>Q110*H110</f>
        <v>4.9576279999999993E-2</v>
      </c>
      <c r="S110" s="310">
        <v>0</v>
      </c>
      <c r="T110" s="311">
        <f>S110*H110</f>
        <v>0</v>
      </c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R110" s="312" t="s">
        <v>85</v>
      </c>
      <c r="AT110" s="312" t="s">
        <v>152</v>
      </c>
      <c r="AU110" s="312" t="s">
        <v>80</v>
      </c>
      <c r="AY110" s="216" t="s">
        <v>149</v>
      </c>
      <c r="BE110" s="313">
        <f>IF(N110="základní",J110,0)</f>
        <v>0</v>
      </c>
      <c r="BF110" s="313">
        <f>IF(N110="snížená",J110,0)</f>
        <v>0</v>
      </c>
      <c r="BG110" s="313">
        <f>IF(N110="zákl. přenesená",J110,0)</f>
        <v>0</v>
      </c>
      <c r="BH110" s="313">
        <f>IF(N110="sníž. přenesená",J110,0)</f>
        <v>0</v>
      </c>
      <c r="BI110" s="313">
        <f>IF(N110="nulová",J110,0)</f>
        <v>0</v>
      </c>
      <c r="BJ110" s="216" t="s">
        <v>78</v>
      </c>
      <c r="BK110" s="313">
        <f>ROUND(I110*H110,2)</f>
        <v>0</v>
      </c>
      <c r="BL110" s="216" t="s">
        <v>85</v>
      </c>
      <c r="BM110" s="312" t="s">
        <v>88</v>
      </c>
    </row>
    <row r="111" spans="1:65" s="229" customFormat="1" ht="19.5">
      <c r="A111" s="225"/>
      <c r="B111" s="226"/>
      <c r="C111" s="225"/>
      <c r="D111" s="314" t="s">
        <v>157</v>
      </c>
      <c r="E111" s="225"/>
      <c r="F111" s="315" t="s">
        <v>801</v>
      </c>
      <c r="G111" s="225"/>
      <c r="H111" s="225"/>
      <c r="I111" s="225"/>
      <c r="J111" s="225"/>
      <c r="K111" s="225"/>
      <c r="L111" s="226"/>
      <c r="M111" s="316"/>
      <c r="N111" s="317"/>
      <c r="O111" s="318"/>
      <c r="P111" s="318"/>
      <c r="Q111" s="318"/>
      <c r="R111" s="318"/>
      <c r="S111" s="318"/>
      <c r="T111" s="319"/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T111" s="216" t="s">
        <v>157</v>
      </c>
      <c r="AU111" s="216" t="s">
        <v>80</v>
      </c>
    </row>
    <row r="112" spans="1:65" s="229" customFormat="1" ht="11.25">
      <c r="A112" s="225"/>
      <c r="B112" s="226"/>
      <c r="C112" s="225"/>
      <c r="D112" s="329" t="s">
        <v>158</v>
      </c>
      <c r="E112" s="225"/>
      <c r="F112" s="330" t="s">
        <v>802</v>
      </c>
      <c r="G112" s="225"/>
      <c r="H112" s="225"/>
      <c r="I112" s="225"/>
      <c r="J112" s="225"/>
      <c r="K112" s="225"/>
      <c r="L112" s="226"/>
      <c r="M112" s="316"/>
      <c r="N112" s="317"/>
      <c r="O112" s="318"/>
      <c r="P112" s="318"/>
      <c r="Q112" s="318"/>
      <c r="R112" s="318"/>
      <c r="S112" s="318"/>
      <c r="T112" s="319"/>
      <c r="U112" s="225"/>
      <c r="V112" s="225"/>
      <c r="W112" s="225"/>
      <c r="X112" s="225"/>
      <c r="Y112" s="225"/>
      <c r="Z112" s="225"/>
      <c r="AA112" s="225"/>
      <c r="AB112" s="225"/>
      <c r="AC112" s="225"/>
      <c r="AD112" s="225"/>
      <c r="AE112" s="225"/>
      <c r="AT112" s="216" t="s">
        <v>158</v>
      </c>
      <c r="AU112" s="216" t="s">
        <v>80</v>
      </c>
    </row>
    <row r="113" spans="1:65" s="340" customFormat="1" ht="11.25">
      <c r="B113" s="341"/>
      <c r="D113" s="314" t="s">
        <v>188</v>
      </c>
      <c r="E113" s="342" t="s">
        <v>3</v>
      </c>
      <c r="F113" s="343" t="s">
        <v>1261</v>
      </c>
      <c r="H113" s="344">
        <v>192.91300000000001</v>
      </c>
      <c r="L113" s="341"/>
      <c r="M113" s="345"/>
      <c r="N113" s="346"/>
      <c r="O113" s="346"/>
      <c r="P113" s="346"/>
      <c r="Q113" s="346"/>
      <c r="R113" s="346"/>
      <c r="S113" s="346"/>
      <c r="T113" s="347"/>
      <c r="AT113" s="342" t="s">
        <v>188</v>
      </c>
      <c r="AU113" s="342" t="s">
        <v>80</v>
      </c>
      <c r="AV113" s="340" t="s">
        <v>80</v>
      </c>
      <c r="AW113" s="340" t="s">
        <v>33</v>
      </c>
      <c r="AX113" s="340" t="s">
        <v>71</v>
      </c>
      <c r="AY113" s="342" t="s">
        <v>149</v>
      </c>
    </row>
    <row r="114" spans="1:65" s="361" customFormat="1" ht="11.25">
      <c r="B114" s="362"/>
      <c r="D114" s="314" t="s">
        <v>188</v>
      </c>
      <c r="E114" s="363" t="s">
        <v>3</v>
      </c>
      <c r="F114" s="364" t="s">
        <v>1277</v>
      </c>
      <c r="H114" s="363" t="s">
        <v>3</v>
      </c>
      <c r="L114" s="362"/>
      <c r="M114" s="365"/>
      <c r="N114" s="366"/>
      <c r="O114" s="366"/>
      <c r="P114" s="366"/>
      <c r="Q114" s="366"/>
      <c r="R114" s="366"/>
      <c r="S114" s="366"/>
      <c r="T114" s="367"/>
      <c r="AT114" s="363" t="s">
        <v>188</v>
      </c>
      <c r="AU114" s="363" t="s">
        <v>80</v>
      </c>
      <c r="AV114" s="361" t="s">
        <v>78</v>
      </c>
      <c r="AW114" s="361" t="s">
        <v>33</v>
      </c>
      <c r="AX114" s="361" t="s">
        <v>71</v>
      </c>
      <c r="AY114" s="363" t="s">
        <v>149</v>
      </c>
    </row>
    <row r="115" spans="1:65" s="340" customFormat="1" ht="11.25">
      <c r="B115" s="341"/>
      <c r="D115" s="314" t="s">
        <v>188</v>
      </c>
      <c r="E115" s="342" t="s">
        <v>3</v>
      </c>
      <c r="F115" s="343" t="s">
        <v>1278</v>
      </c>
      <c r="H115" s="344">
        <v>-2.2349999999999999</v>
      </c>
      <c r="L115" s="341"/>
      <c r="M115" s="345"/>
      <c r="N115" s="346"/>
      <c r="O115" s="346"/>
      <c r="P115" s="346"/>
      <c r="Q115" s="346"/>
      <c r="R115" s="346"/>
      <c r="S115" s="346"/>
      <c r="T115" s="347"/>
      <c r="AT115" s="342" t="s">
        <v>188</v>
      </c>
      <c r="AU115" s="342" t="s">
        <v>80</v>
      </c>
      <c r="AV115" s="340" t="s">
        <v>80</v>
      </c>
      <c r="AW115" s="340" t="s">
        <v>33</v>
      </c>
      <c r="AX115" s="340" t="s">
        <v>71</v>
      </c>
      <c r="AY115" s="342" t="s">
        <v>149</v>
      </c>
    </row>
    <row r="116" spans="1:65" s="348" customFormat="1" ht="11.25">
      <c r="B116" s="349"/>
      <c r="D116" s="314" t="s">
        <v>188</v>
      </c>
      <c r="E116" s="350" t="s">
        <v>3</v>
      </c>
      <c r="F116" s="351" t="s">
        <v>190</v>
      </c>
      <c r="H116" s="352">
        <v>190.678</v>
      </c>
      <c r="L116" s="349"/>
      <c r="M116" s="353"/>
      <c r="N116" s="354"/>
      <c r="O116" s="354"/>
      <c r="P116" s="354"/>
      <c r="Q116" s="354"/>
      <c r="R116" s="354"/>
      <c r="S116" s="354"/>
      <c r="T116" s="355"/>
      <c r="AT116" s="350" t="s">
        <v>188</v>
      </c>
      <c r="AU116" s="350" t="s">
        <v>80</v>
      </c>
      <c r="AV116" s="348" t="s">
        <v>85</v>
      </c>
      <c r="AW116" s="348" t="s">
        <v>33</v>
      </c>
      <c r="AX116" s="348" t="s">
        <v>78</v>
      </c>
      <c r="AY116" s="350" t="s">
        <v>149</v>
      </c>
    </row>
    <row r="117" spans="1:65" s="229" customFormat="1" ht="24.2" customHeight="1">
      <c r="A117" s="225"/>
      <c r="B117" s="226"/>
      <c r="C117" s="302" t="s">
        <v>85</v>
      </c>
      <c r="D117" s="302" t="s">
        <v>152</v>
      </c>
      <c r="E117" s="303" t="s">
        <v>805</v>
      </c>
      <c r="F117" s="304" t="s">
        <v>806</v>
      </c>
      <c r="G117" s="305" t="s">
        <v>174</v>
      </c>
      <c r="H117" s="306">
        <v>1.0329999999999999</v>
      </c>
      <c r="I117" s="326"/>
      <c r="J117" s="307">
        <f>ROUND(I117*H117,2)</f>
        <v>0</v>
      </c>
      <c r="K117" s="304" t="s">
        <v>165</v>
      </c>
      <c r="L117" s="226"/>
      <c r="M117" s="308" t="s">
        <v>3</v>
      </c>
      <c r="N117" s="309" t="s">
        <v>42</v>
      </c>
      <c r="O117" s="310">
        <v>1.496</v>
      </c>
      <c r="P117" s="310">
        <f>O117*H117</f>
        <v>1.5453679999999999</v>
      </c>
      <c r="Q117" s="310">
        <v>4.1200000000000001E-2</v>
      </c>
      <c r="R117" s="310">
        <f>Q117*H117</f>
        <v>4.2559599999999996E-2</v>
      </c>
      <c r="S117" s="310">
        <v>0</v>
      </c>
      <c r="T117" s="311">
        <f>S117*H117</f>
        <v>0</v>
      </c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R117" s="312" t="s">
        <v>85</v>
      </c>
      <c r="AT117" s="312" t="s">
        <v>152</v>
      </c>
      <c r="AU117" s="312" t="s">
        <v>80</v>
      </c>
      <c r="AY117" s="216" t="s">
        <v>149</v>
      </c>
      <c r="BE117" s="313">
        <f>IF(N117="základní",J117,0)</f>
        <v>0</v>
      </c>
      <c r="BF117" s="313">
        <f>IF(N117="snížená",J117,0)</f>
        <v>0</v>
      </c>
      <c r="BG117" s="313">
        <f>IF(N117="zákl. přenesená",J117,0)</f>
        <v>0</v>
      </c>
      <c r="BH117" s="313">
        <f>IF(N117="sníž. přenesená",J117,0)</f>
        <v>0</v>
      </c>
      <c r="BI117" s="313">
        <f>IF(N117="nulová",J117,0)</f>
        <v>0</v>
      </c>
      <c r="BJ117" s="216" t="s">
        <v>78</v>
      </c>
      <c r="BK117" s="313">
        <f>ROUND(I117*H117,2)</f>
        <v>0</v>
      </c>
      <c r="BL117" s="216" t="s">
        <v>85</v>
      </c>
      <c r="BM117" s="312" t="s">
        <v>180</v>
      </c>
    </row>
    <row r="118" spans="1:65" s="229" customFormat="1" ht="19.5">
      <c r="A118" s="225"/>
      <c r="B118" s="226"/>
      <c r="C118" s="225"/>
      <c r="D118" s="314" t="s">
        <v>157</v>
      </c>
      <c r="E118" s="225"/>
      <c r="F118" s="315" t="s">
        <v>807</v>
      </c>
      <c r="G118" s="225"/>
      <c r="H118" s="225"/>
      <c r="I118" s="225"/>
      <c r="J118" s="225"/>
      <c r="K118" s="225"/>
      <c r="L118" s="226"/>
      <c r="M118" s="316"/>
      <c r="N118" s="317"/>
      <c r="O118" s="318"/>
      <c r="P118" s="318"/>
      <c r="Q118" s="318"/>
      <c r="R118" s="318"/>
      <c r="S118" s="318"/>
      <c r="T118" s="319"/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T118" s="216" t="s">
        <v>157</v>
      </c>
      <c r="AU118" s="216" t="s">
        <v>80</v>
      </c>
    </row>
    <row r="119" spans="1:65" s="229" customFormat="1" ht="11.25">
      <c r="A119" s="225"/>
      <c r="B119" s="226"/>
      <c r="C119" s="225"/>
      <c r="D119" s="329" t="s">
        <v>158</v>
      </c>
      <c r="E119" s="225"/>
      <c r="F119" s="330" t="s">
        <v>808</v>
      </c>
      <c r="G119" s="225"/>
      <c r="H119" s="225"/>
      <c r="I119" s="225"/>
      <c r="J119" s="225"/>
      <c r="K119" s="225"/>
      <c r="L119" s="226"/>
      <c r="M119" s="316"/>
      <c r="N119" s="317"/>
      <c r="O119" s="318"/>
      <c r="P119" s="318"/>
      <c r="Q119" s="318"/>
      <c r="R119" s="318"/>
      <c r="S119" s="318"/>
      <c r="T119" s="319"/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T119" s="216" t="s">
        <v>158</v>
      </c>
      <c r="AU119" s="216" t="s">
        <v>80</v>
      </c>
    </row>
    <row r="120" spans="1:65" s="361" customFormat="1" ht="11.25">
      <c r="B120" s="362"/>
      <c r="D120" s="314" t="s">
        <v>188</v>
      </c>
      <c r="E120" s="363" t="s">
        <v>3</v>
      </c>
      <c r="F120" s="364" t="s">
        <v>1259</v>
      </c>
      <c r="H120" s="363" t="s">
        <v>3</v>
      </c>
      <c r="L120" s="362"/>
      <c r="M120" s="365"/>
      <c r="N120" s="366"/>
      <c r="O120" s="366"/>
      <c r="P120" s="366"/>
      <c r="Q120" s="366"/>
      <c r="R120" s="366"/>
      <c r="S120" s="366"/>
      <c r="T120" s="367"/>
      <c r="AT120" s="363" t="s">
        <v>188</v>
      </c>
      <c r="AU120" s="363" t="s">
        <v>80</v>
      </c>
      <c r="AV120" s="361" t="s">
        <v>78</v>
      </c>
      <c r="AW120" s="361" t="s">
        <v>33</v>
      </c>
      <c r="AX120" s="361" t="s">
        <v>71</v>
      </c>
      <c r="AY120" s="363" t="s">
        <v>149</v>
      </c>
    </row>
    <row r="121" spans="1:65" s="340" customFormat="1" ht="11.25">
      <c r="B121" s="341"/>
      <c r="D121" s="314" t="s">
        <v>188</v>
      </c>
      <c r="E121" s="342" t="s">
        <v>3</v>
      </c>
      <c r="F121" s="343" t="s">
        <v>809</v>
      </c>
      <c r="H121" s="344">
        <v>1.0329999999999999</v>
      </c>
      <c r="L121" s="341"/>
      <c r="M121" s="345"/>
      <c r="N121" s="346"/>
      <c r="O121" s="346"/>
      <c r="P121" s="346"/>
      <c r="Q121" s="346"/>
      <c r="R121" s="346"/>
      <c r="S121" s="346"/>
      <c r="T121" s="347"/>
      <c r="AT121" s="342" t="s">
        <v>188</v>
      </c>
      <c r="AU121" s="342" t="s">
        <v>80</v>
      </c>
      <c r="AV121" s="340" t="s">
        <v>80</v>
      </c>
      <c r="AW121" s="340" t="s">
        <v>33</v>
      </c>
      <c r="AX121" s="340" t="s">
        <v>71</v>
      </c>
      <c r="AY121" s="342" t="s">
        <v>149</v>
      </c>
    </row>
    <row r="122" spans="1:65" s="348" customFormat="1" ht="11.25">
      <c r="B122" s="349"/>
      <c r="D122" s="314" t="s">
        <v>188</v>
      </c>
      <c r="E122" s="350" t="s">
        <v>3</v>
      </c>
      <c r="F122" s="351" t="s">
        <v>190</v>
      </c>
      <c r="H122" s="352">
        <v>1.0329999999999999</v>
      </c>
      <c r="L122" s="349"/>
      <c r="M122" s="353"/>
      <c r="N122" s="354"/>
      <c r="O122" s="354"/>
      <c r="P122" s="354"/>
      <c r="Q122" s="354"/>
      <c r="R122" s="354"/>
      <c r="S122" s="354"/>
      <c r="T122" s="355"/>
      <c r="AT122" s="350" t="s">
        <v>188</v>
      </c>
      <c r="AU122" s="350" t="s">
        <v>80</v>
      </c>
      <c r="AV122" s="348" t="s">
        <v>85</v>
      </c>
      <c r="AW122" s="348" t="s">
        <v>33</v>
      </c>
      <c r="AX122" s="348" t="s">
        <v>78</v>
      </c>
      <c r="AY122" s="350" t="s">
        <v>149</v>
      </c>
    </row>
    <row r="123" spans="1:65" s="229" customFormat="1" ht="33" customHeight="1">
      <c r="A123" s="225"/>
      <c r="B123" s="226"/>
      <c r="C123" s="302" t="s">
        <v>106</v>
      </c>
      <c r="D123" s="302" t="s">
        <v>152</v>
      </c>
      <c r="E123" s="303" t="s">
        <v>810</v>
      </c>
      <c r="F123" s="304" t="s">
        <v>811</v>
      </c>
      <c r="G123" s="305" t="s">
        <v>174</v>
      </c>
      <c r="H123" s="306">
        <v>190.678</v>
      </c>
      <c r="I123" s="326"/>
      <c r="J123" s="307">
        <f>ROUND(I123*H123,2)</f>
        <v>0</v>
      </c>
      <c r="K123" s="304" t="s">
        <v>165</v>
      </c>
      <c r="L123" s="226"/>
      <c r="M123" s="308" t="s">
        <v>3</v>
      </c>
      <c r="N123" s="309" t="s">
        <v>42</v>
      </c>
      <c r="O123" s="310">
        <v>0.42499999999999999</v>
      </c>
      <c r="P123" s="310">
        <f>O123*H123</f>
        <v>81.038150000000002</v>
      </c>
      <c r="Q123" s="310">
        <v>9.2999999999999992E-3</v>
      </c>
      <c r="R123" s="310">
        <f>Q123*H123</f>
        <v>1.7733053999999999</v>
      </c>
      <c r="S123" s="310">
        <v>0</v>
      </c>
      <c r="T123" s="311">
        <f>S123*H123</f>
        <v>0</v>
      </c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R123" s="312" t="s">
        <v>85</v>
      </c>
      <c r="AT123" s="312" t="s">
        <v>152</v>
      </c>
      <c r="AU123" s="312" t="s">
        <v>80</v>
      </c>
      <c r="AY123" s="216" t="s">
        <v>149</v>
      </c>
      <c r="BE123" s="313">
        <f>IF(N123="základní",J123,0)</f>
        <v>0</v>
      </c>
      <c r="BF123" s="313">
        <f>IF(N123="snížená",J123,0)</f>
        <v>0</v>
      </c>
      <c r="BG123" s="313">
        <f>IF(N123="zákl. přenesená",J123,0)</f>
        <v>0</v>
      </c>
      <c r="BH123" s="313">
        <f>IF(N123="sníž. přenesená",J123,0)</f>
        <v>0</v>
      </c>
      <c r="BI123" s="313">
        <f>IF(N123="nulová",J123,0)</f>
        <v>0</v>
      </c>
      <c r="BJ123" s="216" t="s">
        <v>78</v>
      </c>
      <c r="BK123" s="313">
        <f>ROUND(I123*H123,2)</f>
        <v>0</v>
      </c>
      <c r="BL123" s="216" t="s">
        <v>85</v>
      </c>
      <c r="BM123" s="312" t="s">
        <v>187</v>
      </c>
    </row>
    <row r="124" spans="1:65" s="229" customFormat="1" ht="29.25">
      <c r="A124" s="225"/>
      <c r="B124" s="226"/>
      <c r="C124" s="225"/>
      <c r="D124" s="314" t="s">
        <v>157</v>
      </c>
      <c r="E124" s="225"/>
      <c r="F124" s="315" t="s">
        <v>812</v>
      </c>
      <c r="G124" s="225"/>
      <c r="H124" s="225"/>
      <c r="I124" s="225"/>
      <c r="J124" s="225"/>
      <c r="K124" s="225"/>
      <c r="L124" s="226"/>
      <c r="M124" s="316"/>
      <c r="N124" s="317"/>
      <c r="O124" s="318"/>
      <c r="P124" s="318"/>
      <c r="Q124" s="318"/>
      <c r="R124" s="318"/>
      <c r="S124" s="318"/>
      <c r="T124" s="319"/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T124" s="216" t="s">
        <v>157</v>
      </c>
      <c r="AU124" s="216" t="s">
        <v>80</v>
      </c>
    </row>
    <row r="125" spans="1:65" s="229" customFormat="1" ht="11.25">
      <c r="A125" s="225"/>
      <c r="B125" s="226"/>
      <c r="C125" s="225"/>
      <c r="D125" s="329" t="s">
        <v>158</v>
      </c>
      <c r="E125" s="225"/>
      <c r="F125" s="330" t="s">
        <v>813</v>
      </c>
      <c r="G125" s="225"/>
      <c r="H125" s="225"/>
      <c r="I125" s="225"/>
      <c r="J125" s="225"/>
      <c r="K125" s="225"/>
      <c r="L125" s="226"/>
      <c r="M125" s="316"/>
      <c r="N125" s="317"/>
      <c r="O125" s="318"/>
      <c r="P125" s="318"/>
      <c r="Q125" s="318"/>
      <c r="R125" s="318"/>
      <c r="S125" s="318"/>
      <c r="T125" s="319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T125" s="216" t="s">
        <v>158</v>
      </c>
      <c r="AU125" s="216" t="s">
        <v>80</v>
      </c>
    </row>
    <row r="126" spans="1:65" s="229" customFormat="1" ht="24.2" customHeight="1">
      <c r="A126" s="225"/>
      <c r="B126" s="226"/>
      <c r="C126" s="302" t="s">
        <v>88</v>
      </c>
      <c r="D126" s="302" t="s">
        <v>152</v>
      </c>
      <c r="E126" s="303" t="s">
        <v>814</v>
      </c>
      <c r="F126" s="304" t="s">
        <v>815</v>
      </c>
      <c r="G126" s="305" t="s">
        <v>174</v>
      </c>
      <c r="H126" s="306">
        <v>34.734999999999999</v>
      </c>
      <c r="I126" s="326"/>
      <c r="J126" s="307">
        <f>ROUND(I126*H126,2)</f>
        <v>0</v>
      </c>
      <c r="K126" s="304" t="s">
        <v>165</v>
      </c>
      <c r="L126" s="226"/>
      <c r="M126" s="308" t="s">
        <v>3</v>
      </c>
      <c r="N126" s="309" t="s">
        <v>42</v>
      </c>
      <c r="O126" s="310">
        <v>0.06</v>
      </c>
      <c r="P126" s="310">
        <f>O126*H126</f>
        <v>2.0840999999999998</v>
      </c>
      <c r="Q126" s="310">
        <v>2.0000000000000002E-5</v>
      </c>
      <c r="R126" s="310">
        <f>Q126*H126</f>
        <v>6.9470000000000003E-4</v>
      </c>
      <c r="S126" s="310">
        <v>1.0000000000000001E-5</v>
      </c>
      <c r="T126" s="311">
        <f>S126*H126</f>
        <v>3.4735000000000001E-4</v>
      </c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R126" s="312" t="s">
        <v>85</v>
      </c>
      <c r="AT126" s="312" t="s">
        <v>152</v>
      </c>
      <c r="AU126" s="312" t="s">
        <v>80</v>
      </c>
      <c r="AY126" s="216" t="s">
        <v>149</v>
      </c>
      <c r="BE126" s="313">
        <f>IF(N126="základní",J126,0)</f>
        <v>0</v>
      </c>
      <c r="BF126" s="313">
        <f>IF(N126="snížená",J126,0)</f>
        <v>0</v>
      </c>
      <c r="BG126" s="313">
        <f>IF(N126="zákl. přenesená",J126,0)</f>
        <v>0</v>
      </c>
      <c r="BH126" s="313">
        <f>IF(N126="sníž. přenesená",J126,0)</f>
        <v>0</v>
      </c>
      <c r="BI126" s="313">
        <f>IF(N126="nulová",J126,0)</f>
        <v>0</v>
      </c>
      <c r="BJ126" s="216" t="s">
        <v>78</v>
      </c>
      <c r="BK126" s="313">
        <f>ROUND(I126*H126,2)</f>
        <v>0</v>
      </c>
      <c r="BL126" s="216" t="s">
        <v>85</v>
      </c>
      <c r="BM126" s="312" t="s">
        <v>9</v>
      </c>
    </row>
    <row r="127" spans="1:65" s="229" customFormat="1" ht="19.5">
      <c r="A127" s="225"/>
      <c r="B127" s="226"/>
      <c r="C127" s="225"/>
      <c r="D127" s="314" t="s">
        <v>157</v>
      </c>
      <c r="E127" s="225"/>
      <c r="F127" s="315" t="s">
        <v>816</v>
      </c>
      <c r="G127" s="225"/>
      <c r="H127" s="225"/>
      <c r="I127" s="225"/>
      <c r="J127" s="225"/>
      <c r="K127" s="225"/>
      <c r="L127" s="226"/>
      <c r="M127" s="316"/>
      <c r="N127" s="317"/>
      <c r="O127" s="318"/>
      <c r="P127" s="318"/>
      <c r="Q127" s="318"/>
      <c r="R127" s="318"/>
      <c r="S127" s="318"/>
      <c r="T127" s="319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T127" s="216" t="s">
        <v>157</v>
      </c>
      <c r="AU127" s="216" t="s">
        <v>80</v>
      </c>
    </row>
    <row r="128" spans="1:65" s="229" customFormat="1" ht="11.25">
      <c r="A128" s="225"/>
      <c r="B128" s="226"/>
      <c r="C128" s="225"/>
      <c r="D128" s="329" t="s">
        <v>158</v>
      </c>
      <c r="E128" s="225"/>
      <c r="F128" s="330" t="s">
        <v>817</v>
      </c>
      <c r="G128" s="225"/>
      <c r="H128" s="225"/>
      <c r="I128" s="225"/>
      <c r="J128" s="225"/>
      <c r="K128" s="225"/>
      <c r="L128" s="226"/>
      <c r="M128" s="316"/>
      <c r="N128" s="317"/>
      <c r="O128" s="318"/>
      <c r="P128" s="318"/>
      <c r="Q128" s="318"/>
      <c r="R128" s="318"/>
      <c r="S128" s="318"/>
      <c r="T128" s="319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T128" s="216" t="s">
        <v>158</v>
      </c>
      <c r="AU128" s="216" t="s">
        <v>80</v>
      </c>
    </row>
    <row r="129" spans="1:65" s="340" customFormat="1" ht="11.25">
      <c r="B129" s="341"/>
      <c r="D129" s="314" t="s">
        <v>188</v>
      </c>
      <c r="E129" s="342" t="s">
        <v>3</v>
      </c>
      <c r="F129" s="343" t="s">
        <v>1279</v>
      </c>
      <c r="H129" s="344">
        <v>34.734999999999999</v>
      </c>
      <c r="L129" s="341"/>
      <c r="M129" s="345"/>
      <c r="N129" s="346"/>
      <c r="O129" s="346"/>
      <c r="P129" s="346"/>
      <c r="Q129" s="346"/>
      <c r="R129" s="346"/>
      <c r="S129" s="346"/>
      <c r="T129" s="347"/>
      <c r="AT129" s="342" t="s">
        <v>188</v>
      </c>
      <c r="AU129" s="342" t="s">
        <v>80</v>
      </c>
      <c r="AV129" s="340" t="s">
        <v>80</v>
      </c>
      <c r="AW129" s="340" t="s">
        <v>33</v>
      </c>
      <c r="AX129" s="340" t="s">
        <v>71</v>
      </c>
      <c r="AY129" s="342" t="s">
        <v>149</v>
      </c>
    </row>
    <row r="130" spans="1:65" s="348" customFormat="1" ht="11.25">
      <c r="B130" s="349"/>
      <c r="D130" s="314" t="s">
        <v>188</v>
      </c>
      <c r="E130" s="350" t="s">
        <v>3</v>
      </c>
      <c r="F130" s="351" t="s">
        <v>190</v>
      </c>
      <c r="H130" s="352">
        <v>34.734999999999999</v>
      </c>
      <c r="L130" s="349"/>
      <c r="M130" s="353"/>
      <c r="N130" s="354"/>
      <c r="O130" s="354"/>
      <c r="P130" s="354"/>
      <c r="Q130" s="354"/>
      <c r="R130" s="354"/>
      <c r="S130" s="354"/>
      <c r="T130" s="355"/>
      <c r="AT130" s="350" t="s">
        <v>188</v>
      </c>
      <c r="AU130" s="350" t="s">
        <v>80</v>
      </c>
      <c r="AV130" s="348" t="s">
        <v>85</v>
      </c>
      <c r="AW130" s="348" t="s">
        <v>33</v>
      </c>
      <c r="AX130" s="348" t="s">
        <v>78</v>
      </c>
      <c r="AY130" s="350" t="s">
        <v>149</v>
      </c>
    </row>
    <row r="131" spans="1:65" s="229" customFormat="1" ht="24.2" customHeight="1">
      <c r="A131" s="225"/>
      <c r="B131" s="226"/>
      <c r="C131" s="302" t="s">
        <v>195</v>
      </c>
      <c r="D131" s="302" t="s">
        <v>152</v>
      </c>
      <c r="E131" s="303" t="s">
        <v>819</v>
      </c>
      <c r="F131" s="304" t="s">
        <v>820</v>
      </c>
      <c r="G131" s="305" t="s">
        <v>821</v>
      </c>
      <c r="H131" s="306">
        <v>0.35</v>
      </c>
      <c r="I131" s="326"/>
      <c r="J131" s="307">
        <f>ROUND(I131*H131,2)</f>
        <v>0</v>
      </c>
      <c r="K131" s="304" t="s">
        <v>165</v>
      </c>
      <c r="L131" s="226"/>
      <c r="M131" s="308" t="s">
        <v>3</v>
      </c>
      <c r="N131" s="309" t="s">
        <v>42</v>
      </c>
      <c r="O131" s="310">
        <v>4.66</v>
      </c>
      <c r="P131" s="310">
        <f>O131*H131</f>
        <v>1.631</v>
      </c>
      <c r="Q131" s="310">
        <v>2.5018699999999998</v>
      </c>
      <c r="R131" s="310">
        <f>Q131*H131</f>
        <v>0.87565449999999989</v>
      </c>
      <c r="S131" s="310">
        <v>0</v>
      </c>
      <c r="T131" s="311">
        <f>S131*H131</f>
        <v>0</v>
      </c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R131" s="312" t="s">
        <v>85</v>
      </c>
      <c r="AT131" s="312" t="s">
        <v>152</v>
      </c>
      <c r="AU131" s="312" t="s">
        <v>80</v>
      </c>
      <c r="AY131" s="216" t="s">
        <v>149</v>
      </c>
      <c r="BE131" s="313">
        <f>IF(N131="základní",J131,0)</f>
        <v>0</v>
      </c>
      <c r="BF131" s="313">
        <f>IF(N131="snížená",J131,0)</f>
        <v>0</v>
      </c>
      <c r="BG131" s="313">
        <f>IF(N131="zákl. přenesená",J131,0)</f>
        <v>0</v>
      </c>
      <c r="BH131" s="313">
        <f>IF(N131="sníž. přenesená",J131,0)</f>
        <v>0</v>
      </c>
      <c r="BI131" s="313">
        <f>IF(N131="nulová",J131,0)</f>
        <v>0</v>
      </c>
      <c r="BJ131" s="216" t="s">
        <v>78</v>
      </c>
      <c r="BK131" s="313">
        <f>ROUND(I131*H131,2)</f>
        <v>0</v>
      </c>
      <c r="BL131" s="216" t="s">
        <v>85</v>
      </c>
      <c r="BM131" s="312" t="s">
        <v>198</v>
      </c>
    </row>
    <row r="132" spans="1:65" s="229" customFormat="1" ht="19.5">
      <c r="A132" s="225"/>
      <c r="B132" s="226"/>
      <c r="C132" s="225"/>
      <c r="D132" s="314" t="s">
        <v>157</v>
      </c>
      <c r="E132" s="225"/>
      <c r="F132" s="315" t="s">
        <v>822</v>
      </c>
      <c r="G132" s="225"/>
      <c r="H132" s="225"/>
      <c r="I132" s="225"/>
      <c r="J132" s="225"/>
      <c r="K132" s="225"/>
      <c r="L132" s="226"/>
      <c r="M132" s="316"/>
      <c r="N132" s="317"/>
      <c r="O132" s="318"/>
      <c r="P132" s="318"/>
      <c r="Q132" s="318"/>
      <c r="R132" s="318"/>
      <c r="S132" s="318"/>
      <c r="T132" s="319"/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T132" s="216" t="s">
        <v>157</v>
      </c>
      <c r="AU132" s="216" t="s">
        <v>80</v>
      </c>
    </row>
    <row r="133" spans="1:65" s="229" customFormat="1" ht="11.25">
      <c r="A133" s="225"/>
      <c r="B133" s="226"/>
      <c r="C133" s="225"/>
      <c r="D133" s="329" t="s">
        <v>158</v>
      </c>
      <c r="E133" s="225"/>
      <c r="F133" s="330" t="s">
        <v>823</v>
      </c>
      <c r="G133" s="225"/>
      <c r="H133" s="225"/>
      <c r="I133" s="225"/>
      <c r="J133" s="225"/>
      <c r="K133" s="225"/>
      <c r="L133" s="226"/>
      <c r="M133" s="316"/>
      <c r="N133" s="317"/>
      <c r="O133" s="318"/>
      <c r="P133" s="318"/>
      <c r="Q133" s="318"/>
      <c r="R133" s="318"/>
      <c r="S133" s="318"/>
      <c r="T133" s="319"/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T133" s="216" t="s">
        <v>158</v>
      </c>
      <c r="AU133" s="216" t="s">
        <v>80</v>
      </c>
    </row>
    <row r="134" spans="1:65" s="340" customFormat="1" ht="11.25">
      <c r="B134" s="341"/>
      <c r="D134" s="314" t="s">
        <v>188</v>
      </c>
      <c r="E134" s="342" t="s">
        <v>3</v>
      </c>
      <c r="F134" s="343" t="s">
        <v>1280</v>
      </c>
      <c r="H134" s="344">
        <v>0.35</v>
      </c>
      <c r="L134" s="341"/>
      <c r="M134" s="345"/>
      <c r="N134" s="346"/>
      <c r="O134" s="346"/>
      <c r="P134" s="346"/>
      <c r="Q134" s="346"/>
      <c r="R134" s="346"/>
      <c r="S134" s="346"/>
      <c r="T134" s="347"/>
      <c r="AT134" s="342" t="s">
        <v>188</v>
      </c>
      <c r="AU134" s="342" t="s">
        <v>80</v>
      </c>
      <c r="AV134" s="340" t="s">
        <v>80</v>
      </c>
      <c r="AW134" s="340" t="s">
        <v>33</v>
      </c>
      <c r="AX134" s="340" t="s">
        <v>71</v>
      </c>
      <c r="AY134" s="342" t="s">
        <v>149</v>
      </c>
    </row>
    <row r="135" spans="1:65" s="348" customFormat="1" ht="11.25">
      <c r="B135" s="349"/>
      <c r="D135" s="314" t="s">
        <v>188</v>
      </c>
      <c r="E135" s="350" t="s">
        <v>3</v>
      </c>
      <c r="F135" s="351" t="s">
        <v>190</v>
      </c>
      <c r="H135" s="352">
        <v>0.35</v>
      </c>
      <c r="L135" s="349"/>
      <c r="M135" s="353"/>
      <c r="N135" s="354"/>
      <c r="O135" s="354"/>
      <c r="P135" s="354"/>
      <c r="Q135" s="354"/>
      <c r="R135" s="354"/>
      <c r="S135" s="354"/>
      <c r="T135" s="355"/>
      <c r="AT135" s="350" t="s">
        <v>188</v>
      </c>
      <c r="AU135" s="350" t="s">
        <v>80</v>
      </c>
      <c r="AV135" s="348" t="s">
        <v>85</v>
      </c>
      <c r="AW135" s="348" t="s">
        <v>33</v>
      </c>
      <c r="AX135" s="348" t="s">
        <v>78</v>
      </c>
      <c r="AY135" s="350" t="s">
        <v>149</v>
      </c>
    </row>
    <row r="136" spans="1:65" s="229" customFormat="1" ht="24.2" customHeight="1">
      <c r="A136" s="225"/>
      <c r="B136" s="226"/>
      <c r="C136" s="302" t="s">
        <v>180</v>
      </c>
      <c r="D136" s="302" t="s">
        <v>152</v>
      </c>
      <c r="E136" s="303" t="s">
        <v>826</v>
      </c>
      <c r="F136" s="304" t="s">
        <v>827</v>
      </c>
      <c r="G136" s="305" t="s">
        <v>821</v>
      </c>
      <c r="H136" s="306">
        <v>0.20300000000000001</v>
      </c>
      <c r="I136" s="326"/>
      <c r="J136" s="307">
        <f>ROUND(I136*H136,2)</f>
        <v>0</v>
      </c>
      <c r="K136" s="304" t="s">
        <v>165</v>
      </c>
      <c r="L136" s="226"/>
      <c r="M136" s="308" t="s">
        <v>3</v>
      </c>
      <c r="N136" s="309" t="s">
        <v>42</v>
      </c>
      <c r="O136" s="310">
        <v>5.33</v>
      </c>
      <c r="P136" s="310">
        <f>O136*H136</f>
        <v>1.08199</v>
      </c>
      <c r="Q136" s="310">
        <v>2.5018699999999998</v>
      </c>
      <c r="R136" s="310">
        <f>Q136*H136</f>
        <v>0.50787961000000004</v>
      </c>
      <c r="S136" s="310">
        <v>0</v>
      </c>
      <c r="T136" s="311">
        <f>S136*H136</f>
        <v>0</v>
      </c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R136" s="312" t="s">
        <v>85</v>
      </c>
      <c r="AT136" s="312" t="s">
        <v>152</v>
      </c>
      <c r="AU136" s="312" t="s">
        <v>80</v>
      </c>
      <c r="AY136" s="216" t="s">
        <v>149</v>
      </c>
      <c r="BE136" s="313">
        <f>IF(N136="základní",J136,0)</f>
        <v>0</v>
      </c>
      <c r="BF136" s="313">
        <f>IF(N136="snížená",J136,0)</f>
        <v>0</v>
      </c>
      <c r="BG136" s="313">
        <f>IF(N136="zákl. přenesená",J136,0)</f>
        <v>0</v>
      </c>
      <c r="BH136" s="313">
        <f>IF(N136="sníž. přenesená",J136,0)</f>
        <v>0</v>
      </c>
      <c r="BI136" s="313">
        <f>IF(N136="nulová",J136,0)</f>
        <v>0</v>
      </c>
      <c r="BJ136" s="216" t="s">
        <v>78</v>
      </c>
      <c r="BK136" s="313">
        <f>ROUND(I136*H136,2)</f>
        <v>0</v>
      </c>
      <c r="BL136" s="216" t="s">
        <v>85</v>
      </c>
      <c r="BM136" s="312" t="s">
        <v>175</v>
      </c>
    </row>
    <row r="137" spans="1:65" s="229" customFormat="1" ht="19.5">
      <c r="A137" s="225"/>
      <c r="B137" s="226"/>
      <c r="C137" s="225"/>
      <c r="D137" s="314" t="s">
        <v>157</v>
      </c>
      <c r="E137" s="225"/>
      <c r="F137" s="315" t="s">
        <v>828</v>
      </c>
      <c r="G137" s="225"/>
      <c r="H137" s="225"/>
      <c r="I137" s="225"/>
      <c r="J137" s="225"/>
      <c r="K137" s="225"/>
      <c r="L137" s="226"/>
      <c r="M137" s="316"/>
      <c r="N137" s="317"/>
      <c r="O137" s="318"/>
      <c r="P137" s="318"/>
      <c r="Q137" s="318"/>
      <c r="R137" s="318"/>
      <c r="S137" s="318"/>
      <c r="T137" s="319"/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T137" s="216" t="s">
        <v>157</v>
      </c>
      <c r="AU137" s="216" t="s">
        <v>80</v>
      </c>
    </row>
    <row r="138" spans="1:65" s="229" customFormat="1" ht="11.25">
      <c r="A138" s="225"/>
      <c r="B138" s="226"/>
      <c r="C138" s="225"/>
      <c r="D138" s="329" t="s">
        <v>158</v>
      </c>
      <c r="E138" s="225"/>
      <c r="F138" s="330" t="s">
        <v>829</v>
      </c>
      <c r="G138" s="225"/>
      <c r="H138" s="225"/>
      <c r="I138" s="225"/>
      <c r="J138" s="225"/>
      <c r="K138" s="225"/>
      <c r="L138" s="226"/>
      <c r="M138" s="316"/>
      <c r="N138" s="317"/>
      <c r="O138" s="318"/>
      <c r="P138" s="318"/>
      <c r="Q138" s="318"/>
      <c r="R138" s="318"/>
      <c r="S138" s="318"/>
      <c r="T138" s="319"/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T138" s="216" t="s">
        <v>158</v>
      </c>
      <c r="AU138" s="216" t="s">
        <v>80</v>
      </c>
    </row>
    <row r="139" spans="1:65" s="361" customFormat="1" ht="11.25">
      <c r="B139" s="362"/>
      <c r="D139" s="314" t="s">
        <v>188</v>
      </c>
      <c r="E139" s="363" t="s">
        <v>3</v>
      </c>
      <c r="F139" s="364" t="s">
        <v>1259</v>
      </c>
      <c r="H139" s="363" t="s">
        <v>3</v>
      </c>
      <c r="L139" s="362"/>
      <c r="M139" s="365"/>
      <c r="N139" s="366"/>
      <c r="O139" s="366"/>
      <c r="P139" s="366"/>
      <c r="Q139" s="366"/>
      <c r="R139" s="366"/>
      <c r="S139" s="366"/>
      <c r="T139" s="367"/>
      <c r="AT139" s="363" t="s">
        <v>188</v>
      </c>
      <c r="AU139" s="363" t="s">
        <v>80</v>
      </c>
      <c r="AV139" s="361" t="s">
        <v>78</v>
      </c>
      <c r="AW139" s="361" t="s">
        <v>33</v>
      </c>
      <c r="AX139" s="361" t="s">
        <v>71</v>
      </c>
      <c r="AY139" s="363" t="s">
        <v>149</v>
      </c>
    </row>
    <row r="140" spans="1:65" s="340" customFormat="1" ht="11.25">
      <c r="B140" s="341"/>
      <c r="D140" s="314" t="s">
        <v>188</v>
      </c>
      <c r="E140" s="342" t="s">
        <v>3</v>
      </c>
      <c r="F140" s="343" t="s">
        <v>1281</v>
      </c>
      <c r="H140" s="344">
        <v>0.20300000000000001</v>
      </c>
      <c r="L140" s="341"/>
      <c r="M140" s="345"/>
      <c r="N140" s="346"/>
      <c r="O140" s="346"/>
      <c r="P140" s="346"/>
      <c r="Q140" s="346"/>
      <c r="R140" s="346"/>
      <c r="S140" s="346"/>
      <c r="T140" s="347"/>
      <c r="AT140" s="342" t="s">
        <v>188</v>
      </c>
      <c r="AU140" s="342" t="s">
        <v>80</v>
      </c>
      <c r="AV140" s="340" t="s">
        <v>80</v>
      </c>
      <c r="AW140" s="340" t="s">
        <v>33</v>
      </c>
      <c r="AX140" s="340" t="s">
        <v>71</v>
      </c>
      <c r="AY140" s="342" t="s">
        <v>149</v>
      </c>
    </row>
    <row r="141" spans="1:65" s="348" customFormat="1" ht="11.25">
      <c r="B141" s="349"/>
      <c r="D141" s="314" t="s">
        <v>188</v>
      </c>
      <c r="E141" s="350" t="s">
        <v>3</v>
      </c>
      <c r="F141" s="351" t="s">
        <v>190</v>
      </c>
      <c r="H141" s="352">
        <v>0.20300000000000001</v>
      </c>
      <c r="L141" s="349"/>
      <c r="M141" s="353"/>
      <c r="N141" s="354"/>
      <c r="O141" s="354"/>
      <c r="P141" s="354"/>
      <c r="Q141" s="354"/>
      <c r="R141" s="354"/>
      <c r="S141" s="354"/>
      <c r="T141" s="355"/>
      <c r="AT141" s="350" t="s">
        <v>188</v>
      </c>
      <c r="AU141" s="350" t="s">
        <v>80</v>
      </c>
      <c r="AV141" s="348" t="s">
        <v>85</v>
      </c>
      <c r="AW141" s="348" t="s">
        <v>33</v>
      </c>
      <c r="AX141" s="348" t="s">
        <v>78</v>
      </c>
      <c r="AY141" s="350" t="s">
        <v>149</v>
      </c>
    </row>
    <row r="142" spans="1:65" s="289" customFormat="1" ht="22.9" customHeight="1">
      <c r="B142" s="290"/>
      <c r="D142" s="291" t="s">
        <v>70</v>
      </c>
      <c r="E142" s="300" t="s">
        <v>150</v>
      </c>
      <c r="F142" s="300" t="s">
        <v>151</v>
      </c>
      <c r="J142" s="301">
        <f>BK142</f>
        <v>0</v>
      </c>
      <c r="L142" s="290"/>
      <c r="M142" s="294"/>
      <c r="N142" s="295"/>
      <c r="O142" s="295"/>
      <c r="P142" s="296">
        <f>SUM(P143:P150)</f>
        <v>36.720739999999999</v>
      </c>
      <c r="Q142" s="295"/>
      <c r="R142" s="296">
        <f>SUM(R143:R150)</f>
        <v>3.3844000000000001E-3</v>
      </c>
      <c r="S142" s="295"/>
      <c r="T142" s="297">
        <f>SUM(T143:T150)</f>
        <v>0</v>
      </c>
      <c r="AR142" s="291" t="s">
        <v>78</v>
      </c>
      <c r="AT142" s="298" t="s">
        <v>70</v>
      </c>
      <c r="AU142" s="298" t="s">
        <v>78</v>
      </c>
      <c r="AY142" s="291" t="s">
        <v>149</v>
      </c>
      <c r="BK142" s="299">
        <f>SUM(BK143:BK150)</f>
        <v>0</v>
      </c>
    </row>
    <row r="143" spans="1:65" s="229" customFormat="1" ht="37.9" customHeight="1">
      <c r="A143" s="225"/>
      <c r="B143" s="226"/>
      <c r="C143" s="302" t="s">
        <v>150</v>
      </c>
      <c r="D143" s="302" t="s">
        <v>152</v>
      </c>
      <c r="E143" s="303" t="s">
        <v>831</v>
      </c>
      <c r="F143" s="304" t="s">
        <v>832</v>
      </c>
      <c r="G143" s="305" t="s">
        <v>174</v>
      </c>
      <c r="H143" s="306">
        <v>84.61</v>
      </c>
      <c r="I143" s="326"/>
      <c r="J143" s="307">
        <f>ROUND(I143*H143,2)</f>
        <v>0</v>
      </c>
      <c r="K143" s="304" t="s">
        <v>165</v>
      </c>
      <c r="L143" s="226"/>
      <c r="M143" s="308" t="s">
        <v>3</v>
      </c>
      <c r="N143" s="309" t="s">
        <v>42</v>
      </c>
      <c r="O143" s="310">
        <v>0.126</v>
      </c>
      <c r="P143" s="310">
        <f>O143*H143</f>
        <v>10.66086</v>
      </c>
      <c r="Q143" s="310">
        <v>0</v>
      </c>
      <c r="R143" s="310">
        <f>Q143*H143</f>
        <v>0</v>
      </c>
      <c r="S143" s="310">
        <v>0</v>
      </c>
      <c r="T143" s="311">
        <f>S143*H143</f>
        <v>0</v>
      </c>
      <c r="U143" s="225"/>
      <c r="V143" s="225"/>
      <c r="W143" s="225"/>
      <c r="X143" s="225"/>
      <c r="Y143" s="225"/>
      <c r="Z143" s="225"/>
      <c r="AA143" s="225"/>
      <c r="AB143" s="225"/>
      <c r="AC143" s="225"/>
      <c r="AD143" s="225"/>
      <c r="AE143" s="225"/>
      <c r="AR143" s="312" t="s">
        <v>85</v>
      </c>
      <c r="AT143" s="312" t="s">
        <v>152</v>
      </c>
      <c r="AU143" s="312" t="s">
        <v>80</v>
      </c>
      <c r="AY143" s="216" t="s">
        <v>149</v>
      </c>
      <c r="BE143" s="313">
        <f>IF(N143="základní",J143,0)</f>
        <v>0</v>
      </c>
      <c r="BF143" s="313">
        <f>IF(N143="snížená",J143,0)</f>
        <v>0</v>
      </c>
      <c r="BG143" s="313">
        <f>IF(N143="zákl. přenesená",J143,0)</f>
        <v>0</v>
      </c>
      <c r="BH143" s="313">
        <f>IF(N143="sníž. přenesená",J143,0)</f>
        <v>0</v>
      </c>
      <c r="BI143" s="313">
        <f>IF(N143="nulová",J143,0)</f>
        <v>0</v>
      </c>
      <c r="BJ143" s="216" t="s">
        <v>78</v>
      </c>
      <c r="BK143" s="313">
        <f>ROUND(I143*H143,2)</f>
        <v>0</v>
      </c>
      <c r="BL143" s="216" t="s">
        <v>85</v>
      </c>
      <c r="BM143" s="312" t="s">
        <v>208</v>
      </c>
    </row>
    <row r="144" spans="1:65" s="229" customFormat="1" ht="19.5">
      <c r="A144" s="225"/>
      <c r="B144" s="226"/>
      <c r="C144" s="225"/>
      <c r="D144" s="314" t="s">
        <v>157</v>
      </c>
      <c r="E144" s="225"/>
      <c r="F144" s="315" t="s">
        <v>833</v>
      </c>
      <c r="G144" s="225"/>
      <c r="H144" s="225"/>
      <c r="I144" s="225"/>
      <c r="J144" s="225"/>
      <c r="K144" s="225"/>
      <c r="L144" s="226"/>
      <c r="M144" s="316"/>
      <c r="N144" s="317"/>
      <c r="O144" s="318"/>
      <c r="P144" s="318"/>
      <c r="Q144" s="318"/>
      <c r="R144" s="318"/>
      <c r="S144" s="318"/>
      <c r="T144" s="319"/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T144" s="216" t="s">
        <v>157</v>
      </c>
      <c r="AU144" s="216" t="s">
        <v>80</v>
      </c>
    </row>
    <row r="145" spans="1:65" s="229" customFormat="1" ht="11.25">
      <c r="A145" s="225"/>
      <c r="B145" s="226"/>
      <c r="C145" s="225"/>
      <c r="D145" s="329" t="s">
        <v>158</v>
      </c>
      <c r="E145" s="225"/>
      <c r="F145" s="330" t="s">
        <v>834</v>
      </c>
      <c r="G145" s="225"/>
      <c r="H145" s="225"/>
      <c r="I145" s="225"/>
      <c r="J145" s="225"/>
      <c r="K145" s="225"/>
      <c r="L145" s="226"/>
      <c r="M145" s="316"/>
      <c r="N145" s="317"/>
      <c r="O145" s="318"/>
      <c r="P145" s="318"/>
      <c r="Q145" s="318"/>
      <c r="R145" s="318"/>
      <c r="S145" s="318"/>
      <c r="T145" s="319"/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  <c r="AT145" s="216" t="s">
        <v>158</v>
      </c>
      <c r="AU145" s="216" t="s">
        <v>80</v>
      </c>
    </row>
    <row r="146" spans="1:65" s="340" customFormat="1" ht="11.25">
      <c r="B146" s="341"/>
      <c r="D146" s="314" t="s">
        <v>188</v>
      </c>
      <c r="E146" s="342" t="s">
        <v>3</v>
      </c>
      <c r="F146" s="343" t="s">
        <v>1271</v>
      </c>
      <c r="H146" s="344">
        <v>84.61</v>
      </c>
      <c r="L146" s="341"/>
      <c r="M146" s="345"/>
      <c r="N146" s="346"/>
      <c r="O146" s="346"/>
      <c r="P146" s="346"/>
      <c r="Q146" s="346"/>
      <c r="R146" s="346"/>
      <c r="S146" s="346"/>
      <c r="T146" s="347"/>
      <c r="AT146" s="342" t="s">
        <v>188</v>
      </c>
      <c r="AU146" s="342" t="s">
        <v>80</v>
      </c>
      <c r="AV146" s="340" t="s">
        <v>80</v>
      </c>
      <c r="AW146" s="340" t="s">
        <v>33</v>
      </c>
      <c r="AX146" s="340" t="s">
        <v>71</v>
      </c>
      <c r="AY146" s="342" t="s">
        <v>149</v>
      </c>
    </row>
    <row r="147" spans="1:65" s="348" customFormat="1" ht="11.25">
      <c r="B147" s="349"/>
      <c r="D147" s="314" t="s">
        <v>188</v>
      </c>
      <c r="E147" s="350" t="s">
        <v>3</v>
      </c>
      <c r="F147" s="351" t="s">
        <v>190</v>
      </c>
      <c r="H147" s="352">
        <v>84.61</v>
      </c>
      <c r="L147" s="349"/>
      <c r="M147" s="353"/>
      <c r="N147" s="354"/>
      <c r="O147" s="354"/>
      <c r="P147" s="354"/>
      <c r="Q147" s="354"/>
      <c r="R147" s="354"/>
      <c r="S147" s="354"/>
      <c r="T147" s="355"/>
      <c r="AT147" s="350" t="s">
        <v>188</v>
      </c>
      <c r="AU147" s="350" t="s">
        <v>80</v>
      </c>
      <c r="AV147" s="348" t="s">
        <v>85</v>
      </c>
      <c r="AW147" s="348" t="s">
        <v>33</v>
      </c>
      <c r="AX147" s="348" t="s">
        <v>78</v>
      </c>
      <c r="AY147" s="350" t="s">
        <v>149</v>
      </c>
    </row>
    <row r="148" spans="1:65" s="229" customFormat="1" ht="24.2" customHeight="1">
      <c r="A148" s="225"/>
      <c r="B148" s="226"/>
      <c r="C148" s="302" t="s">
        <v>187</v>
      </c>
      <c r="D148" s="302" t="s">
        <v>152</v>
      </c>
      <c r="E148" s="303" t="s">
        <v>835</v>
      </c>
      <c r="F148" s="304" t="s">
        <v>836</v>
      </c>
      <c r="G148" s="305" t="s">
        <v>174</v>
      </c>
      <c r="H148" s="306">
        <v>84.61</v>
      </c>
      <c r="I148" s="326"/>
      <c r="J148" s="307">
        <f>ROUND(I148*H148,2)</f>
        <v>0</v>
      </c>
      <c r="K148" s="304" t="s">
        <v>165</v>
      </c>
      <c r="L148" s="226"/>
      <c r="M148" s="308" t="s">
        <v>3</v>
      </c>
      <c r="N148" s="309" t="s">
        <v>42</v>
      </c>
      <c r="O148" s="310">
        <v>0.308</v>
      </c>
      <c r="P148" s="310">
        <f>O148*H148</f>
        <v>26.05988</v>
      </c>
      <c r="Q148" s="310">
        <v>4.0000000000000003E-5</v>
      </c>
      <c r="R148" s="310">
        <f>Q148*H148</f>
        <v>3.3844000000000001E-3</v>
      </c>
      <c r="S148" s="310">
        <v>0</v>
      </c>
      <c r="T148" s="311">
        <f>S148*H148</f>
        <v>0</v>
      </c>
      <c r="U148" s="225"/>
      <c r="V148" s="225"/>
      <c r="W148" s="225"/>
      <c r="X148" s="225"/>
      <c r="Y148" s="225"/>
      <c r="Z148" s="225"/>
      <c r="AA148" s="225"/>
      <c r="AB148" s="225"/>
      <c r="AC148" s="225"/>
      <c r="AD148" s="225"/>
      <c r="AE148" s="225"/>
      <c r="AR148" s="312" t="s">
        <v>85</v>
      </c>
      <c r="AT148" s="312" t="s">
        <v>152</v>
      </c>
      <c r="AU148" s="312" t="s">
        <v>80</v>
      </c>
      <c r="AY148" s="216" t="s">
        <v>149</v>
      </c>
      <c r="BE148" s="313">
        <f>IF(N148="základní",J148,0)</f>
        <v>0</v>
      </c>
      <c r="BF148" s="313">
        <f>IF(N148="snížená",J148,0)</f>
        <v>0</v>
      </c>
      <c r="BG148" s="313">
        <f>IF(N148="zákl. přenesená",J148,0)</f>
        <v>0</v>
      </c>
      <c r="BH148" s="313">
        <f>IF(N148="sníž. přenesená",J148,0)</f>
        <v>0</v>
      </c>
      <c r="BI148" s="313">
        <f>IF(N148="nulová",J148,0)</f>
        <v>0</v>
      </c>
      <c r="BJ148" s="216" t="s">
        <v>78</v>
      </c>
      <c r="BK148" s="313">
        <f>ROUND(I148*H148,2)</f>
        <v>0</v>
      </c>
      <c r="BL148" s="216" t="s">
        <v>85</v>
      </c>
      <c r="BM148" s="312" t="s">
        <v>213</v>
      </c>
    </row>
    <row r="149" spans="1:65" s="229" customFormat="1" ht="19.5">
      <c r="A149" s="225"/>
      <c r="B149" s="226"/>
      <c r="C149" s="225"/>
      <c r="D149" s="314" t="s">
        <v>157</v>
      </c>
      <c r="E149" s="225"/>
      <c r="F149" s="315" t="s">
        <v>837</v>
      </c>
      <c r="G149" s="225"/>
      <c r="H149" s="225"/>
      <c r="I149" s="225"/>
      <c r="J149" s="225"/>
      <c r="K149" s="225"/>
      <c r="L149" s="226"/>
      <c r="M149" s="316"/>
      <c r="N149" s="317"/>
      <c r="O149" s="318"/>
      <c r="P149" s="318"/>
      <c r="Q149" s="318"/>
      <c r="R149" s="318"/>
      <c r="S149" s="318"/>
      <c r="T149" s="319"/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  <c r="AT149" s="216" t="s">
        <v>157</v>
      </c>
      <c r="AU149" s="216" t="s">
        <v>80</v>
      </c>
    </row>
    <row r="150" spans="1:65" s="229" customFormat="1" ht="11.25">
      <c r="A150" s="225"/>
      <c r="B150" s="226"/>
      <c r="C150" s="225"/>
      <c r="D150" s="329" t="s">
        <v>158</v>
      </c>
      <c r="E150" s="225"/>
      <c r="F150" s="330" t="s">
        <v>838</v>
      </c>
      <c r="G150" s="225"/>
      <c r="H150" s="225"/>
      <c r="I150" s="225"/>
      <c r="J150" s="225"/>
      <c r="K150" s="225"/>
      <c r="L150" s="226"/>
      <c r="M150" s="316"/>
      <c r="N150" s="317"/>
      <c r="O150" s="318"/>
      <c r="P150" s="318"/>
      <c r="Q150" s="318"/>
      <c r="R150" s="318"/>
      <c r="S150" s="318"/>
      <c r="T150" s="319"/>
      <c r="U150" s="225"/>
      <c r="V150" s="225"/>
      <c r="W150" s="225"/>
      <c r="X150" s="225"/>
      <c r="Y150" s="225"/>
      <c r="Z150" s="225"/>
      <c r="AA150" s="225"/>
      <c r="AB150" s="225"/>
      <c r="AC150" s="225"/>
      <c r="AD150" s="225"/>
      <c r="AE150" s="225"/>
      <c r="AT150" s="216" t="s">
        <v>158</v>
      </c>
      <c r="AU150" s="216" t="s">
        <v>80</v>
      </c>
    </row>
    <row r="151" spans="1:65" s="289" customFormat="1" ht="22.9" customHeight="1">
      <c r="B151" s="290"/>
      <c r="D151" s="291" t="s">
        <v>70</v>
      </c>
      <c r="E151" s="300" t="s">
        <v>160</v>
      </c>
      <c r="F151" s="300" t="s">
        <v>161</v>
      </c>
      <c r="J151" s="301">
        <f>BK151</f>
        <v>0</v>
      </c>
      <c r="L151" s="290"/>
      <c r="M151" s="294"/>
      <c r="N151" s="295"/>
      <c r="O151" s="295"/>
      <c r="P151" s="296">
        <f>SUM(P152:P154)</f>
        <v>1.3243419999999999</v>
      </c>
      <c r="Q151" s="295"/>
      <c r="R151" s="296">
        <f>SUM(R152:R154)</f>
        <v>0</v>
      </c>
      <c r="S151" s="295"/>
      <c r="T151" s="297">
        <f>SUM(T152:T154)</f>
        <v>0</v>
      </c>
      <c r="AR151" s="291" t="s">
        <v>78</v>
      </c>
      <c r="AT151" s="298" t="s">
        <v>70</v>
      </c>
      <c r="AU151" s="298" t="s">
        <v>78</v>
      </c>
      <c r="AY151" s="291" t="s">
        <v>149</v>
      </c>
      <c r="BK151" s="299">
        <f>SUM(BK152:BK154)</f>
        <v>0</v>
      </c>
    </row>
    <row r="152" spans="1:65" s="229" customFormat="1" ht="21.75" customHeight="1">
      <c r="A152" s="225"/>
      <c r="B152" s="226"/>
      <c r="C152" s="302" t="s">
        <v>216</v>
      </c>
      <c r="D152" s="302" t="s">
        <v>152</v>
      </c>
      <c r="E152" s="303" t="s">
        <v>162</v>
      </c>
      <c r="F152" s="304" t="s">
        <v>163</v>
      </c>
      <c r="G152" s="305" t="s">
        <v>164</v>
      </c>
      <c r="H152" s="306">
        <v>3.238</v>
      </c>
      <c r="I152" s="326"/>
      <c r="J152" s="307">
        <f>ROUND(I152*H152,2)</f>
        <v>0</v>
      </c>
      <c r="K152" s="304" t="s">
        <v>165</v>
      </c>
      <c r="L152" s="226"/>
      <c r="M152" s="308" t="s">
        <v>3</v>
      </c>
      <c r="N152" s="309" t="s">
        <v>42</v>
      </c>
      <c r="O152" s="310">
        <v>0.40899999999999997</v>
      </c>
      <c r="P152" s="310">
        <f>O152*H152</f>
        <v>1.3243419999999999</v>
      </c>
      <c r="Q152" s="310">
        <v>0</v>
      </c>
      <c r="R152" s="310">
        <f>Q152*H152</f>
        <v>0</v>
      </c>
      <c r="S152" s="310">
        <v>0</v>
      </c>
      <c r="T152" s="311">
        <f>S152*H152</f>
        <v>0</v>
      </c>
      <c r="U152" s="225"/>
      <c r="V152" s="225"/>
      <c r="W152" s="225"/>
      <c r="X152" s="225"/>
      <c r="Y152" s="225"/>
      <c r="Z152" s="225"/>
      <c r="AA152" s="225"/>
      <c r="AB152" s="225"/>
      <c r="AC152" s="225"/>
      <c r="AD152" s="225"/>
      <c r="AE152" s="225"/>
      <c r="AR152" s="312" t="s">
        <v>85</v>
      </c>
      <c r="AT152" s="312" t="s">
        <v>152</v>
      </c>
      <c r="AU152" s="312" t="s">
        <v>80</v>
      </c>
      <c r="AY152" s="216" t="s">
        <v>149</v>
      </c>
      <c r="BE152" s="313">
        <f>IF(N152="základní",J152,0)</f>
        <v>0</v>
      </c>
      <c r="BF152" s="313">
        <f>IF(N152="snížená",J152,0)</f>
        <v>0</v>
      </c>
      <c r="BG152" s="313">
        <f>IF(N152="zákl. přenesená",J152,0)</f>
        <v>0</v>
      </c>
      <c r="BH152" s="313">
        <f>IF(N152="sníž. přenesená",J152,0)</f>
        <v>0</v>
      </c>
      <c r="BI152" s="313">
        <f>IF(N152="nulová",J152,0)</f>
        <v>0</v>
      </c>
      <c r="BJ152" s="216" t="s">
        <v>78</v>
      </c>
      <c r="BK152" s="313">
        <f>ROUND(I152*H152,2)</f>
        <v>0</v>
      </c>
      <c r="BL152" s="216" t="s">
        <v>85</v>
      </c>
      <c r="BM152" s="312" t="s">
        <v>219</v>
      </c>
    </row>
    <row r="153" spans="1:65" s="229" customFormat="1" ht="39">
      <c r="A153" s="225"/>
      <c r="B153" s="226"/>
      <c r="C153" s="225"/>
      <c r="D153" s="314" t="s">
        <v>157</v>
      </c>
      <c r="E153" s="225"/>
      <c r="F153" s="315" t="s">
        <v>166</v>
      </c>
      <c r="G153" s="225"/>
      <c r="H153" s="225"/>
      <c r="I153" s="225"/>
      <c r="J153" s="225"/>
      <c r="K153" s="225"/>
      <c r="L153" s="226"/>
      <c r="M153" s="316"/>
      <c r="N153" s="317"/>
      <c r="O153" s="318"/>
      <c r="P153" s="318"/>
      <c r="Q153" s="318"/>
      <c r="R153" s="318"/>
      <c r="S153" s="318"/>
      <c r="T153" s="319"/>
      <c r="U153" s="225"/>
      <c r="V153" s="225"/>
      <c r="W153" s="225"/>
      <c r="X153" s="225"/>
      <c r="Y153" s="225"/>
      <c r="Z153" s="225"/>
      <c r="AA153" s="225"/>
      <c r="AB153" s="225"/>
      <c r="AC153" s="225"/>
      <c r="AD153" s="225"/>
      <c r="AE153" s="225"/>
      <c r="AT153" s="216" t="s">
        <v>157</v>
      </c>
      <c r="AU153" s="216" t="s">
        <v>80</v>
      </c>
    </row>
    <row r="154" spans="1:65" s="229" customFormat="1" ht="11.25">
      <c r="A154" s="225"/>
      <c r="B154" s="226"/>
      <c r="C154" s="225"/>
      <c r="D154" s="329" t="s">
        <v>158</v>
      </c>
      <c r="E154" s="225"/>
      <c r="F154" s="330" t="s">
        <v>167</v>
      </c>
      <c r="G154" s="225"/>
      <c r="H154" s="225"/>
      <c r="I154" s="225"/>
      <c r="J154" s="225"/>
      <c r="K154" s="225"/>
      <c r="L154" s="226"/>
      <c r="M154" s="316"/>
      <c r="N154" s="317"/>
      <c r="O154" s="318"/>
      <c r="P154" s="318"/>
      <c r="Q154" s="318"/>
      <c r="R154" s="318"/>
      <c r="S154" s="318"/>
      <c r="T154" s="319"/>
      <c r="U154" s="225"/>
      <c r="V154" s="225"/>
      <c r="W154" s="225"/>
      <c r="X154" s="225"/>
      <c r="Y154" s="225"/>
      <c r="Z154" s="225"/>
      <c r="AA154" s="225"/>
      <c r="AB154" s="225"/>
      <c r="AC154" s="225"/>
      <c r="AD154" s="225"/>
      <c r="AE154" s="225"/>
      <c r="AT154" s="216" t="s">
        <v>158</v>
      </c>
      <c r="AU154" s="216" t="s">
        <v>80</v>
      </c>
    </row>
    <row r="155" spans="1:65" s="289" customFormat="1" ht="25.9" customHeight="1">
      <c r="B155" s="290"/>
      <c r="D155" s="291" t="s">
        <v>70</v>
      </c>
      <c r="E155" s="292" t="s">
        <v>168</v>
      </c>
      <c r="F155" s="292" t="s">
        <v>169</v>
      </c>
      <c r="J155" s="293">
        <f>BK155</f>
        <v>0</v>
      </c>
      <c r="L155" s="290"/>
      <c r="M155" s="294"/>
      <c r="N155" s="295"/>
      <c r="O155" s="295"/>
      <c r="P155" s="296">
        <f>P156+P171+P182+P191+P228+P261+P284</f>
        <v>160.75783100000001</v>
      </c>
      <c r="Q155" s="295"/>
      <c r="R155" s="296">
        <f>R156+R171+R182+R191+R228+R261+R284</f>
        <v>1.7120597599999998</v>
      </c>
      <c r="S155" s="295"/>
      <c r="T155" s="297">
        <f>T156+T171+T182+T191+T228+T261+T284</f>
        <v>0</v>
      </c>
      <c r="AR155" s="291" t="s">
        <v>80</v>
      </c>
      <c r="AT155" s="298" t="s">
        <v>70</v>
      </c>
      <c r="AU155" s="298" t="s">
        <v>71</v>
      </c>
      <c r="AY155" s="291" t="s">
        <v>149</v>
      </c>
      <c r="BK155" s="299">
        <f>BK156+BK171+BK182+BK191+BK228+BK261+BK284</f>
        <v>0</v>
      </c>
    </row>
    <row r="156" spans="1:65" s="289" customFormat="1" ht="22.9" customHeight="1">
      <c r="B156" s="290"/>
      <c r="D156" s="291" t="s">
        <v>70</v>
      </c>
      <c r="E156" s="300" t="s">
        <v>839</v>
      </c>
      <c r="F156" s="300" t="s">
        <v>840</v>
      </c>
      <c r="J156" s="301">
        <f>BK156</f>
        <v>0</v>
      </c>
      <c r="L156" s="290"/>
      <c r="M156" s="294"/>
      <c r="N156" s="295"/>
      <c r="O156" s="295"/>
      <c r="P156" s="296">
        <f>SUM(P157:P170)</f>
        <v>55.892047999999996</v>
      </c>
      <c r="Q156" s="295"/>
      <c r="R156" s="296">
        <f>SUM(R157:R170)</f>
        <v>0.53588223999999995</v>
      </c>
      <c r="S156" s="295"/>
      <c r="T156" s="297">
        <f>SUM(T157:T170)</f>
        <v>0</v>
      </c>
      <c r="AR156" s="291" t="s">
        <v>80</v>
      </c>
      <c r="AT156" s="298" t="s">
        <v>70</v>
      </c>
      <c r="AU156" s="298" t="s">
        <v>78</v>
      </c>
      <c r="AY156" s="291" t="s">
        <v>149</v>
      </c>
      <c r="BK156" s="299">
        <f>SUM(BK157:BK170)</f>
        <v>0</v>
      </c>
    </row>
    <row r="157" spans="1:65" s="229" customFormat="1" ht="33" customHeight="1">
      <c r="A157" s="225"/>
      <c r="B157" s="226"/>
      <c r="C157" s="302" t="s">
        <v>9</v>
      </c>
      <c r="D157" s="302" t="s">
        <v>152</v>
      </c>
      <c r="E157" s="303" t="s">
        <v>841</v>
      </c>
      <c r="F157" s="304" t="s">
        <v>842</v>
      </c>
      <c r="G157" s="305" t="s">
        <v>174</v>
      </c>
      <c r="H157" s="306">
        <v>75.903999999999996</v>
      </c>
      <c r="I157" s="326"/>
      <c r="J157" s="307">
        <f>ROUND(I157*H157,2)</f>
        <v>0</v>
      </c>
      <c r="K157" s="304" t="s">
        <v>165</v>
      </c>
      <c r="L157" s="226"/>
      <c r="M157" s="308" t="s">
        <v>3</v>
      </c>
      <c r="N157" s="309" t="s">
        <v>42</v>
      </c>
      <c r="O157" s="310">
        <v>0.72799999999999998</v>
      </c>
      <c r="P157" s="310">
        <f>O157*H157</f>
        <v>55.258111999999997</v>
      </c>
      <c r="Q157" s="310">
        <v>7.0600000000000003E-3</v>
      </c>
      <c r="R157" s="310">
        <f>Q157*H157</f>
        <v>0.53588223999999995</v>
      </c>
      <c r="S157" s="310">
        <v>0</v>
      </c>
      <c r="T157" s="311">
        <f>S157*H157</f>
        <v>0</v>
      </c>
      <c r="U157" s="225"/>
      <c r="V157" s="225"/>
      <c r="W157" s="225"/>
      <c r="X157" s="225"/>
      <c r="Y157" s="225"/>
      <c r="Z157" s="225"/>
      <c r="AA157" s="225"/>
      <c r="AB157" s="225"/>
      <c r="AC157" s="225"/>
      <c r="AD157" s="225"/>
      <c r="AE157" s="225"/>
      <c r="AR157" s="312" t="s">
        <v>175</v>
      </c>
      <c r="AT157" s="312" t="s">
        <v>152</v>
      </c>
      <c r="AU157" s="312" t="s">
        <v>80</v>
      </c>
      <c r="AY157" s="216" t="s">
        <v>149</v>
      </c>
      <c r="BE157" s="313">
        <f>IF(N157="základní",J157,0)</f>
        <v>0</v>
      </c>
      <c r="BF157" s="313">
        <f>IF(N157="snížená",J157,0)</f>
        <v>0</v>
      </c>
      <c r="BG157" s="313">
        <f>IF(N157="zákl. přenesená",J157,0)</f>
        <v>0</v>
      </c>
      <c r="BH157" s="313">
        <f>IF(N157="sníž. přenesená",J157,0)</f>
        <v>0</v>
      </c>
      <c r="BI157" s="313">
        <f>IF(N157="nulová",J157,0)</f>
        <v>0</v>
      </c>
      <c r="BJ157" s="216" t="s">
        <v>78</v>
      </c>
      <c r="BK157" s="313">
        <f>ROUND(I157*H157,2)</f>
        <v>0</v>
      </c>
      <c r="BL157" s="216" t="s">
        <v>175</v>
      </c>
      <c r="BM157" s="312" t="s">
        <v>223</v>
      </c>
    </row>
    <row r="158" spans="1:65" s="229" customFormat="1" ht="11.25">
      <c r="A158" s="225"/>
      <c r="B158" s="226"/>
      <c r="C158" s="225"/>
      <c r="D158" s="314" t="s">
        <v>157</v>
      </c>
      <c r="E158" s="225"/>
      <c r="F158" s="315" t="s">
        <v>843</v>
      </c>
      <c r="G158" s="225"/>
      <c r="H158" s="225"/>
      <c r="I158" s="225"/>
      <c r="J158" s="225"/>
      <c r="K158" s="225"/>
      <c r="L158" s="226"/>
      <c r="M158" s="316"/>
      <c r="N158" s="317"/>
      <c r="O158" s="318"/>
      <c r="P158" s="318"/>
      <c r="Q158" s="318"/>
      <c r="R158" s="318"/>
      <c r="S158" s="318"/>
      <c r="T158" s="319"/>
      <c r="U158" s="225"/>
      <c r="V158" s="225"/>
      <c r="W158" s="225"/>
      <c r="X158" s="225"/>
      <c r="Y158" s="225"/>
      <c r="Z158" s="225"/>
      <c r="AA158" s="225"/>
      <c r="AB158" s="225"/>
      <c r="AC158" s="225"/>
      <c r="AD158" s="225"/>
      <c r="AE158" s="225"/>
      <c r="AT158" s="216" t="s">
        <v>157</v>
      </c>
      <c r="AU158" s="216" t="s">
        <v>80</v>
      </c>
    </row>
    <row r="159" spans="1:65" s="229" customFormat="1" ht="11.25">
      <c r="A159" s="225"/>
      <c r="B159" s="226"/>
      <c r="C159" s="225"/>
      <c r="D159" s="329" t="s">
        <v>158</v>
      </c>
      <c r="E159" s="225"/>
      <c r="F159" s="330" t="s">
        <v>844</v>
      </c>
      <c r="G159" s="225"/>
      <c r="H159" s="225"/>
      <c r="I159" s="225"/>
      <c r="J159" s="225"/>
      <c r="K159" s="225"/>
      <c r="L159" s="226"/>
      <c r="M159" s="316"/>
      <c r="N159" s="317"/>
      <c r="O159" s="318"/>
      <c r="P159" s="318"/>
      <c r="Q159" s="318"/>
      <c r="R159" s="318"/>
      <c r="S159" s="318"/>
      <c r="T159" s="319"/>
      <c r="U159" s="225"/>
      <c r="V159" s="225"/>
      <c r="W159" s="225"/>
      <c r="X159" s="225"/>
      <c r="Y159" s="225"/>
      <c r="Z159" s="225"/>
      <c r="AA159" s="225"/>
      <c r="AB159" s="225"/>
      <c r="AC159" s="225"/>
      <c r="AD159" s="225"/>
      <c r="AE159" s="225"/>
      <c r="AT159" s="216" t="s">
        <v>158</v>
      </c>
      <c r="AU159" s="216" t="s">
        <v>80</v>
      </c>
    </row>
    <row r="160" spans="1:65" s="361" customFormat="1" ht="11.25">
      <c r="B160" s="362"/>
      <c r="D160" s="314" t="s">
        <v>188</v>
      </c>
      <c r="E160" s="363" t="s">
        <v>3</v>
      </c>
      <c r="F160" s="364" t="s">
        <v>845</v>
      </c>
      <c r="H160" s="363" t="s">
        <v>3</v>
      </c>
      <c r="L160" s="362"/>
      <c r="M160" s="365"/>
      <c r="N160" s="366"/>
      <c r="O160" s="366"/>
      <c r="P160" s="366"/>
      <c r="Q160" s="366"/>
      <c r="R160" s="366"/>
      <c r="S160" s="366"/>
      <c r="T160" s="367"/>
      <c r="AT160" s="363" t="s">
        <v>188</v>
      </c>
      <c r="AU160" s="363" t="s">
        <v>80</v>
      </c>
      <c r="AV160" s="361" t="s">
        <v>78</v>
      </c>
      <c r="AW160" s="361" t="s">
        <v>33</v>
      </c>
      <c r="AX160" s="361" t="s">
        <v>71</v>
      </c>
      <c r="AY160" s="363" t="s">
        <v>149</v>
      </c>
    </row>
    <row r="161" spans="1:65" s="340" customFormat="1" ht="11.25">
      <c r="B161" s="341"/>
      <c r="D161" s="314" t="s">
        <v>188</v>
      </c>
      <c r="E161" s="342" t="s">
        <v>3</v>
      </c>
      <c r="F161" s="343" t="s">
        <v>1282</v>
      </c>
      <c r="H161" s="344">
        <v>75.903999999999996</v>
      </c>
      <c r="L161" s="341"/>
      <c r="M161" s="345"/>
      <c r="N161" s="346"/>
      <c r="O161" s="346"/>
      <c r="P161" s="346"/>
      <c r="Q161" s="346"/>
      <c r="R161" s="346"/>
      <c r="S161" s="346"/>
      <c r="T161" s="347"/>
      <c r="AT161" s="342" t="s">
        <v>188</v>
      </c>
      <c r="AU161" s="342" t="s">
        <v>80</v>
      </c>
      <c r="AV161" s="340" t="s">
        <v>80</v>
      </c>
      <c r="AW161" s="340" t="s">
        <v>33</v>
      </c>
      <c r="AX161" s="340" t="s">
        <v>71</v>
      </c>
      <c r="AY161" s="342" t="s">
        <v>149</v>
      </c>
    </row>
    <row r="162" spans="1:65" s="348" customFormat="1" ht="11.25">
      <c r="B162" s="349"/>
      <c r="D162" s="314" t="s">
        <v>188</v>
      </c>
      <c r="E162" s="350" t="s">
        <v>3</v>
      </c>
      <c r="F162" s="351" t="s">
        <v>190</v>
      </c>
      <c r="H162" s="352">
        <v>75.903999999999996</v>
      </c>
      <c r="L162" s="349"/>
      <c r="M162" s="353"/>
      <c r="N162" s="354"/>
      <c r="O162" s="354"/>
      <c r="P162" s="354"/>
      <c r="Q162" s="354"/>
      <c r="R162" s="354"/>
      <c r="S162" s="354"/>
      <c r="T162" s="355"/>
      <c r="AT162" s="350" t="s">
        <v>188</v>
      </c>
      <c r="AU162" s="350" t="s">
        <v>80</v>
      </c>
      <c r="AV162" s="348" t="s">
        <v>85</v>
      </c>
      <c r="AW162" s="348" t="s">
        <v>33</v>
      </c>
      <c r="AX162" s="348" t="s">
        <v>78</v>
      </c>
      <c r="AY162" s="350" t="s">
        <v>149</v>
      </c>
    </row>
    <row r="163" spans="1:65" s="229" customFormat="1" ht="21.75" customHeight="1">
      <c r="A163" s="225"/>
      <c r="B163" s="226"/>
      <c r="C163" s="331" t="s">
        <v>228</v>
      </c>
      <c r="D163" s="331" t="s">
        <v>183</v>
      </c>
      <c r="E163" s="332" t="s">
        <v>847</v>
      </c>
      <c r="F163" s="333" t="s">
        <v>848</v>
      </c>
      <c r="G163" s="334" t="s">
        <v>174</v>
      </c>
      <c r="H163" s="335">
        <v>79.698999999999998</v>
      </c>
      <c r="I163" s="359"/>
      <c r="J163" s="336">
        <f>ROUND(I163*H163,2)</f>
        <v>0</v>
      </c>
      <c r="K163" s="333" t="s">
        <v>165</v>
      </c>
      <c r="L163" s="337"/>
      <c r="M163" s="338" t="s">
        <v>3</v>
      </c>
      <c r="N163" s="339" t="s">
        <v>42</v>
      </c>
      <c r="O163" s="310">
        <v>0</v>
      </c>
      <c r="P163" s="310">
        <f>O163*H163</f>
        <v>0</v>
      </c>
      <c r="Q163" s="310">
        <v>0</v>
      </c>
      <c r="R163" s="310">
        <f>Q163*H163</f>
        <v>0</v>
      </c>
      <c r="S163" s="310">
        <v>0</v>
      </c>
      <c r="T163" s="311">
        <f>S163*H163</f>
        <v>0</v>
      </c>
      <c r="U163" s="225"/>
      <c r="V163" s="225"/>
      <c r="W163" s="225"/>
      <c r="X163" s="225"/>
      <c r="Y163" s="225"/>
      <c r="Z163" s="225"/>
      <c r="AA163" s="225"/>
      <c r="AB163" s="225"/>
      <c r="AC163" s="225"/>
      <c r="AD163" s="225"/>
      <c r="AE163" s="225"/>
      <c r="AR163" s="312" t="s">
        <v>186</v>
      </c>
      <c r="AT163" s="312" t="s">
        <v>183</v>
      </c>
      <c r="AU163" s="312" t="s">
        <v>80</v>
      </c>
      <c r="AY163" s="216" t="s">
        <v>149</v>
      </c>
      <c r="BE163" s="313">
        <f>IF(N163="základní",J163,0)</f>
        <v>0</v>
      </c>
      <c r="BF163" s="313">
        <f>IF(N163="snížená",J163,0)</f>
        <v>0</v>
      </c>
      <c r="BG163" s="313">
        <f>IF(N163="zákl. přenesená",J163,0)</f>
        <v>0</v>
      </c>
      <c r="BH163" s="313">
        <f>IF(N163="sníž. přenesená",J163,0)</f>
        <v>0</v>
      </c>
      <c r="BI163" s="313">
        <f>IF(N163="nulová",J163,0)</f>
        <v>0</v>
      </c>
      <c r="BJ163" s="216" t="s">
        <v>78</v>
      </c>
      <c r="BK163" s="313">
        <f>ROUND(I163*H163,2)</f>
        <v>0</v>
      </c>
      <c r="BL163" s="216" t="s">
        <v>175</v>
      </c>
      <c r="BM163" s="312" t="s">
        <v>232</v>
      </c>
    </row>
    <row r="164" spans="1:65" s="229" customFormat="1" ht="11.25">
      <c r="A164" s="225"/>
      <c r="B164" s="226"/>
      <c r="C164" s="225"/>
      <c r="D164" s="314" t="s">
        <v>157</v>
      </c>
      <c r="E164" s="225"/>
      <c r="F164" s="315" t="s">
        <v>848</v>
      </c>
      <c r="G164" s="225"/>
      <c r="H164" s="225"/>
      <c r="I164" s="225"/>
      <c r="J164" s="225"/>
      <c r="K164" s="225"/>
      <c r="L164" s="226"/>
      <c r="M164" s="316"/>
      <c r="N164" s="317"/>
      <c r="O164" s="318"/>
      <c r="P164" s="318"/>
      <c r="Q164" s="318"/>
      <c r="R164" s="318"/>
      <c r="S164" s="318"/>
      <c r="T164" s="319"/>
      <c r="U164" s="225"/>
      <c r="V164" s="225"/>
      <c r="W164" s="225"/>
      <c r="X164" s="225"/>
      <c r="Y164" s="225"/>
      <c r="Z164" s="225"/>
      <c r="AA164" s="225"/>
      <c r="AB164" s="225"/>
      <c r="AC164" s="225"/>
      <c r="AD164" s="225"/>
      <c r="AE164" s="225"/>
      <c r="AT164" s="216" t="s">
        <v>157</v>
      </c>
      <c r="AU164" s="216" t="s">
        <v>80</v>
      </c>
    </row>
    <row r="165" spans="1:65" s="229" customFormat="1" ht="19.5">
      <c r="A165" s="225"/>
      <c r="B165" s="226"/>
      <c r="C165" s="225"/>
      <c r="D165" s="314" t="s">
        <v>239</v>
      </c>
      <c r="E165" s="225"/>
      <c r="F165" s="321" t="s">
        <v>849</v>
      </c>
      <c r="G165" s="225"/>
      <c r="H165" s="225"/>
      <c r="I165" s="225"/>
      <c r="J165" s="225"/>
      <c r="K165" s="225"/>
      <c r="L165" s="226"/>
      <c r="M165" s="316"/>
      <c r="N165" s="317"/>
      <c r="O165" s="318"/>
      <c r="P165" s="318"/>
      <c r="Q165" s="318"/>
      <c r="R165" s="318"/>
      <c r="S165" s="318"/>
      <c r="T165" s="319"/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T165" s="216" t="s">
        <v>239</v>
      </c>
      <c r="AU165" s="216" t="s">
        <v>80</v>
      </c>
    </row>
    <row r="166" spans="1:65" s="340" customFormat="1" ht="11.25">
      <c r="B166" s="341"/>
      <c r="D166" s="314" t="s">
        <v>188</v>
      </c>
      <c r="E166" s="342" t="s">
        <v>3</v>
      </c>
      <c r="F166" s="343" t="s">
        <v>1283</v>
      </c>
      <c r="H166" s="344">
        <v>79.698999999999998</v>
      </c>
      <c r="L166" s="341"/>
      <c r="M166" s="345"/>
      <c r="N166" s="346"/>
      <c r="O166" s="346"/>
      <c r="P166" s="346"/>
      <c r="Q166" s="346"/>
      <c r="R166" s="346"/>
      <c r="S166" s="346"/>
      <c r="T166" s="347"/>
      <c r="AT166" s="342" t="s">
        <v>188</v>
      </c>
      <c r="AU166" s="342" t="s">
        <v>80</v>
      </c>
      <c r="AV166" s="340" t="s">
        <v>80</v>
      </c>
      <c r="AW166" s="340" t="s">
        <v>33</v>
      </c>
      <c r="AX166" s="340" t="s">
        <v>71</v>
      </c>
      <c r="AY166" s="342" t="s">
        <v>149</v>
      </c>
    </row>
    <row r="167" spans="1:65" s="348" customFormat="1" ht="11.25">
      <c r="B167" s="349"/>
      <c r="D167" s="314" t="s">
        <v>188</v>
      </c>
      <c r="E167" s="350" t="s">
        <v>3</v>
      </c>
      <c r="F167" s="351" t="s">
        <v>190</v>
      </c>
      <c r="H167" s="352">
        <v>79.698999999999998</v>
      </c>
      <c r="L167" s="349"/>
      <c r="M167" s="353"/>
      <c r="N167" s="354"/>
      <c r="O167" s="354"/>
      <c r="P167" s="354"/>
      <c r="Q167" s="354"/>
      <c r="R167" s="354"/>
      <c r="S167" s="354"/>
      <c r="T167" s="355"/>
      <c r="AT167" s="350" t="s">
        <v>188</v>
      </c>
      <c r="AU167" s="350" t="s">
        <v>80</v>
      </c>
      <c r="AV167" s="348" t="s">
        <v>85</v>
      </c>
      <c r="AW167" s="348" t="s">
        <v>33</v>
      </c>
      <c r="AX167" s="348" t="s">
        <v>78</v>
      </c>
      <c r="AY167" s="350" t="s">
        <v>149</v>
      </c>
    </row>
    <row r="168" spans="1:65" s="229" customFormat="1" ht="24.2" customHeight="1">
      <c r="A168" s="225"/>
      <c r="B168" s="226"/>
      <c r="C168" s="302" t="s">
        <v>198</v>
      </c>
      <c r="D168" s="302" t="s">
        <v>152</v>
      </c>
      <c r="E168" s="303" t="s">
        <v>860</v>
      </c>
      <c r="F168" s="304" t="s">
        <v>861</v>
      </c>
      <c r="G168" s="305" t="s">
        <v>164</v>
      </c>
      <c r="H168" s="306">
        <v>0.376</v>
      </c>
      <c r="I168" s="326"/>
      <c r="J168" s="307">
        <f>ROUND(I168*H168,2)</f>
        <v>0</v>
      </c>
      <c r="K168" s="304" t="s">
        <v>165</v>
      </c>
      <c r="L168" s="226"/>
      <c r="M168" s="308" t="s">
        <v>3</v>
      </c>
      <c r="N168" s="309" t="s">
        <v>42</v>
      </c>
      <c r="O168" s="310">
        <v>1.6859999999999999</v>
      </c>
      <c r="P168" s="310">
        <f>O168*H168</f>
        <v>0.63393599999999994</v>
      </c>
      <c r="Q168" s="310">
        <v>0</v>
      </c>
      <c r="R168" s="310">
        <f>Q168*H168</f>
        <v>0</v>
      </c>
      <c r="S168" s="310">
        <v>0</v>
      </c>
      <c r="T168" s="311">
        <f>S168*H168</f>
        <v>0</v>
      </c>
      <c r="U168" s="225"/>
      <c r="V168" s="225"/>
      <c r="W168" s="225"/>
      <c r="X168" s="225"/>
      <c r="Y168" s="225"/>
      <c r="Z168" s="225"/>
      <c r="AA168" s="225"/>
      <c r="AB168" s="225"/>
      <c r="AC168" s="225"/>
      <c r="AD168" s="225"/>
      <c r="AE168" s="225"/>
      <c r="AR168" s="312" t="s">
        <v>175</v>
      </c>
      <c r="AT168" s="312" t="s">
        <v>152</v>
      </c>
      <c r="AU168" s="312" t="s">
        <v>80</v>
      </c>
      <c r="AY168" s="216" t="s">
        <v>149</v>
      </c>
      <c r="BE168" s="313">
        <f>IF(N168="základní",J168,0)</f>
        <v>0</v>
      </c>
      <c r="BF168" s="313">
        <f>IF(N168="snížená",J168,0)</f>
        <v>0</v>
      </c>
      <c r="BG168" s="313">
        <f>IF(N168="zákl. přenesená",J168,0)</f>
        <v>0</v>
      </c>
      <c r="BH168" s="313">
        <f>IF(N168="sníž. přenesená",J168,0)</f>
        <v>0</v>
      </c>
      <c r="BI168" s="313">
        <f>IF(N168="nulová",J168,0)</f>
        <v>0</v>
      </c>
      <c r="BJ168" s="216" t="s">
        <v>78</v>
      </c>
      <c r="BK168" s="313">
        <f>ROUND(I168*H168,2)</f>
        <v>0</v>
      </c>
      <c r="BL168" s="216" t="s">
        <v>175</v>
      </c>
      <c r="BM168" s="312" t="s">
        <v>238</v>
      </c>
    </row>
    <row r="169" spans="1:65" s="229" customFormat="1" ht="29.25">
      <c r="A169" s="225"/>
      <c r="B169" s="226"/>
      <c r="C169" s="225"/>
      <c r="D169" s="314" t="s">
        <v>157</v>
      </c>
      <c r="E169" s="225"/>
      <c r="F169" s="315" t="s">
        <v>862</v>
      </c>
      <c r="G169" s="225"/>
      <c r="H169" s="225"/>
      <c r="I169" s="225"/>
      <c r="J169" s="225"/>
      <c r="K169" s="225"/>
      <c r="L169" s="226"/>
      <c r="M169" s="316"/>
      <c r="N169" s="317"/>
      <c r="O169" s="318"/>
      <c r="P169" s="318"/>
      <c r="Q169" s="318"/>
      <c r="R169" s="318"/>
      <c r="S169" s="318"/>
      <c r="T169" s="319"/>
      <c r="U169" s="225"/>
      <c r="V169" s="225"/>
      <c r="W169" s="225"/>
      <c r="X169" s="225"/>
      <c r="Y169" s="225"/>
      <c r="Z169" s="225"/>
      <c r="AA169" s="225"/>
      <c r="AB169" s="225"/>
      <c r="AC169" s="225"/>
      <c r="AD169" s="225"/>
      <c r="AE169" s="225"/>
      <c r="AT169" s="216" t="s">
        <v>157</v>
      </c>
      <c r="AU169" s="216" t="s">
        <v>80</v>
      </c>
    </row>
    <row r="170" spans="1:65" s="229" customFormat="1" ht="11.25">
      <c r="A170" s="225"/>
      <c r="B170" s="226"/>
      <c r="C170" s="225"/>
      <c r="D170" s="329" t="s">
        <v>158</v>
      </c>
      <c r="E170" s="225"/>
      <c r="F170" s="330" t="s">
        <v>863</v>
      </c>
      <c r="G170" s="225"/>
      <c r="H170" s="225"/>
      <c r="I170" s="225"/>
      <c r="J170" s="225"/>
      <c r="K170" s="225"/>
      <c r="L170" s="226"/>
      <c r="M170" s="316"/>
      <c r="N170" s="317"/>
      <c r="O170" s="318"/>
      <c r="P170" s="318"/>
      <c r="Q170" s="318"/>
      <c r="R170" s="318"/>
      <c r="S170" s="318"/>
      <c r="T170" s="319"/>
      <c r="U170" s="225"/>
      <c r="V170" s="225"/>
      <c r="W170" s="225"/>
      <c r="X170" s="225"/>
      <c r="Y170" s="225"/>
      <c r="Z170" s="225"/>
      <c r="AA170" s="225"/>
      <c r="AB170" s="225"/>
      <c r="AC170" s="225"/>
      <c r="AD170" s="225"/>
      <c r="AE170" s="225"/>
      <c r="AT170" s="216" t="s">
        <v>158</v>
      </c>
      <c r="AU170" s="216" t="s">
        <v>80</v>
      </c>
    </row>
    <row r="171" spans="1:65" s="289" customFormat="1" ht="22.9" customHeight="1">
      <c r="B171" s="290"/>
      <c r="D171" s="291" t="s">
        <v>70</v>
      </c>
      <c r="E171" s="300" t="s">
        <v>741</v>
      </c>
      <c r="F171" s="300" t="s">
        <v>742</v>
      </c>
      <c r="J171" s="301">
        <f>BK171</f>
        <v>0</v>
      </c>
      <c r="L171" s="290"/>
      <c r="M171" s="294"/>
      <c r="N171" s="295"/>
      <c r="O171" s="295"/>
      <c r="P171" s="296">
        <f>SUM(P172:P181)</f>
        <v>1.851766</v>
      </c>
      <c r="Q171" s="295"/>
      <c r="R171" s="296">
        <f>SUM(R172:R181)</f>
        <v>0</v>
      </c>
      <c r="S171" s="295"/>
      <c r="T171" s="297">
        <f>SUM(T172:T181)</f>
        <v>0</v>
      </c>
      <c r="AR171" s="291" t="s">
        <v>80</v>
      </c>
      <c r="AT171" s="298" t="s">
        <v>70</v>
      </c>
      <c r="AU171" s="298" t="s">
        <v>78</v>
      </c>
      <c r="AY171" s="291" t="s">
        <v>149</v>
      </c>
      <c r="BK171" s="299">
        <f>SUM(BK172:BK181)</f>
        <v>0</v>
      </c>
    </row>
    <row r="172" spans="1:65" s="229" customFormat="1" ht="24.2" customHeight="1">
      <c r="A172" s="225"/>
      <c r="B172" s="226"/>
      <c r="C172" s="302" t="s">
        <v>296</v>
      </c>
      <c r="D172" s="302" t="s">
        <v>152</v>
      </c>
      <c r="E172" s="303" t="s">
        <v>1284</v>
      </c>
      <c r="F172" s="304" t="s">
        <v>1285</v>
      </c>
      <c r="G172" s="305" t="s">
        <v>155</v>
      </c>
      <c r="H172" s="306">
        <v>1</v>
      </c>
      <c r="I172" s="326"/>
      <c r="J172" s="307">
        <f>ROUND(I172*H172,2)</f>
        <v>0</v>
      </c>
      <c r="K172" s="304" t="s">
        <v>165</v>
      </c>
      <c r="L172" s="226"/>
      <c r="M172" s="308" t="s">
        <v>3</v>
      </c>
      <c r="N172" s="309" t="s">
        <v>42</v>
      </c>
      <c r="O172" s="310">
        <v>1.825</v>
      </c>
      <c r="P172" s="310">
        <f>O172*H172</f>
        <v>1.825</v>
      </c>
      <c r="Q172" s="310">
        <v>0</v>
      </c>
      <c r="R172" s="310">
        <f>Q172*H172</f>
        <v>0</v>
      </c>
      <c r="S172" s="310">
        <v>0</v>
      </c>
      <c r="T172" s="311">
        <f>S172*H172</f>
        <v>0</v>
      </c>
      <c r="U172" s="225"/>
      <c r="V172" s="225"/>
      <c r="W172" s="225"/>
      <c r="X172" s="225"/>
      <c r="Y172" s="225"/>
      <c r="Z172" s="225"/>
      <c r="AA172" s="225"/>
      <c r="AB172" s="225"/>
      <c r="AC172" s="225"/>
      <c r="AD172" s="225"/>
      <c r="AE172" s="225"/>
      <c r="AR172" s="312" t="s">
        <v>175</v>
      </c>
      <c r="AT172" s="312" t="s">
        <v>152</v>
      </c>
      <c r="AU172" s="312" t="s">
        <v>80</v>
      </c>
      <c r="AY172" s="216" t="s">
        <v>149</v>
      </c>
      <c r="BE172" s="313">
        <f>IF(N172="základní",J172,0)</f>
        <v>0</v>
      </c>
      <c r="BF172" s="313">
        <f>IF(N172="snížená",J172,0)</f>
        <v>0</v>
      </c>
      <c r="BG172" s="313">
        <f>IF(N172="zákl. přenesená",J172,0)</f>
        <v>0</v>
      </c>
      <c r="BH172" s="313">
        <f>IF(N172="sníž. přenesená",J172,0)</f>
        <v>0</v>
      </c>
      <c r="BI172" s="313">
        <f>IF(N172="nulová",J172,0)</f>
        <v>0</v>
      </c>
      <c r="BJ172" s="216" t="s">
        <v>78</v>
      </c>
      <c r="BK172" s="313">
        <f>ROUND(I172*H172,2)</f>
        <v>0</v>
      </c>
      <c r="BL172" s="216" t="s">
        <v>175</v>
      </c>
      <c r="BM172" s="312" t="s">
        <v>299</v>
      </c>
    </row>
    <row r="173" spans="1:65" s="229" customFormat="1" ht="29.25">
      <c r="A173" s="225"/>
      <c r="B173" s="226"/>
      <c r="C173" s="225"/>
      <c r="D173" s="314" t="s">
        <v>157</v>
      </c>
      <c r="E173" s="225"/>
      <c r="F173" s="315" t="s">
        <v>1286</v>
      </c>
      <c r="G173" s="225"/>
      <c r="H173" s="225"/>
      <c r="I173" s="225"/>
      <c r="J173" s="225"/>
      <c r="K173" s="225"/>
      <c r="L173" s="226"/>
      <c r="M173" s="316"/>
      <c r="N173" s="317"/>
      <c r="O173" s="318"/>
      <c r="P173" s="318"/>
      <c r="Q173" s="318"/>
      <c r="R173" s="318"/>
      <c r="S173" s="318"/>
      <c r="T173" s="319"/>
      <c r="U173" s="225"/>
      <c r="V173" s="225"/>
      <c r="W173" s="225"/>
      <c r="X173" s="225"/>
      <c r="Y173" s="225"/>
      <c r="Z173" s="225"/>
      <c r="AA173" s="225"/>
      <c r="AB173" s="225"/>
      <c r="AC173" s="225"/>
      <c r="AD173" s="225"/>
      <c r="AE173" s="225"/>
      <c r="AT173" s="216" t="s">
        <v>157</v>
      </c>
      <c r="AU173" s="216" t="s">
        <v>80</v>
      </c>
    </row>
    <row r="174" spans="1:65" s="229" customFormat="1" ht="11.25">
      <c r="A174" s="225"/>
      <c r="B174" s="226"/>
      <c r="C174" s="225"/>
      <c r="D174" s="329" t="s">
        <v>158</v>
      </c>
      <c r="E174" s="225"/>
      <c r="F174" s="330" t="s">
        <v>1287</v>
      </c>
      <c r="G174" s="225"/>
      <c r="H174" s="225"/>
      <c r="I174" s="225"/>
      <c r="J174" s="225"/>
      <c r="K174" s="225"/>
      <c r="L174" s="226"/>
      <c r="M174" s="316"/>
      <c r="N174" s="317"/>
      <c r="O174" s="318"/>
      <c r="P174" s="318"/>
      <c r="Q174" s="318"/>
      <c r="R174" s="318"/>
      <c r="S174" s="318"/>
      <c r="T174" s="319"/>
      <c r="U174" s="225"/>
      <c r="V174" s="225"/>
      <c r="W174" s="225"/>
      <c r="X174" s="225"/>
      <c r="Y174" s="225"/>
      <c r="Z174" s="225"/>
      <c r="AA174" s="225"/>
      <c r="AB174" s="225"/>
      <c r="AC174" s="225"/>
      <c r="AD174" s="225"/>
      <c r="AE174" s="225"/>
      <c r="AT174" s="216" t="s">
        <v>158</v>
      </c>
      <c r="AU174" s="216" t="s">
        <v>80</v>
      </c>
    </row>
    <row r="175" spans="1:65" s="340" customFormat="1" ht="11.25">
      <c r="B175" s="341"/>
      <c r="D175" s="314" t="s">
        <v>188</v>
      </c>
      <c r="E175" s="342" t="s">
        <v>3</v>
      </c>
      <c r="F175" s="343" t="s">
        <v>1270</v>
      </c>
      <c r="H175" s="344">
        <v>1</v>
      </c>
      <c r="L175" s="341"/>
      <c r="M175" s="345"/>
      <c r="N175" s="346"/>
      <c r="O175" s="346"/>
      <c r="P175" s="346"/>
      <c r="Q175" s="346"/>
      <c r="R175" s="346"/>
      <c r="S175" s="346"/>
      <c r="T175" s="347"/>
      <c r="AT175" s="342" t="s">
        <v>188</v>
      </c>
      <c r="AU175" s="342" t="s">
        <v>80</v>
      </c>
      <c r="AV175" s="340" t="s">
        <v>80</v>
      </c>
      <c r="AW175" s="340" t="s">
        <v>33</v>
      </c>
      <c r="AX175" s="340" t="s">
        <v>71</v>
      </c>
      <c r="AY175" s="342" t="s">
        <v>149</v>
      </c>
    </row>
    <row r="176" spans="1:65" s="348" customFormat="1" ht="11.25">
      <c r="B176" s="349"/>
      <c r="D176" s="314" t="s">
        <v>188</v>
      </c>
      <c r="E176" s="350" t="s">
        <v>3</v>
      </c>
      <c r="F176" s="351" t="s">
        <v>190</v>
      </c>
      <c r="H176" s="352">
        <v>1</v>
      </c>
      <c r="L176" s="349"/>
      <c r="M176" s="353"/>
      <c r="N176" s="354"/>
      <c r="O176" s="354"/>
      <c r="P176" s="354"/>
      <c r="Q176" s="354"/>
      <c r="R176" s="354"/>
      <c r="S176" s="354"/>
      <c r="T176" s="355"/>
      <c r="AT176" s="350" t="s">
        <v>188</v>
      </c>
      <c r="AU176" s="350" t="s">
        <v>80</v>
      </c>
      <c r="AV176" s="348" t="s">
        <v>85</v>
      </c>
      <c r="AW176" s="348" t="s">
        <v>33</v>
      </c>
      <c r="AX176" s="348" t="s">
        <v>78</v>
      </c>
      <c r="AY176" s="350" t="s">
        <v>149</v>
      </c>
    </row>
    <row r="177" spans="1:65" s="229" customFormat="1" ht="24.2" customHeight="1">
      <c r="A177" s="225"/>
      <c r="B177" s="226"/>
      <c r="C177" s="331" t="s">
        <v>175</v>
      </c>
      <c r="D177" s="331" t="s">
        <v>183</v>
      </c>
      <c r="E177" s="332" t="s">
        <v>1288</v>
      </c>
      <c r="F177" s="333" t="s">
        <v>1289</v>
      </c>
      <c r="G177" s="334" t="s">
        <v>155</v>
      </c>
      <c r="H177" s="335">
        <v>1</v>
      </c>
      <c r="I177" s="359"/>
      <c r="J177" s="336">
        <f>ROUND(I177*H177,2)</f>
        <v>0</v>
      </c>
      <c r="K177" s="333" t="s">
        <v>156</v>
      </c>
      <c r="L177" s="337"/>
      <c r="M177" s="338" t="s">
        <v>3</v>
      </c>
      <c r="N177" s="339" t="s">
        <v>42</v>
      </c>
      <c r="O177" s="310">
        <v>0</v>
      </c>
      <c r="P177" s="310">
        <f>O177*H177</f>
        <v>0</v>
      </c>
      <c r="Q177" s="310">
        <v>0</v>
      </c>
      <c r="R177" s="310">
        <f>Q177*H177</f>
        <v>0</v>
      </c>
      <c r="S177" s="310">
        <v>0</v>
      </c>
      <c r="T177" s="311">
        <f>S177*H177</f>
        <v>0</v>
      </c>
      <c r="U177" s="225"/>
      <c r="V177" s="225"/>
      <c r="W177" s="225"/>
      <c r="X177" s="225"/>
      <c r="Y177" s="225"/>
      <c r="Z177" s="225"/>
      <c r="AA177" s="225"/>
      <c r="AB177" s="225"/>
      <c r="AC177" s="225"/>
      <c r="AD177" s="225"/>
      <c r="AE177" s="225"/>
      <c r="AR177" s="312" t="s">
        <v>186</v>
      </c>
      <c r="AT177" s="312" t="s">
        <v>183</v>
      </c>
      <c r="AU177" s="312" t="s">
        <v>80</v>
      </c>
      <c r="AY177" s="216" t="s">
        <v>149</v>
      </c>
      <c r="BE177" s="313">
        <f>IF(N177="základní",J177,0)</f>
        <v>0</v>
      </c>
      <c r="BF177" s="313">
        <f>IF(N177="snížená",J177,0)</f>
        <v>0</v>
      </c>
      <c r="BG177" s="313">
        <f>IF(N177="zákl. přenesená",J177,0)</f>
        <v>0</v>
      </c>
      <c r="BH177" s="313">
        <f>IF(N177="sníž. přenesená",J177,0)</f>
        <v>0</v>
      </c>
      <c r="BI177" s="313">
        <f>IF(N177="nulová",J177,0)</f>
        <v>0</v>
      </c>
      <c r="BJ177" s="216" t="s">
        <v>78</v>
      </c>
      <c r="BK177" s="313">
        <f>ROUND(I177*H177,2)</f>
        <v>0</v>
      </c>
      <c r="BL177" s="216" t="s">
        <v>175</v>
      </c>
      <c r="BM177" s="312" t="s">
        <v>186</v>
      </c>
    </row>
    <row r="178" spans="1:65" s="229" customFormat="1" ht="11.25">
      <c r="A178" s="225"/>
      <c r="B178" s="226"/>
      <c r="C178" s="225"/>
      <c r="D178" s="314" t="s">
        <v>157</v>
      </c>
      <c r="E178" s="225"/>
      <c r="F178" s="315" t="s">
        <v>1289</v>
      </c>
      <c r="G178" s="225"/>
      <c r="H178" s="225"/>
      <c r="I178" s="225"/>
      <c r="J178" s="225"/>
      <c r="K178" s="225"/>
      <c r="L178" s="226"/>
      <c r="M178" s="316"/>
      <c r="N178" s="317"/>
      <c r="O178" s="318"/>
      <c r="P178" s="318"/>
      <c r="Q178" s="318"/>
      <c r="R178" s="318"/>
      <c r="S178" s="318"/>
      <c r="T178" s="319"/>
      <c r="U178" s="225"/>
      <c r="V178" s="225"/>
      <c r="W178" s="225"/>
      <c r="X178" s="225"/>
      <c r="Y178" s="225"/>
      <c r="Z178" s="225"/>
      <c r="AA178" s="225"/>
      <c r="AB178" s="225"/>
      <c r="AC178" s="225"/>
      <c r="AD178" s="225"/>
      <c r="AE178" s="225"/>
      <c r="AT178" s="216" t="s">
        <v>157</v>
      </c>
      <c r="AU178" s="216" t="s">
        <v>80</v>
      </c>
    </row>
    <row r="179" spans="1:65" s="229" customFormat="1" ht="24.2" customHeight="1">
      <c r="A179" s="225"/>
      <c r="B179" s="226"/>
      <c r="C179" s="302" t="s">
        <v>305</v>
      </c>
      <c r="D179" s="302" t="s">
        <v>152</v>
      </c>
      <c r="E179" s="303" t="s">
        <v>870</v>
      </c>
      <c r="F179" s="304" t="s">
        <v>871</v>
      </c>
      <c r="G179" s="305" t="s">
        <v>164</v>
      </c>
      <c r="H179" s="306">
        <v>1.7999999999999999E-2</v>
      </c>
      <c r="I179" s="326"/>
      <c r="J179" s="307">
        <f>ROUND(I179*H179,2)</f>
        <v>0</v>
      </c>
      <c r="K179" s="304" t="s">
        <v>165</v>
      </c>
      <c r="L179" s="226"/>
      <c r="M179" s="308" t="s">
        <v>3</v>
      </c>
      <c r="N179" s="309" t="s">
        <v>42</v>
      </c>
      <c r="O179" s="310">
        <v>1.4870000000000001</v>
      </c>
      <c r="P179" s="310">
        <f>O179*H179</f>
        <v>2.6765999999999998E-2</v>
      </c>
      <c r="Q179" s="310">
        <v>0</v>
      </c>
      <c r="R179" s="310">
        <f>Q179*H179</f>
        <v>0</v>
      </c>
      <c r="S179" s="310">
        <v>0</v>
      </c>
      <c r="T179" s="311">
        <f>S179*H179</f>
        <v>0</v>
      </c>
      <c r="U179" s="225"/>
      <c r="V179" s="225"/>
      <c r="W179" s="225"/>
      <c r="X179" s="225"/>
      <c r="Y179" s="225"/>
      <c r="Z179" s="225"/>
      <c r="AA179" s="225"/>
      <c r="AB179" s="225"/>
      <c r="AC179" s="225"/>
      <c r="AD179" s="225"/>
      <c r="AE179" s="225"/>
      <c r="AR179" s="312" t="s">
        <v>175</v>
      </c>
      <c r="AT179" s="312" t="s">
        <v>152</v>
      </c>
      <c r="AU179" s="312" t="s">
        <v>80</v>
      </c>
      <c r="AY179" s="216" t="s">
        <v>149</v>
      </c>
      <c r="BE179" s="313">
        <f>IF(N179="základní",J179,0)</f>
        <v>0</v>
      </c>
      <c r="BF179" s="313">
        <f>IF(N179="snížená",J179,0)</f>
        <v>0</v>
      </c>
      <c r="BG179" s="313">
        <f>IF(N179="zákl. přenesená",J179,0)</f>
        <v>0</v>
      </c>
      <c r="BH179" s="313">
        <f>IF(N179="sníž. přenesená",J179,0)</f>
        <v>0</v>
      </c>
      <c r="BI179" s="313">
        <f>IF(N179="nulová",J179,0)</f>
        <v>0</v>
      </c>
      <c r="BJ179" s="216" t="s">
        <v>78</v>
      </c>
      <c r="BK179" s="313">
        <f>ROUND(I179*H179,2)</f>
        <v>0</v>
      </c>
      <c r="BL179" s="216" t="s">
        <v>175</v>
      </c>
      <c r="BM179" s="312" t="s">
        <v>308</v>
      </c>
    </row>
    <row r="180" spans="1:65" s="229" customFormat="1" ht="29.25">
      <c r="A180" s="225"/>
      <c r="B180" s="226"/>
      <c r="C180" s="225"/>
      <c r="D180" s="314" t="s">
        <v>157</v>
      </c>
      <c r="E180" s="225"/>
      <c r="F180" s="315" t="s">
        <v>872</v>
      </c>
      <c r="G180" s="225"/>
      <c r="H180" s="225"/>
      <c r="I180" s="225"/>
      <c r="J180" s="225"/>
      <c r="K180" s="225"/>
      <c r="L180" s="226"/>
      <c r="M180" s="316"/>
      <c r="N180" s="317"/>
      <c r="O180" s="318"/>
      <c r="P180" s="318"/>
      <c r="Q180" s="318"/>
      <c r="R180" s="318"/>
      <c r="S180" s="318"/>
      <c r="T180" s="319"/>
      <c r="U180" s="225"/>
      <c r="V180" s="225"/>
      <c r="W180" s="225"/>
      <c r="X180" s="225"/>
      <c r="Y180" s="225"/>
      <c r="Z180" s="225"/>
      <c r="AA180" s="225"/>
      <c r="AB180" s="225"/>
      <c r="AC180" s="225"/>
      <c r="AD180" s="225"/>
      <c r="AE180" s="225"/>
      <c r="AT180" s="216" t="s">
        <v>157</v>
      </c>
      <c r="AU180" s="216" t="s">
        <v>80</v>
      </c>
    </row>
    <row r="181" spans="1:65" s="229" customFormat="1" ht="11.25">
      <c r="A181" s="225"/>
      <c r="B181" s="226"/>
      <c r="C181" s="225"/>
      <c r="D181" s="329" t="s">
        <v>158</v>
      </c>
      <c r="E181" s="225"/>
      <c r="F181" s="330" t="s">
        <v>873</v>
      </c>
      <c r="G181" s="225"/>
      <c r="H181" s="225"/>
      <c r="I181" s="225"/>
      <c r="J181" s="225"/>
      <c r="K181" s="225"/>
      <c r="L181" s="226"/>
      <c r="M181" s="316"/>
      <c r="N181" s="317"/>
      <c r="O181" s="318"/>
      <c r="P181" s="318"/>
      <c r="Q181" s="318"/>
      <c r="R181" s="318"/>
      <c r="S181" s="318"/>
      <c r="T181" s="319"/>
      <c r="U181" s="225"/>
      <c r="V181" s="225"/>
      <c r="W181" s="225"/>
      <c r="X181" s="225"/>
      <c r="Y181" s="225"/>
      <c r="Z181" s="225"/>
      <c r="AA181" s="225"/>
      <c r="AB181" s="225"/>
      <c r="AC181" s="225"/>
      <c r="AD181" s="225"/>
      <c r="AE181" s="225"/>
      <c r="AT181" s="216" t="s">
        <v>158</v>
      </c>
      <c r="AU181" s="216" t="s">
        <v>80</v>
      </c>
    </row>
    <row r="182" spans="1:65" s="289" customFormat="1" ht="22.9" customHeight="1">
      <c r="B182" s="290"/>
      <c r="D182" s="291" t="s">
        <v>70</v>
      </c>
      <c r="E182" s="300" t="s">
        <v>226</v>
      </c>
      <c r="F182" s="300" t="s">
        <v>227</v>
      </c>
      <c r="J182" s="301">
        <f>BK182</f>
        <v>0</v>
      </c>
      <c r="L182" s="290"/>
      <c r="M182" s="294"/>
      <c r="N182" s="295"/>
      <c r="O182" s="295"/>
      <c r="P182" s="296">
        <f>SUM(P183:P190)</f>
        <v>0.401808</v>
      </c>
      <c r="Q182" s="295"/>
      <c r="R182" s="296">
        <f>SUM(R183:R190)</f>
        <v>0</v>
      </c>
      <c r="S182" s="295"/>
      <c r="T182" s="297">
        <f>SUM(T183:T190)</f>
        <v>0</v>
      </c>
      <c r="AR182" s="291" t="s">
        <v>80</v>
      </c>
      <c r="AT182" s="298" t="s">
        <v>70</v>
      </c>
      <c r="AU182" s="298" t="s">
        <v>78</v>
      </c>
      <c r="AY182" s="291" t="s">
        <v>149</v>
      </c>
      <c r="BK182" s="299">
        <f>SUM(BK183:BK190)</f>
        <v>0</v>
      </c>
    </row>
    <row r="183" spans="1:65" s="229" customFormat="1" ht="16.5" customHeight="1">
      <c r="A183" s="225"/>
      <c r="B183" s="226"/>
      <c r="C183" s="302" t="s">
        <v>208</v>
      </c>
      <c r="D183" s="302" t="s">
        <v>152</v>
      </c>
      <c r="E183" s="303" t="s">
        <v>874</v>
      </c>
      <c r="F183" s="304" t="s">
        <v>875</v>
      </c>
      <c r="G183" s="305" t="s">
        <v>155</v>
      </c>
      <c r="H183" s="306">
        <v>1</v>
      </c>
      <c r="I183" s="326"/>
      <c r="J183" s="307">
        <f>ROUND(I183*H183,2)</f>
        <v>0</v>
      </c>
      <c r="K183" s="304" t="s">
        <v>165</v>
      </c>
      <c r="L183" s="226"/>
      <c r="M183" s="308" t="s">
        <v>3</v>
      </c>
      <c r="N183" s="309" t="s">
        <v>42</v>
      </c>
      <c r="O183" s="310">
        <v>0.4</v>
      </c>
      <c r="P183" s="310">
        <f>O183*H183</f>
        <v>0.4</v>
      </c>
      <c r="Q183" s="310">
        <v>0</v>
      </c>
      <c r="R183" s="310">
        <f>Q183*H183</f>
        <v>0</v>
      </c>
      <c r="S183" s="310">
        <v>0</v>
      </c>
      <c r="T183" s="311">
        <f>S183*H183</f>
        <v>0</v>
      </c>
      <c r="U183" s="225"/>
      <c r="V183" s="225"/>
      <c r="W183" s="225"/>
      <c r="X183" s="225"/>
      <c r="Y183" s="225"/>
      <c r="Z183" s="225"/>
      <c r="AA183" s="225"/>
      <c r="AB183" s="225"/>
      <c r="AC183" s="225"/>
      <c r="AD183" s="225"/>
      <c r="AE183" s="225"/>
      <c r="AR183" s="312" t="s">
        <v>175</v>
      </c>
      <c r="AT183" s="312" t="s">
        <v>152</v>
      </c>
      <c r="AU183" s="312" t="s">
        <v>80</v>
      </c>
      <c r="AY183" s="216" t="s">
        <v>149</v>
      </c>
      <c r="BE183" s="313">
        <f>IF(N183="základní",J183,0)</f>
        <v>0</v>
      </c>
      <c r="BF183" s="313">
        <f>IF(N183="snížená",J183,0)</f>
        <v>0</v>
      </c>
      <c r="BG183" s="313">
        <f>IF(N183="zákl. přenesená",J183,0)</f>
        <v>0</v>
      </c>
      <c r="BH183" s="313">
        <f>IF(N183="sníž. přenesená",J183,0)</f>
        <v>0</v>
      </c>
      <c r="BI183" s="313">
        <f>IF(N183="nulová",J183,0)</f>
        <v>0</v>
      </c>
      <c r="BJ183" s="216" t="s">
        <v>78</v>
      </c>
      <c r="BK183" s="313">
        <f>ROUND(I183*H183,2)</f>
        <v>0</v>
      </c>
      <c r="BL183" s="216" t="s">
        <v>175</v>
      </c>
      <c r="BM183" s="312" t="s">
        <v>316</v>
      </c>
    </row>
    <row r="184" spans="1:65" s="229" customFormat="1" ht="11.25">
      <c r="A184" s="225"/>
      <c r="B184" s="226"/>
      <c r="C184" s="225"/>
      <c r="D184" s="314" t="s">
        <v>157</v>
      </c>
      <c r="E184" s="225"/>
      <c r="F184" s="315" t="s">
        <v>876</v>
      </c>
      <c r="G184" s="225"/>
      <c r="H184" s="225"/>
      <c r="I184" s="225"/>
      <c r="J184" s="225"/>
      <c r="K184" s="225"/>
      <c r="L184" s="226"/>
      <c r="M184" s="316"/>
      <c r="N184" s="317"/>
      <c r="O184" s="318"/>
      <c r="P184" s="318"/>
      <c r="Q184" s="318"/>
      <c r="R184" s="318"/>
      <c r="S184" s="318"/>
      <c r="T184" s="319"/>
      <c r="U184" s="225"/>
      <c r="V184" s="225"/>
      <c r="W184" s="225"/>
      <c r="X184" s="225"/>
      <c r="Y184" s="225"/>
      <c r="Z184" s="225"/>
      <c r="AA184" s="225"/>
      <c r="AB184" s="225"/>
      <c r="AC184" s="225"/>
      <c r="AD184" s="225"/>
      <c r="AE184" s="225"/>
      <c r="AT184" s="216" t="s">
        <v>157</v>
      </c>
      <c r="AU184" s="216" t="s">
        <v>80</v>
      </c>
    </row>
    <row r="185" spans="1:65" s="229" customFormat="1" ht="11.25">
      <c r="A185" s="225"/>
      <c r="B185" s="226"/>
      <c r="C185" s="225"/>
      <c r="D185" s="329" t="s">
        <v>158</v>
      </c>
      <c r="E185" s="225"/>
      <c r="F185" s="330" t="s">
        <v>877</v>
      </c>
      <c r="G185" s="225"/>
      <c r="H185" s="225"/>
      <c r="I185" s="225"/>
      <c r="J185" s="225"/>
      <c r="K185" s="225"/>
      <c r="L185" s="226"/>
      <c r="M185" s="316"/>
      <c r="N185" s="317"/>
      <c r="O185" s="318"/>
      <c r="P185" s="318"/>
      <c r="Q185" s="318"/>
      <c r="R185" s="318"/>
      <c r="S185" s="318"/>
      <c r="T185" s="319"/>
      <c r="U185" s="225"/>
      <c r="V185" s="225"/>
      <c r="W185" s="225"/>
      <c r="X185" s="225"/>
      <c r="Y185" s="225"/>
      <c r="Z185" s="225"/>
      <c r="AA185" s="225"/>
      <c r="AB185" s="225"/>
      <c r="AC185" s="225"/>
      <c r="AD185" s="225"/>
      <c r="AE185" s="225"/>
      <c r="AT185" s="216" t="s">
        <v>158</v>
      </c>
      <c r="AU185" s="216" t="s">
        <v>80</v>
      </c>
    </row>
    <row r="186" spans="1:65" s="229" customFormat="1" ht="16.5" customHeight="1">
      <c r="A186" s="225"/>
      <c r="B186" s="226"/>
      <c r="C186" s="331" t="s">
        <v>318</v>
      </c>
      <c r="D186" s="331" t="s">
        <v>183</v>
      </c>
      <c r="E186" s="332" t="s">
        <v>878</v>
      </c>
      <c r="F186" s="333" t="s">
        <v>879</v>
      </c>
      <c r="G186" s="334" t="s">
        <v>155</v>
      </c>
      <c r="H186" s="335">
        <v>1</v>
      </c>
      <c r="I186" s="359"/>
      <c r="J186" s="336">
        <f>ROUND(I186*H186,2)</f>
        <v>0</v>
      </c>
      <c r="K186" s="333" t="s">
        <v>156</v>
      </c>
      <c r="L186" s="337"/>
      <c r="M186" s="338" t="s">
        <v>3</v>
      </c>
      <c r="N186" s="339" t="s">
        <v>42</v>
      </c>
      <c r="O186" s="310">
        <v>0</v>
      </c>
      <c r="P186" s="310">
        <f>O186*H186</f>
        <v>0</v>
      </c>
      <c r="Q186" s="310">
        <v>0</v>
      </c>
      <c r="R186" s="310">
        <f>Q186*H186</f>
        <v>0</v>
      </c>
      <c r="S186" s="310">
        <v>0</v>
      </c>
      <c r="T186" s="311">
        <f>S186*H186</f>
        <v>0</v>
      </c>
      <c r="U186" s="225"/>
      <c r="V186" s="225"/>
      <c r="W186" s="225"/>
      <c r="X186" s="225"/>
      <c r="Y186" s="225"/>
      <c r="Z186" s="225"/>
      <c r="AA186" s="225"/>
      <c r="AB186" s="225"/>
      <c r="AC186" s="225"/>
      <c r="AD186" s="225"/>
      <c r="AE186" s="225"/>
      <c r="AR186" s="312" t="s">
        <v>186</v>
      </c>
      <c r="AT186" s="312" t="s">
        <v>183</v>
      </c>
      <c r="AU186" s="312" t="s">
        <v>80</v>
      </c>
      <c r="AY186" s="216" t="s">
        <v>149</v>
      </c>
      <c r="BE186" s="313">
        <f>IF(N186="základní",J186,0)</f>
        <v>0</v>
      </c>
      <c r="BF186" s="313">
        <f>IF(N186="snížená",J186,0)</f>
        <v>0</v>
      </c>
      <c r="BG186" s="313">
        <f>IF(N186="zákl. přenesená",J186,0)</f>
        <v>0</v>
      </c>
      <c r="BH186" s="313">
        <f>IF(N186="sníž. přenesená",J186,0)</f>
        <v>0</v>
      </c>
      <c r="BI186" s="313">
        <f>IF(N186="nulová",J186,0)</f>
        <v>0</v>
      </c>
      <c r="BJ186" s="216" t="s">
        <v>78</v>
      </c>
      <c r="BK186" s="313">
        <f>ROUND(I186*H186,2)</f>
        <v>0</v>
      </c>
      <c r="BL186" s="216" t="s">
        <v>175</v>
      </c>
      <c r="BM186" s="312" t="s">
        <v>321</v>
      </c>
    </row>
    <row r="187" spans="1:65" s="229" customFormat="1" ht="11.25">
      <c r="A187" s="225"/>
      <c r="B187" s="226"/>
      <c r="C187" s="225"/>
      <c r="D187" s="314" t="s">
        <v>157</v>
      </c>
      <c r="E187" s="225"/>
      <c r="F187" s="315" t="s">
        <v>879</v>
      </c>
      <c r="G187" s="225"/>
      <c r="H187" s="225"/>
      <c r="I187" s="225"/>
      <c r="J187" s="225"/>
      <c r="K187" s="225"/>
      <c r="L187" s="226"/>
      <c r="M187" s="316"/>
      <c r="N187" s="317"/>
      <c r="O187" s="318"/>
      <c r="P187" s="318"/>
      <c r="Q187" s="318"/>
      <c r="R187" s="318"/>
      <c r="S187" s="318"/>
      <c r="T187" s="319"/>
      <c r="U187" s="225"/>
      <c r="V187" s="225"/>
      <c r="W187" s="225"/>
      <c r="X187" s="225"/>
      <c r="Y187" s="225"/>
      <c r="Z187" s="225"/>
      <c r="AA187" s="225"/>
      <c r="AB187" s="225"/>
      <c r="AC187" s="225"/>
      <c r="AD187" s="225"/>
      <c r="AE187" s="225"/>
      <c r="AT187" s="216" t="s">
        <v>157</v>
      </c>
      <c r="AU187" s="216" t="s">
        <v>80</v>
      </c>
    </row>
    <row r="188" spans="1:65" s="229" customFormat="1" ht="24.2" customHeight="1">
      <c r="A188" s="225"/>
      <c r="B188" s="226"/>
      <c r="C188" s="302" t="s">
        <v>213</v>
      </c>
      <c r="D188" s="302" t="s">
        <v>152</v>
      </c>
      <c r="E188" s="303" t="s">
        <v>880</v>
      </c>
      <c r="F188" s="304" t="s">
        <v>881</v>
      </c>
      <c r="G188" s="305" t="s">
        <v>164</v>
      </c>
      <c r="H188" s="306">
        <v>1E-3</v>
      </c>
      <c r="I188" s="326"/>
      <c r="J188" s="307">
        <f>ROUND(I188*H188,2)</f>
        <v>0</v>
      </c>
      <c r="K188" s="304" t="s">
        <v>165</v>
      </c>
      <c r="L188" s="226"/>
      <c r="M188" s="308" t="s">
        <v>3</v>
      </c>
      <c r="N188" s="309" t="s">
        <v>42</v>
      </c>
      <c r="O188" s="310">
        <v>1.8080000000000001</v>
      </c>
      <c r="P188" s="310">
        <f>O188*H188</f>
        <v>1.8080000000000001E-3</v>
      </c>
      <c r="Q188" s="310">
        <v>0</v>
      </c>
      <c r="R188" s="310">
        <f>Q188*H188</f>
        <v>0</v>
      </c>
      <c r="S188" s="310">
        <v>0</v>
      </c>
      <c r="T188" s="311">
        <f>S188*H188</f>
        <v>0</v>
      </c>
      <c r="U188" s="225"/>
      <c r="V188" s="225"/>
      <c r="W188" s="225"/>
      <c r="X188" s="225"/>
      <c r="Y188" s="225"/>
      <c r="Z188" s="225"/>
      <c r="AA188" s="225"/>
      <c r="AB188" s="225"/>
      <c r="AC188" s="225"/>
      <c r="AD188" s="225"/>
      <c r="AE188" s="225"/>
      <c r="AR188" s="312" t="s">
        <v>175</v>
      </c>
      <c r="AT188" s="312" t="s">
        <v>152</v>
      </c>
      <c r="AU188" s="312" t="s">
        <v>80</v>
      </c>
      <c r="AY188" s="216" t="s">
        <v>149</v>
      </c>
      <c r="BE188" s="313">
        <f>IF(N188="základní",J188,0)</f>
        <v>0</v>
      </c>
      <c r="BF188" s="313">
        <f>IF(N188="snížená",J188,0)</f>
        <v>0</v>
      </c>
      <c r="BG188" s="313">
        <f>IF(N188="zákl. přenesená",J188,0)</f>
        <v>0</v>
      </c>
      <c r="BH188" s="313">
        <f>IF(N188="sníž. přenesená",J188,0)</f>
        <v>0</v>
      </c>
      <c r="BI188" s="313">
        <f>IF(N188="nulová",J188,0)</f>
        <v>0</v>
      </c>
      <c r="BJ188" s="216" t="s">
        <v>78</v>
      </c>
      <c r="BK188" s="313">
        <f>ROUND(I188*H188,2)</f>
        <v>0</v>
      </c>
      <c r="BL188" s="216" t="s">
        <v>175</v>
      </c>
      <c r="BM188" s="312" t="s">
        <v>325</v>
      </c>
    </row>
    <row r="189" spans="1:65" s="229" customFormat="1" ht="29.25">
      <c r="A189" s="225"/>
      <c r="B189" s="226"/>
      <c r="C189" s="225"/>
      <c r="D189" s="314" t="s">
        <v>157</v>
      </c>
      <c r="E189" s="225"/>
      <c r="F189" s="315" t="s">
        <v>882</v>
      </c>
      <c r="G189" s="225"/>
      <c r="H189" s="225"/>
      <c r="I189" s="225"/>
      <c r="J189" s="225"/>
      <c r="K189" s="225"/>
      <c r="L189" s="226"/>
      <c r="M189" s="316"/>
      <c r="N189" s="317"/>
      <c r="O189" s="318"/>
      <c r="P189" s="318"/>
      <c r="Q189" s="318"/>
      <c r="R189" s="318"/>
      <c r="S189" s="318"/>
      <c r="T189" s="319"/>
      <c r="U189" s="225"/>
      <c r="V189" s="225"/>
      <c r="W189" s="225"/>
      <c r="X189" s="225"/>
      <c r="Y189" s="225"/>
      <c r="Z189" s="225"/>
      <c r="AA189" s="225"/>
      <c r="AB189" s="225"/>
      <c r="AC189" s="225"/>
      <c r="AD189" s="225"/>
      <c r="AE189" s="225"/>
      <c r="AT189" s="216" t="s">
        <v>157</v>
      </c>
      <c r="AU189" s="216" t="s">
        <v>80</v>
      </c>
    </row>
    <row r="190" spans="1:65" s="229" customFormat="1" ht="11.25">
      <c r="A190" s="225"/>
      <c r="B190" s="226"/>
      <c r="C190" s="225"/>
      <c r="D190" s="329" t="s">
        <v>158</v>
      </c>
      <c r="E190" s="225"/>
      <c r="F190" s="330" t="s">
        <v>883</v>
      </c>
      <c r="G190" s="225"/>
      <c r="H190" s="225"/>
      <c r="I190" s="225"/>
      <c r="J190" s="225"/>
      <c r="K190" s="225"/>
      <c r="L190" s="226"/>
      <c r="M190" s="316"/>
      <c r="N190" s="317"/>
      <c r="O190" s="318"/>
      <c r="P190" s="318"/>
      <c r="Q190" s="318"/>
      <c r="R190" s="318"/>
      <c r="S190" s="318"/>
      <c r="T190" s="319"/>
      <c r="U190" s="225"/>
      <c r="V190" s="225"/>
      <c r="W190" s="225"/>
      <c r="X190" s="225"/>
      <c r="Y190" s="225"/>
      <c r="Z190" s="225"/>
      <c r="AA190" s="225"/>
      <c r="AB190" s="225"/>
      <c r="AC190" s="225"/>
      <c r="AD190" s="225"/>
      <c r="AE190" s="225"/>
      <c r="AT190" s="216" t="s">
        <v>158</v>
      </c>
      <c r="AU190" s="216" t="s">
        <v>80</v>
      </c>
    </row>
    <row r="191" spans="1:65" s="289" customFormat="1" ht="22.9" customHeight="1">
      <c r="B191" s="290"/>
      <c r="D191" s="291" t="s">
        <v>70</v>
      </c>
      <c r="E191" s="300" t="s">
        <v>748</v>
      </c>
      <c r="F191" s="300" t="s">
        <v>749</v>
      </c>
      <c r="J191" s="301">
        <f>BK191</f>
        <v>0</v>
      </c>
      <c r="L191" s="290"/>
      <c r="M191" s="294"/>
      <c r="N191" s="295"/>
      <c r="O191" s="295"/>
      <c r="P191" s="296">
        <f>SUM(P192:P227)</f>
        <v>43.526314000000006</v>
      </c>
      <c r="Q191" s="295"/>
      <c r="R191" s="296">
        <f>SUM(R192:R227)</f>
        <v>0.71656321999999995</v>
      </c>
      <c r="S191" s="295"/>
      <c r="T191" s="297">
        <f>SUM(T192:T227)</f>
        <v>0</v>
      </c>
      <c r="AR191" s="291" t="s">
        <v>80</v>
      </c>
      <c r="AT191" s="298" t="s">
        <v>70</v>
      </c>
      <c r="AU191" s="298" t="s">
        <v>78</v>
      </c>
      <c r="AY191" s="291" t="s">
        <v>149</v>
      </c>
      <c r="BK191" s="299">
        <f>SUM(BK192:BK227)</f>
        <v>0</v>
      </c>
    </row>
    <row r="192" spans="1:65" s="229" customFormat="1" ht="24.2" customHeight="1">
      <c r="A192" s="225"/>
      <c r="B192" s="226"/>
      <c r="C192" s="302" t="s">
        <v>8</v>
      </c>
      <c r="D192" s="302" t="s">
        <v>152</v>
      </c>
      <c r="E192" s="303" t="s">
        <v>884</v>
      </c>
      <c r="F192" s="304" t="s">
        <v>885</v>
      </c>
      <c r="G192" s="305" t="s">
        <v>263</v>
      </c>
      <c r="H192" s="306">
        <v>0.9</v>
      </c>
      <c r="I192" s="326"/>
      <c r="J192" s="307">
        <f>ROUND(I192*H192,2)</f>
        <v>0</v>
      </c>
      <c r="K192" s="304" t="s">
        <v>165</v>
      </c>
      <c r="L192" s="226"/>
      <c r="M192" s="308" t="s">
        <v>3</v>
      </c>
      <c r="N192" s="309" t="s">
        <v>42</v>
      </c>
      <c r="O192" s="310">
        <v>7.0000000000000007E-2</v>
      </c>
      <c r="P192" s="310">
        <f>O192*H192</f>
        <v>6.3000000000000014E-2</v>
      </c>
      <c r="Q192" s="310">
        <v>2.0000000000000001E-4</v>
      </c>
      <c r="R192" s="310">
        <f>Q192*H192</f>
        <v>1.8000000000000001E-4</v>
      </c>
      <c r="S192" s="310">
        <v>0</v>
      </c>
      <c r="T192" s="311">
        <f>S192*H192</f>
        <v>0</v>
      </c>
      <c r="U192" s="225"/>
      <c r="V192" s="225"/>
      <c r="W192" s="225"/>
      <c r="X192" s="225"/>
      <c r="Y192" s="225"/>
      <c r="Z192" s="225"/>
      <c r="AA192" s="225"/>
      <c r="AB192" s="225"/>
      <c r="AC192" s="225"/>
      <c r="AD192" s="225"/>
      <c r="AE192" s="225"/>
      <c r="AR192" s="312" t="s">
        <v>175</v>
      </c>
      <c r="AT192" s="312" t="s">
        <v>152</v>
      </c>
      <c r="AU192" s="312" t="s">
        <v>80</v>
      </c>
      <c r="AY192" s="216" t="s">
        <v>149</v>
      </c>
      <c r="BE192" s="313">
        <f>IF(N192="základní",J192,0)</f>
        <v>0</v>
      </c>
      <c r="BF192" s="313">
        <f>IF(N192="snížená",J192,0)</f>
        <v>0</v>
      </c>
      <c r="BG192" s="313">
        <f>IF(N192="zákl. přenesená",J192,0)</f>
        <v>0</v>
      </c>
      <c r="BH192" s="313">
        <f>IF(N192="sníž. přenesená",J192,0)</f>
        <v>0</v>
      </c>
      <c r="BI192" s="313">
        <f>IF(N192="nulová",J192,0)</f>
        <v>0</v>
      </c>
      <c r="BJ192" s="216" t="s">
        <v>78</v>
      </c>
      <c r="BK192" s="313">
        <f>ROUND(I192*H192,2)</f>
        <v>0</v>
      </c>
      <c r="BL192" s="216" t="s">
        <v>175</v>
      </c>
      <c r="BM192" s="312" t="s">
        <v>329</v>
      </c>
    </row>
    <row r="193" spans="1:65" s="229" customFormat="1" ht="19.5">
      <c r="A193" s="225"/>
      <c r="B193" s="226"/>
      <c r="C193" s="225"/>
      <c r="D193" s="314" t="s">
        <v>157</v>
      </c>
      <c r="E193" s="225"/>
      <c r="F193" s="315" t="s">
        <v>886</v>
      </c>
      <c r="G193" s="225"/>
      <c r="H193" s="225"/>
      <c r="I193" s="225"/>
      <c r="J193" s="225"/>
      <c r="K193" s="225"/>
      <c r="L193" s="226"/>
      <c r="M193" s="316"/>
      <c r="N193" s="317"/>
      <c r="O193" s="318"/>
      <c r="P193" s="318"/>
      <c r="Q193" s="318"/>
      <c r="R193" s="318"/>
      <c r="S193" s="318"/>
      <c r="T193" s="319"/>
      <c r="U193" s="225"/>
      <c r="V193" s="225"/>
      <c r="W193" s="225"/>
      <c r="X193" s="225"/>
      <c r="Y193" s="225"/>
      <c r="Z193" s="225"/>
      <c r="AA193" s="225"/>
      <c r="AB193" s="225"/>
      <c r="AC193" s="225"/>
      <c r="AD193" s="225"/>
      <c r="AE193" s="225"/>
      <c r="AT193" s="216" t="s">
        <v>157</v>
      </c>
      <c r="AU193" s="216" t="s">
        <v>80</v>
      </c>
    </row>
    <row r="194" spans="1:65" s="229" customFormat="1" ht="11.25">
      <c r="A194" s="225"/>
      <c r="B194" s="226"/>
      <c r="C194" s="225"/>
      <c r="D194" s="329" t="s">
        <v>158</v>
      </c>
      <c r="E194" s="225"/>
      <c r="F194" s="330" t="s">
        <v>887</v>
      </c>
      <c r="G194" s="225"/>
      <c r="H194" s="225"/>
      <c r="I194" s="225"/>
      <c r="J194" s="225"/>
      <c r="K194" s="225"/>
      <c r="L194" s="226"/>
      <c r="M194" s="316"/>
      <c r="N194" s="317"/>
      <c r="O194" s="318"/>
      <c r="P194" s="318"/>
      <c r="Q194" s="318"/>
      <c r="R194" s="318"/>
      <c r="S194" s="318"/>
      <c r="T194" s="319"/>
      <c r="U194" s="225"/>
      <c r="V194" s="225"/>
      <c r="W194" s="225"/>
      <c r="X194" s="225"/>
      <c r="Y194" s="225"/>
      <c r="Z194" s="225"/>
      <c r="AA194" s="225"/>
      <c r="AB194" s="225"/>
      <c r="AC194" s="225"/>
      <c r="AD194" s="225"/>
      <c r="AE194" s="225"/>
      <c r="AT194" s="216" t="s">
        <v>158</v>
      </c>
      <c r="AU194" s="216" t="s">
        <v>80</v>
      </c>
    </row>
    <row r="195" spans="1:65" s="340" customFormat="1" ht="11.25">
      <c r="B195" s="341"/>
      <c r="D195" s="314" t="s">
        <v>188</v>
      </c>
      <c r="E195" s="342" t="s">
        <v>3</v>
      </c>
      <c r="F195" s="343" t="s">
        <v>1290</v>
      </c>
      <c r="H195" s="344">
        <v>0.9</v>
      </c>
      <c r="L195" s="341"/>
      <c r="M195" s="345"/>
      <c r="N195" s="346"/>
      <c r="O195" s="346"/>
      <c r="P195" s="346"/>
      <c r="Q195" s="346"/>
      <c r="R195" s="346"/>
      <c r="S195" s="346"/>
      <c r="T195" s="347"/>
      <c r="AT195" s="342" t="s">
        <v>188</v>
      </c>
      <c r="AU195" s="342" t="s">
        <v>80</v>
      </c>
      <c r="AV195" s="340" t="s">
        <v>80</v>
      </c>
      <c r="AW195" s="340" t="s">
        <v>33</v>
      </c>
      <c r="AX195" s="340" t="s">
        <v>71</v>
      </c>
      <c r="AY195" s="342" t="s">
        <v>149</v>
      </c>
    </row>
    <row r="196" spans="1:65" s="348" customFormat="1" ht="11.25">
      <c r="B196" s="349"/>
      <c r="D196" s="314" t="s">
        <v>188</v>
      </c>
      <c r="E196" s="350" t="s">
        <v>3</v>
      </c>
      <c r="F196" s="351" t="s">
        <v>190</v>
      </c>
      <c r="H196" s="352">
        <v>0.9</v>
      </c>
      <c r="L196" s="349"/>
      <c r="M196" s="353"/>
      <c r="N196" s="354"/>
      <c r="O196" s="354"/>
      <c r="P196" s="354"/>
      <c r="Q196" s="354"/>
      <c r="R196" s="354"/>
      <c r="S196" s="354"/>
      <c r="T196" s="355"/>
      <c r="AT196" s="350" t="s">
        <v>188</v>
      </c>
      <c r="AU196" s="350" t="s">
        <v>80</v>
      </c>
      <c r="AV196" s="348" t="s">
        <v>85</v>
      </c>
      <c r="AW196" s="348" t="s">
        <v>33</v>
      </c>
      <c r="AX196" s="348" t="s">
        <v>78</v>
      </c>
      <c r="AY196" s="350" t="s">
        <v>149</v>
      </c>
    </row>
    <row r="197" spans="1:65" s="229" customFormat="1" ht="21.75" customHeight="1">
      <c r="A197" s="225"/>
      <c r="B197" s="226"/>
      <c r="C197" s="331" t="s">
        <v>219</v>
      </c>
      <c r="D197" s="331" t="s">
        <v>183</v>
      </c>
      <c r="E197" s="332" t="s">
        <v>889</v>
      </c>
      <c r="F197" s="333" t="s">
        <v>890</v>
      </c>
      <c r="G197" s="334" t="s">
        <v>263</v>
      </c>
      <c r="H197" s="335">
        <v>0.99</v>
      </c>
      <c r="I197" s="359"/>
      <c r="J197" s="336">
        <f>ROUND(I197*H197,2)</f>
        <v>0</v>
      </c>
      <c r="K197" s="333" t="s">
        <v>165</v>
      </c>
      <c r="L197" s="337"/>
      <c r="M197" s="338" t="s">
        <v>3</v>
      </c>
      <c r="N197" s="339" t="s">
        <v>42</v>
      </c>
      <c r="O197" s="310">
        <v>0</v>
      </c>
      <c r="P197" s="310">
        <f>O197*H197</f>
        <v>0</v>
      </c>
      <c r="Q197" s="310">
        <v>2.5999999999999998E-4</v>
      </c>
      <c r="R197" s="310">
        <f>Q197*H197</f>
        <v>2.5739999999999997E-4</v>
      </c>
      <c r="S197" s="310">
        <v>0</v>
      </c>
      <c r="T197" s="311">
        <f>S197*H197</f>
        <v>0</v>
      </c>
      <c r="U197" s="225"/>
      <c r="V197" s="225"/>
      <c r="W197" s="225"/>
      <c r="X197" s="225"/>
      <c r="Y197" s="225"/>
      <c r="Z197" s="225"/>
      <c r="AA197" s="225"/>
      <c r="AB197" s="225"/>
      <c r="AC197" s="225"/>
      <c r="AD197" s="225"/>
      <c r="AE197" s="225"/>
      <c r="AR197" s="312" t="s">
        <v>186</v>
      </c>
      <c r="AT197" s="312" t="s">
        <v>183</v>
      </c>
      <c r="AU197" s="312" t="s">
        <v>80</v>
      </c>
      <c r="AY197" s="216" t="s">
        <v>149</v>
      </c>
      <c r="BE197" s="313">
        <f>IF(N197="základní",J197,0)</f>
        <v>0</v>
      </c>
      <c r="BF197" s="313">
        <f>IF(N197="snížená",J197,0)</f>
        <v>0</v>
      </c>
      <c r="BG197" s="313">
        <f>IF(N197="zákl. přenesená",J197,0)</f>
        <v>0</v>
      </c>
      <c r="BH197" s="313">
        <f>IF(N197="sníž. přenesená",J197,0)</f>
        <v>0</v>
      </c>
      <c r="BI197" s="313">
        <f>IF(N197="nulová",J197,0)</f>
        <v>0</v>
      </c>
      <c r="BJ197" s="216" t="s">
        <v>78</v>
      </c>
      <c r="BK197" s="313">
        <f>ROUND(I197*H197,2)</f>
        <v>0</v>
      </c>
      <c r="BL197" s="216" t="s">
        <v>175</v>
      </c>
      <c r="BM197" s="312" t="s">
        <v>332</v>
      </c>
    </row>
    <row r="198" spans="1:65" s="229" customFormat="1" ht="11.25">
      <c r="A198" s="225"/>
      <c r="B198" s="226"/>
      <c r="C198" s="225"/>
      <c r="D198" s="314" t="s">
        <v>157</v>
      </c>
      <c r="E198" s="225"/>
      <c r="F198" s="315" t="s">
        <v>890</v>
      </c>
      <c r="G198" s="225"/>
      <c r="H198" s="225"/>
      <c r="I198" s="225"/>
      <c r="J198" s="225"/>
      <c r="K198" s="225"/>
      <c r="L198" s="226"/>
      <c r="M198" s="316"/>
      <c r="N198" s="317"/>
      <c r="O198" s="318"/>
      <c r="P198" s="318"/>
      <c r="Q198" s="318"/>
      <c r="R198" s="318"/>
      <c r="S198" s="318"/>
      <c r="T198" s="319"/>
      <c r="U198" s="225"/>
      <c r="V198" s="225"/>
      <c r="W198" s="225"/>
      <c r="X198" s="225"/>
      <c r="Y198" s="225"/>
      <c r="Z198" s="225"/>
      <c r="AA198" s="225"/>
      <c r="AB198" s="225"/>
      <c r="AC198" s="225"/>
      <c r="AD198" s="225"/>
      <c r="AE198" s="225"/>
      <c r="AT198" s="216" t="s">
        <v>157</v>
      </c>
      <c r="AU198" s="216" t="s">
        <v>80</v>
      </c>
    </row>
    <row r="199" spans="1:65" s="340" customFormat="1" ht="11.25">
      <c r="B199" s="341"/>
      <c r="D199" s="314" t="s">
        <v>188</v>
      </c>
      <c r="E199" s="342" t="s">
        <v>3</v>
      </c>
      <c r="F199" s="343" t="s">
        <v>1291</v>
      </c>
      <c r="H199" s="344">
        <v>0.99</v>
      </c>
      <c r="L199" s="341"/>
      <c r="M199" s="345"/>
      <c r="N199" s="346"/>
      <c r="O199" s="346"/>
      <c r="P199" s="346"/>
      <c r="Q199" s="346"/>
      <c r="R199" s="346"/>
      <c r="S199" s="346"/>
      <c r="T199" s="347"/>
      <c r="AT199" s="342" t="s">
        <v>188</v>
      </c>
      <c r="AU199" s="342" t="s">
        <v>80</v>
      </c>
      <c r="AV199" s="340" t="s">
        <v>80</v>
      </c>
      <c r="AW199" s="340" t="s">
        <v>33</v>
      </c>
      <c r="AX199" s="340" t="s">
        <v>71</v>
      </c>
      <c r="AY199" s="342" t="s">
        <v>149</v>
      </c>
    </row>
    <row r="200" spans="1:65" s="348" customFormat="1" ht="11.25">
      <c r="B200" s="349"/>
      <c r="D200" s="314" t="s">
        <v>188</v>
      </c>
      <c r="E200" s="350" t="s">
        <v>3</v>
      </c>
      <c r="F200" s="351" t="s">
        <v>190</v>
      </c>
      <c r="H200" s="352">
        <v>0.99</v>
      </c>
      <c r="L200" s="349"/>
      <c r="M200" s="353"/>
      <c r="N200" s="354"/>
      <c r="O200" s="354"/>
      <c r="P200" s="354"/>
      <c r="Q200" s="354"/>
      <c r="R200" s="354"/>
      <c r="S200" s="354"/>
      <c r="T200" s="355"/>
      <c r="AT200" s="350" t="s">
        <v>188</v>
      </c>
      <c r="AU200" s="350" t="s">
        <v>80</v>
      </c>
      <c r="AV200" s="348" t="s">
        <v>85</v>
      </c>
      <c r="AW200" s="348" t="s">
        <v>33</v>
      </c>
      <c r="AX200" s="348" t="s">
        <v>78</v>
      </c>
      <c r="AY200" s="350" t="s">
        <v>149</v>
      </c>
    </row>
    <row r="201" spans="1:65" s="229" customFormat="1" ht="16.5" customHeight="1">
      <c r="A201" s="225"/>
      <c r="B201" s="226"/>
      <c r="C201" s="302" t="s">
        <v>333</v>
      </c>
      <c r="D201" s="302" t="s">
        <v>152</v>
      </c>
      <c r="E201" s="303" t="s">
        <v>892</v>
      </c>
      <c r="F201" s="304" t="s">
        <v>893</v>
      </c>
      <c r="G201" s="305" t="s">
        <v>174</v>
      </c>
      <c r="H201" s="306">
        <v>84.61</v>
      </c>
      <c r="I201" s="326"/>
      <c r="J201" s="307">
        <f>ROUND(I201*H201,2)</f>
        <v>0</v>
      </c>
      <c r="K201" s="304" t="s">
        <v>165</v>
      </c>
      <c r="L201" s="226"/>
      <c r="M201" s="308" t="s">
        <v>3</v>
      </c>
      <c r="N201" s="309" t="s">
        <v>42</v>
      </c>
      <c r="O201" s="310">
        <v>2.4E-2</v>
      </c>
      <c r="P201" s="310">
        <f>O201*H201</f>
        <v>2.03064</v>
      </c>
      <c r="Q201" s="310">
        <v>0</v>
      </c>
      <c r="R201" s="310">
        <f>Q201*H201</f>
        <v>0</v>
      </c>
      <c r="S201" s="310">
        <v>0</v>
      </c>
      <c r="T201" s="311">
        <f>S201*H201</f>
        <v>0</v>
      </c>
      <c r="U201" s="225"/>
      <c r="V201" s="225"/>
      <c r="W201" s="225"/>
      <c r="X201" s="225"/>
      <c r="Y201" s="225"/>
      <c r="Z201" s="225"/>
      <c r="AA201" s="225"/>
      <c r="AB201" s="225"/>
      <c r="AC201" s="225"/>
      <c r="AD201" s="225"/>
      <c r="AE201" s="225"/>
      <c r="AR201" s="312" t="s">
        <v>175</v>
      </c>
      <c r="AT201" s="312" t="s">
        <v>152</v>
      </c>
      <c r="AU201" s="312" t="s">
        <v>80</v>
      </c>
      <c r="AY201" s="216" t="s">
        <v>149</v>
      </c>
      <c r="BE201" s="313">
        <f>IF(N201="základní",J201,0)</f>
        <v>0</v>
      </c>
      <c r="BF201" s="313">
        <f>IF(N201="snížená",J201,0)</f>
        <v>0</v>
      </c>
      <c r="BG201" s="313">
        <f>IF(N201="zákl. přenesená",J201,0)</f>
        <v>0</v>
      </c>
      <c r="BH201" s="313">
        <f>IF(N201="sníž. přenesená",J201,0)</f>
        <v>0</v>
      </c>
      <c r="BI201" s="313">
        <f>IF(N201="nulová",J201,0)</f>
        <v>0</v>
      </c>
      <c r="BJ201" s="216" t="s">
        <v>78</v>
      </c>
      <c r="BK201" s="313">
        <f>ROUND(I201*H201,2)</f>
        <v>0</v>
      </c>
      <c r="BL201" s="216" t="s">
        <v>175</v>
      </c>
      <c r="BM201" s="312" t="s">
        <v>336</v>
      </c>
    </row>
    <row r="202" spans="1:65" s="229" customFormat="1" ht="11.25">
      <c r="A202" s="225"/>
      <c r="B202" s="226"/>
      <c r="C202" s="225"/>
      <c r="D202" s="314" t="s">
        <v>157</v>
      </c>
      <c r="E202" s="225"/>
      <c r="F202" s="315" t="s">
        <v>894</v>
      </c>
      <c r="G202" s="225"/>
      <c r="H202" s="225"/>
      <c r="I202" s="225"/>
      <c r="J202" s="225"/>
      <c r="K202" s="225"/>
      <c r="L202" s="226"/>
      <c r="M202" s="316"/>
      <c r="N202" s="317"/>
      <c r="O202" s="318"/>
      <c r="P202" s="318"/>
      <c r="Q202" s="318"/>
      <c r="R202" s="318"/>
      <c r="S202" s="318"/>
      <c r="T202" s="319"/>
      <c r="U202" s="225"/>
      <c r="V202" s="225"/>
      <c r="W202" s="225"/>
      <c r="X202" s="225"/>
      <c r="Y202" s="225"/>
      <c r="Z202" s="225"/>
      <c r="AA202" s="225"/>
      <c r="AB202" s="225"/>
      <c r="AC202" s="225"/>
      <c r="AD202" s="225"/>
      <c r="AE202" s="225"/>
      <c r="AT202" s="216" t="s">
        <v>157</v>
      </c>
      <c r="AU202" s="216" t="s">
        <v>80</v>
      </c>
    </row>
    <row r="203" spans="1:65" s="229" customFormat="1" ht="11.25">
      <c r="A203" s="225"/>
      <c r="B203" s="226"/>
      <c r="C203" s="225"/>
      <c r="D203" s="329" t="s">
        <v>158</v>
      </c>
      <c r="E203" s="225"/>
      <c r="F203" s="330" t="s">
        <v>895</v>
      </c>
      <c r="G203" s="225"/>
      <c r="H203" s="225"/>
      <c r="I203" s="225"/>
      <c r="J203" s="225"/>
      <c r="K203" s="225"/>
      <c r="L203" s="226"/>
      <c r="M203" s="316"/>
      <c r="N203" s="317"/>
      <c r="O203" s="318"/>
      <c r="P203" s="318"/>
      <c r="Q203" s="318"/>
      <c r="R203" s="318"/>
      <c r="S203" s="318"/>
      <c r="T203" s="319"/>
      <c r="U203" s="225"/>
      <c r="V203" s="225"/>
      <c r="W203" s="225"/>
      <c r="X203" s="225"/>
      <c r="Y203" s="225"/>
      <c r="Z203" s="225"/>
      <c r="AA203" s="225"/>
      <c r="AB203" s="225"/>
      <c r="AC203" s="225"/>
      <c r="AD203" s="225"/>
      <c r="AE203" s="225"/>
      <c r="AT203" s="216" t="s">
        <v>158</v>
      </c>
      <c r="AU203" s="216" t="s">
        <v>80</v>
      </c>
    </row>
    <row r="204" spans="1:65" s="340" customFormat="1" ht="11.25">
      <c r="B204" s="341"/>
      <c r="D204" s="314" t="s">
        <v>188</v>
      </c>
      <c r="E204" s="342" t="s">
        <v>3</v>
      </c>
      <c r="F204" s="343" t="s">
        <v>1292</v>
      </c>
      <c r="H204" s="344">
        <v>84.61</v>
      </c>
      <c r="L204" s="341"/>
      <c r="M204" s="345"/>
      <c r="N204" s="346"/>
      <c r="O204" s="346"/>
      <c r="P204" s="346"/>
      <c r="Q204" s="346"/>
      <c r="R204" s="346"/>
      <c r="S204" s="346"/>
      <c r="T204" s="347"/>
      <c r="AT204" s="342" t="s">
        <v>188</v>
      </c>
      <c r="AU204" s="342" t="s">
        <v>80</v>
      </c>
      <c r="AV204" s="340" t="s">
        <v>80</v>
      </c>
      <c r="AW204" s="340" t="s">
        <v>33</v>
      </c>
      <c r="AX204" s="340" t="s">
        <v>71</v>
      </c>
      <c r="AY204" s="342" t="s">
        <v>149</v>
      </c>
    </row>
    <row r="205" spans="1:65" s="348" customFormat="1" ht="11.25">
      <c r="B205" s="349"/>
      <c r="D205" s="314" t="s">
        <v>188</v>
      </c>
      <c r="E205" s="350" t="s">
        <v>3</v>
      </c>
      <c r="F205" s="351" t="s">
        <v>190</v>
      </c>
      <c r="H205" s="352">
        <v>84.61</v>
      </c>
      <c r="L205" s="349"/>
      <c r="M205" s="353"/>
      <c r="N205" s="354"/>
      <c r="O205" s="354"/>
      <c r="P205" s="354"/>
      <c r="Q205" s="354"/>
      <c r="R205" s="354"/>
      <c r="S205" s="354"/>
      <c r="T205" s="355"/>
      <c r="AT205" s="350" t="s">
        <v>188</v>
      </c>
      <c r="AU205" s="350" t="s">
        <v>80</v>
      </c>
      <c r="AV205" s="348" t="s">
        <v>85</v>
      </c>
      <c r="AW205" s="348" t="s">
        <v>33</v>
      </c>
      <c r="AX205" s="348" t="s">
        <v>78</v>
      </c>
      <c r="AY205" s="350" t="s">
        <v>149</v>
      </c>
    </row>
    <row r="206" spans="1:65" s="229" customFormat="1" ht="33" customHeight="1">
      <c r="A206" s="225"/>
      <c r="B206" s="226"/>
      <c r="C206" s="302" t="s">
        <v>223</v>
      </c>
      <c r="D206" s="302" t="s">
        <v>152</v>
      </c>
      <c r="E206" s="303" t="s">
        <v>897</v>
      </c>
      <c r="F206" s="304" t="s">
        <v>898</v>
      </c>
      <c r="G206" s="305" t="s">
        <v>174</v>
      </c>
      <c r="H206" s="306">
        <v>84.61</v>
      </c>
      <c r="I206" s="326"/>
      <c r="J206" s="307">
        <f>ROUND(I206*H206,2)</f>
        <v>0</v>
      </c>
      <c r="K206" s="304" t="s">
        <v>165</v>
      </c>
      <c r="L206" s="226"/>
      <c r="M206" s="308" t="s">
        <v>3</v>
      </c>
      <c r="N206" s="309" t="s">
        <v>42</v>
      </c>
      <c r="O206" s="310">
        <v>0.192</v>
      </c>
      <c r="P206" s="310">
        <f>O206*H206</f>
        <v>16.24512</v>
      </c>
      <c r="Q206" s="310">
        <v>4.4999999999999997E-3</v>
      </c>
      <c r="R206" s="310">
        <f>Q206*H206</f>
        <v>0.38074499999999994</v>
      </c>
      <c r="S206" s="310">
        <v>0</v>
      </c>
      <c r="T206" s="311">
        <f>S206*H206</f>
        <v>0</v>
      </c>
      <c r="U206" s="225"/>
      <c r="V206" s="225"/>
      <c r="W206" s="225"/>
      <c r="X206" s="225"/>
      <c r="Y206" s="225"/>
      <c r="Z206" s="225"/>
      <c r="AA206" s="225"/>
      <c r="AB206" s="225"/>
      <c r="AC206" s="225"/>
      <c r="AD206" s="225"/>
      <c r="AE206" s="225"/>
      <c r="AR206" s="312" t="s">
        <v>175</v>
      </c>
      <c r="AT206" s="312" t="s">
        <v>152</v>
      </c>
      <c r="AU206" s="312" t="s">
        <v>80</v>
      </c>
      <c r="AY206" s="216" t="s">
        <v>149</v>
      </c>
      <c r="BE206" s="313">
        <f>IF(N206="základní",J206,0)</f>
        <v>0</v>
      </c>
      <c r="BF206" s="313">
        <f>IF(N206="snížená",J206,0)</f>
        <v>0</v>
      </c>
      <c r="BG206" s="313">
        <f>IF(N206="zákl. přenesená",J206,0)</f>
        <v>0</v>
      </c>
      <c r="BH206" s="313">
        <f>IF(N206="sníž. přenesená",J206,0)</f>
        <v>0</v>
      </c>
      <c r="BI206" s="313">
        <f>IF(N206="nulová",J206,0)</f>
        <v>0</v>
      </c>
      <c r="BJ206" s="216" t="s">
        <v>78</v>
      </c>
      <c r="BK206" s="313">
        <f>ROUND(I206*H206,2)</f>
        <v>0</v>
      </c>
      <c r="BL206" s="216" t="s">
        <v>175</v>
      </c>
      <c r="BM206" s="312" t="s">
        <v>339</v>
      </c>
    </row>
    <row r="207" spans="1:65" s="229" customFormat="1" ht="19.5">
      <c r="A207" s="225"/>
      <c r="B207" s="226"/>
      <c r="C207" s="225"/>
      <c r="D207" s="314" t="s">
        <v>157</v>
      </c>
      <c r="E207" s="225"/>
      <c r="F207" s="315" t="s">
        <v>899</v>
      </c>
      <c r="G207" s="225"/>
      <c r="H207" s="225"/>
      <c r="I207" s="225"/>
      <c r="J207" s="225"/>
      <c r="K207" s="225"/>
      <c r="L207" s="226"/>
      <c r="M207" s="316"/>
      <c r="N207" s="317"/>
      <c r="O207" s="318"/>
      <c r="P207" s="318"/>
      <c r="Q207" s="318"/>
      <c r="R207" s="318"/>
      <c r="S207" s="318"/>
      <c r="T207" s="319"/>
      <c r="U207" s="225"/>
      <c r="V207" s="225"/>
      <c r="W207" s="225"/>
      <c r="X207" s="225"/>
      <c r="Y207" s="225"/>
      <c r="Z207" s="225"/>
      <c r="AA207" s="225"/>
      <c r="AB207" s="225"/>
      <c r="AC207" s="225"/>
      <c r="AD207" s="225"/>
      <c r="AE207" s="225"/>
      <c r="AT207" s="216" t="s">
        <v>157</v>
      </c>
      <c r="AU207" s="216" t="s">
        <v>80</v>
      </c>
    </row>
    <row r="208" spans="1:65" s="229" customFormat="1" ht="11.25">
      <c r="A208" s="225"/>
      <c r="B208" s="226"/>
      <c r="C208" s="225"/>
      <c r="D208" s="329" t="s">
        <v>158</v>
      </c>
      <c r="E208" s="225"/>
      <c r="F208" s="330" t="s">
        <v>900</v>
      </c>
      <c r="G208" s="225"/>
      <c r="H208" s="225"/>
      <c r="I208" s="225"/>
      <c r="J208" s="225"/>
      <c r="K208" s="225"/>
      <c r="L208" s="226"/>
      <c r="M208" s="316"/>
      <c r="N208" s="317"/>
      <c r="O208" s="318"/>
      <c r="P208" s="318"/>
      <c r="Q208" s="318"/>
      <c r="R208" s="318"/>
      <c r="S208" s="318"/>
      <c r="T208" s="319"/>
      <c r="U208" s="225"/>
      <c r="V208" s="225"/>
      <c r="W208" s="225"/>
      <c r="X208" s="225"/>
      <c r="Y208" s="225"/>
      <c r="Z208" s="225"/>
      <c r="AA208" s="225"/>
      <c r="AB208" s="225"/>
      <c r="AC208" s="225"/>
      <c r="AD208" s="225"/>
      <c r="AE208" s="225"/>
      <c r="AT208" s="216" t="s">
        <v>158</v>
      </c>
      <c r="AU208" s="216" t="s">
        <v>80</v>
      </c>
    </row>
    <row r="209" spans="1:65" s="229" customFormat="1" ht="16.5" customHeight="1">
      <c r="A209" s="225"/>
      <c r="B209" s="226"/>
      <c r="C209" s="302" t="s">
        <v>341</v>
      </c>
      <c r="D209" s="302" t="s">
        <v>152</v>
      </c>
      <c r="E209" s="303" t="s">
        <v>901</v>
      </c>
      <c r="F209" s="304" t="s">
        <v>902</v>
      </c>
      <c r="G209" s="305" t="s">
        <v>174</v>
      </c>
      <c r="H209" s="306">
        <v>84.61</v>
      </c>
      <c r="I209" s="326"/>
      <c r="J209" s="307">
        <f>ROUND(I209*H209,2)</f>
        <v>0</v>
      </c>
      <c r="K209" s="304" t="s">
        <v>165</v>
      </c>
      <c r="L209" s="226"/>
      <c r="M209" s="308" t="s">
        <v>3</v>
      </c>
      <c r="N209" s="309" t="s">
        <v>42</v>
      </c>
      <c r="O209" s="310">
        <v>0.23300000000000001</v>
      </c>
      <c r="P209" s="310">
        <f>O209*H209</f>
        <v>19.714130000000001</v>
      </c>
      <c r="Q209" s="310">
        <v>2.9999999999999997E-4</v>
      </c>
      <c r="R209" s="310">
        <f>Q209*H209</f>
        <v>2.5382999999999999E-2</v>
      </c>
      <c r="S209" s="310">
        <v>0</v>
      </c>
      <c r="T209" s="311">
        <f>S209*H209</f>
        <v>0</v>
      </c>
      <c r="U209" s="225"/>
      <c r="V209" s="225"/>
      <c r="W209" s="225"/>
      <c r="X209" s="225"/>
      <c r="Y209" s="225"/>
      <c r="Z209" s="225"/>
      <c r="AA209" s="225"/>
      <c r="AB209" s="225"/>
      <c r="AC209" s="225"/>
      <c r="AD209" s="225"/>
      <c r="AE209" s="225"/>
      <c r="AR209" s="312" t="s">
        <v>175</v>
      </c>
      <c r="AT209" s="312" t="s">
        <v>152</v>
      </c>
      <c r="AU209" s="312" t="s">
        <v>80</v>
      </c>
      <c r="AY209" s="216" t="s">
        <v>149</v>
      </c>
      <c r="BE209" s="313">
        <f>IF(N209="základní",J209,0)</f>
        <v>0</v>
      </c>
      <c r="BF209" s="313">
        <f>IF(N209="snížená",J209,0)</f>
        <v>0</v>
      </c>
      <c r="BG209" s="313">
        <f>IF(N209="zákl. přenesená",J209,0)</f>
        <v>0</v>
      </c>
      <c r="BH209" s="313">
        <f>IF(N209="sníž. přenesená",J209,0)</f>
        <v>0</v>
      </c>
      <c r="BI209" s="313">
        <f>IF(N209="nulová",J209,0)</f>
        <v>0</v>
      </c>
      <c r="BJ209" s="216" t="s">
        <v>78</v>
      </c>
      <c r="BK209" s="313">
        <f>ROUND(I209*H209,2)</f>
        <v>0</v>
      </c>
      <c r="BL209" s="216" t="s">
        <v>175</v>
      </c>
      <c r="BM209" s="312" t="s">
        <v>344</v>
      </c>
    </row>
    <row r="210" spans="1:65" s="229" customFormat="1" ht="11.25">
      <c r="A210" s="225"/>
      <c r="B210" s="226"/>
      <c r="C210" s="225"/>
      <c r="D210" s="314" t="s">
        <v>157</v>
      </c>
      <c r="E210" s="225"/>
      <c r="F210" s="315" t="s">
        <v>903</v>
      </c>
      <c r="G210" s="225"/>
      <c r="H210" s="225"/>
      <c r="I210" s="225"/>
      <c r="J210" s="225"/>
      <c r="K210" s="225"/>
      <c r="L210" s="226"/>
      <c r="M210" s="316"/>
      <c r="N210" s="317"/>
      <c r="O210" s="318"/>
      <c r="P210" s="318"/>
      <c r="Q210" s="318"/>
      <c r="R210" s="318"/>
      <c r="S210" s="318"/>
      <c r="T210" s="319"/>
      <c r="U210" s="225"/>
      <c r="V210" s="225"/>
      <c r="W210" s="225"/>
      <c r="X210" s="225"/>
      <c r="Y210" s="225"/>
      <c r="Z210" s="225"/>
      <c r="AA210" s="225"/>
      <c r="AB210" s="225"/>
      <c r="AC210" s="225"/>
      <c r="AD210" s="225"/>
      <c r="AE210" s="225"/>
      <c r="AT210" s="216" t="s">
        <v>157</v>
      </c>
      <c r="AU210" s="216" t="s">
        <v>80</v>
      </c>
    </row>
    <row r="211" spans="1:65" s="229" customFormat="1" ht="11.25">
      <c r="A211" s="225"/>
      <c r="B211" s="226"/>
      <c r="C211" s="225"/>
      <c r="D211" s="329" t="s">
        <v>158</v>
      </c>
      <c r="E211" s="225"/>
      <c r="F211" s="330" t="s">
        <v>904</v>
      </c>
      <c r="G211" s="225"/>
      <c r="H211" s="225"/>
      <c r="I211" s="225"/>
      <c r="J211" s="225"/>
      <c r="K211" s="225"/>
      <c r="L211" s="226"/>
      <c r="M211" s="316"/>
      <c r="N211" s="317"/>
      <c r="O211" s="318"/>
      <c r="P211" s="318"/>
      <c r="Q211" s="318"/>
      <c r="R211" s="318"/>
      <c r="S211" s="318"/>
      <c r="T211" s="319"/>
      <c r="U211" s="225"/>
      <c r="V211" s="225"/>
      <c r="W211" s="225"/>
      <c r="X211" s="225"/>
      <c r="Y211" s="225"/>
      <c r="Z211" s="225"/>
      <c r="AA211" s="225"/>
      <c r="AB211" s="225"/>
      <c r="AC211" s="225"/>
      <c r="AD211" s="225"/>
      <c r="AE211" s="225"/>
      <c r="AT211" s="216" t="s">
        <v>158</v>
      </c>
      <c r="AU211" s="216" t="s">
        <v>80</v>
      </c>
    </row>
    <row r="212" spans="1:65" s="229" customFormat="1" ht="37.9" customHeight="1">
      <c r="A212" s="225"/>
      <c r="B212" s="226"/>
      <c r="C212" s="331" t="s">
        <v>232</v>
      </c>
      <c r="D212" s="331" t="s">
        <v>183</v>
      </c>
      <c r="E212" s="332" t="s">
        <v>905</v>
      </c>
      <c r="F212" s="333" t="s">
        <v>906</v>
      </c>
      <c r="G212" s="334" t="s">
        <v>174</v>
      </c>
      <c r="H212" s="335">
        <v>91.379000000000005</v>
      </c>
      <c r="I212" s="359"/>
      <c r="J212" s="336">
        <f>ROUND(I212*H212,2)</f>
        <v>0</v>
      </c>
      <c r="K212" s="333" t="s">
        <v>165</v>
      </c>
      <c r="L212" s="337"/>
      <c r="M212" s="338" t="s">
        <v>3</v>
      </c>
      <c r="N212" s="339" t="s">
        <v>42</v>
      </c>
      <c r="O212" s="310">
        <v>0</v>
      </c>
      <c r="P212" s="310">
        <f>O212*H212</f>
        <v>0</v>
      </c>
      <c r="Q212" s="310">
        <v>3.2000000000000002E-3</v>
      </c>
      <c r="R212" s="310">
        <f>Q212*H212</f>
        <v>0.29241280000000003</v>
      </c>
      <c r="S212" s="310">
        <v>0</v>
      </c>
      <c r="T212" s="311">
        <f>S212*H212</f>
        <v>0</v>
      </c>
      <c r="U212" s="225"/>
      <c r="V212" s="225"/>
      <c r="W212" s="225"/>
      <c r="X212" s="225"/>
      <c r="Y212" s="225"/>
      <c r="Z212" s="225"/>
      <c r="AA212" s="225"/>
      <c r="AB212" s="225"/>
      <c r="AC212" s="225"/>
      <c r="AD212" s="225"/>
      <c r="AE212" s="225"/>
      <c r="AR212" s="312" t="s">
        <v>186</v>
      </c>
      <c r="AT212" s="312" t="s">
        <v>183</v>
      </c>
      <c r="AU212" s="312" t="s">
        <v>80</v>
      </c>
      <c r="AY212" s="216" t="s">
        <v>149</v>
      </c>
      <c r="BE212" s="313">
        <f>IF(N212="základní",J212,0)</f>
        <v>0</v>
      </c>
      <c r="BF212" s="313">
        <f>IF(N212="snížená",J212,0)</f>
        <v>0</v>
      </c>
      <c r="BG212" s="313">
        <f>IF(N212="zákl. přenesená",J212,0)</f>
        <v>0</v>
      </c>
      <c r="BH212" s="313">
        <f>IF(N212="sníž. přenesená",J212,0)</f>
        <v>0</v>
      </c>
      <c r="BI212" s="313">
        <f>IF(N212="nulová",J212,0)</f>
        <v>0</v>
      </c>
      <c r="BJ212" s="216" t="s">
        <v>78</v>
      </c>
      <c r="BK212" s="313">
        <f>ROUND(I212*H212,2)</f>
        <v>0</v>
      </c>
      <c r="BL212" s="216" t="s">
        <v>175</v>
      </c>
      <c r="BM212" s="312" t="s">
        <v>347</v>
      </c>
    </row>
    <row r="213" spans="1:65" s="229" customFormat="1" ht="19.5">
      <c r="A213" s="225"/>
      <c r="B213" s="226"/>
      <c r="C213" s="225"/>
      <c r="D213" s="314" t="s">
        <v>157</v>
      </c>
      <c r="E213" s="225"/>
      <c r="F213" s="315" t="s">
        <v>906</v>
      </c>
      <c r="G213" s="225"/>
      <c r="H213" s="225"/>
      <c r="I213" s="225"/>
      <c r="J213" s="225"/>
      <c r="K213" s="225"/>
      <c r="L213" s="226"/>
      <c r="M213" s="316"/>
      <c r="N213" s="317"/>
      <c r="O213" s="318"/>
      <c r="P213" s="318"/>
      <c r="Q213" s="318"/>
      <c r="R213" s="318"/>
      <c r="S213" s="318"/>
      <c r="T213" s="319"/>
      <c r="U213" s="225"/>
      <c r="V213" s="225"/>
      <c r="W213" s="225"/>
      <c r="X213" s="225"/>
      <c r="Y213" s="225"/>
      <c r="Z213" s="225"/>
      <c r="AA213" s="225"/>
      <c r="AB213" s="225"/>
      <c r="AC213" s="225"/>
      <c r="AD213" s="225"/>
      <c r="AE213" s="225"/>
      <c r="AT213" s="216" t="s">
        <v>157</v>
      </c>
      <c r="AU213" s="216" t="s">
        <v>80</v>
      </c>
    </row>
    <row r="214" spans="1:65" s="340" customFormat="1" ht="11.25">
      <c r="B214" s="341"/>
      <c r="D214" s="314" t="s">
        <v>188</v>
      </c>
      <c r="E214" s="342" t="s">
        <v>3</v>
      </c>
      <c r="F214" s="343" t="s">
        <v>1293</v>
      </c>
      <c r="H214" s="344">
        <v>91.379000000000005</v>
      </c>
      <c r="L214" s="341"/>
      <c r="M214" s="345"/>
      <c r="N214" s="346"/>
      <c r="O214" s="346"/>
      <c r="P214" s="346"/>
      <c r="Q214" s="346"/>
      <c r="R214" s="346"/>
      <c r="S214" s="346"/>
      <c r="T214" s="347"/>
      <c r="AT214" s="342" t="s">
        <v>188</v>
      </c>
      <c r="AU214" s="342" t="s">
        <v>80</v>
      </c>
      <c r="AV214" s="340" t="s">
        <v>80</v>
      </c>
      <c r="AW214" s="340" t="s">
        <v>33</v>
      </c>
      <c r="AX214" s="340" t="s">
        <v>71</v>
      </c>
      <c r="AY214" s="342" t="s">
        <v>149</v>
      </c>
    </row>
    <row r="215" spans="1:65" s="348" customFormat="1" ht="11.25">
      <c r="B215" s="349"/>
      <c r="D215" s="314" t="s">
        <v>188</v>
      </c>
      <c r="E215" s="350" t="s">
        <v>3</v>
      </c>
      <c r="F215" s="351" t="s">
        <v>190</v>
      </c>
      <c r="H215" s="352">
        <v>91.379000000000005</v>
      </c>
      <c r="L215" s="349"/>
      <c r="M215" s="353"/>
      <c r="N215" s="354"/>
      <c r="O215" s="354"/>
      <c r="P215" s="354"/>
      <c r="Q215" s="354"/>
      <c r="R215" s="354"/>
      <c r="S215" s="354"/>
      <c r="T215" s="355"/>
      <c r="AT215" s="350" t="s">
        <v>188</v>
      </c>
      <c r="AU215" s="350" t="s">
        <v>80</v>
      </c>
      <c r="AV215" s="348" t="s">
        <v>85</v>
      </c>
      <c r="AW215" s="348" t="s">
        <v>33</v>
      </c>
      <c r="AX215" s="348" t="s">
        <v>78</v>
      </c>
      <c r="AY215" s="350" t="s">
        <v>149</v>
      </c>
    </row>
    <row r="216" spans="1:65" s="229" customFormat="1" ht="16.5" customHeight="1">
      <c r="A216" s="225"/>
      <c r="B216" s="226"/>
      <c r="C216" s="302" t="s">
        <v>348</v>
      </c>
      <c r="D216" s="302" t="s">
        <v>152</v>
      </c>
      <c r="E216" s="303" t="s">
        <v>908</v>
      </c>
      <c r="F216" s="304" t="s">
        <v>909</v>
      </c>
      <c r="G216" s="305" t="s">
        <v>263</v>
      </c>
      <c r="H216" s="306">
        <v>39.93</v>
      </c>
      <c r="I216" s="326"/>
      <c r="J216" s="307">
        <f>ROUND(I216*H216,2)</f>
        <v>0</v>
      </c>
      <c r="K216" s="304" t="s">
        <v>165</v>
      </c>
      <c r="L216" s="226"/>
      <c r="M216" s="308" t="s">
        <v>3</v>
      </c>
      <c r="N216" s="309" t="s">
        <v>42</v>
      </c>
      <c r="O216" s="310">
        <v>0.125</v>
      </c>
      <c r="P216" s="310">
        <f>O216*H216</f>
        <v>4.99125</v>
      </c>
      <c r="Q216" s="310">
        <v>3.0000000000000001E-5</v>
      </c>
      <c r="R216" s="310">
        <f>Q216*H216</f>
        <v>1.1979E-3</v>
      </c>
      <c r="S216" s="310">
        <v>0</v>
      </c>
      <c r="T216" s="311">
        <f>S216*H216</f>
        <v>0</v>
      </c>
      <c r="U216" s="225"/>
      <c r="V216" s="225"/>
      <c r="W216" s="225"/>
      <c r="X216" s="225"/>
      <c r="Y216" s="225"/>
      <c r="Z216" s="225"/>
      <c r="AA216" s="225"/>
      <c r="AB216" s="225"/>
      <c r="AC216" s="225"/>
      <c r="AD216" s="225"/>
      <c r="AE216" s="225"/>
      <c r="AR216" s="312" t="s">
        <v>175</v>
      </c>
      <c r="AT216" s="312" t="s">
        <v>152</v>
      </c>
      <c r="AU216" s="312" t="s">
        <v>80</v>
      </c>
      <c r="AY216" s="216" t="s">
        <v>149</v>
      </c>
      <c r="BE216" s="313">
        <f>IF(N216="základní",J216,0)</f>
        <v>0</v>
      </c>
      <c r="BF216" s="313">
        <f>IF(N216="snížená",J216,0)</f>
        <v>0</v>
      </c>
      <c r="BG216" s="313">
        <f>IF(N216="zákl. přenesená",J216,0)</f>
        <v>0</v>
      </c>
      <c r="BH216" s="313">
        <f>IF(N216="sníž. přenesená",J216,0)</f>
        <v>0</v>
      </c>
      <c r="BI216" s="313">
        <f>IF(N216="nulová",J216,0)</f>
        <v>0</v>
      </c>
      <c r="BJ216" s="216" t="s">
        <v>78</v>
      </c>
      <c r="BK216" s="313">
        <f>ROUND(I216*H216,2)</f>
        <v>0</v>
      </c>
      <c r="BL216" s="216" t="s">
        <v>175</v>
      </c>
      <c r="BM216" s="312" t="s">
        <v>351</v>
      </c>
    </row>
    <row r="217" spans="1:65" s="229" customFormat="1" ht="11.25">
      <c r="A217" s="225"/>
      <c r="B217" s="226"/>
      <c r="C217" s="225"/>
      <c r="D217" s="314" t="s">
        <v>157</v>
      </c>
      <c r="E217" s="225"/>
      <c r="F217" s="315" t="s">
        <v>910</v>
      </c>
      <c r="G217" s="225"/>
      <c r="H217" s="225"/>
      <c r="I217" s="225"/>
      <c r="J217" s="225"/>
      <c r="K217" s="225"/>
      <c r="L217" s="226"/>
      <c r="M217" s="316"/>
      <c r="N217" s="317"/>
      <c r="O217" s="318"/>
      <c r="P217" s="318"/>
      <c r="Q217" s="318"/>
      <c r="R217" s="318"/>
      <c r="S217" s="318"/>
      <c r="T217" s="319"/>
      <c r="U217" s="225"/>
      <c r="V217" s="225"/>
      <c r="W217" s="225"/>
      <c r="X217" s="225"/>
      <c r="Y217" s="225"/>
      <c r="Z217" s="225"/>
      <c r="AA217" s="225"/>
      <c r="AB217" s="225"/>
      <c r="AC217" s="225"/>
      <c r="AD217" s="225"/>
      <c r="AE217" s="225"/>
      <c r="AT217" s="216" t="s">
        <v>157</v>
      </c>
      <c r="AU217" s="216" t="s">
        <v>80</v>
      </c>
    </row>
    <row r="218" spans="1:65" s="229" customFormat="1" ht="11.25">
      <c r="A218" s="225"/>
      <c r="B218" s="226"/>
      <c r="C218" s="225"/>
      <c r="D218" s="329" t="s">
        <v>158</v>
      </c>
      <c r="E218" s="225"/>
      <c r="F218" s="330" t="s">
        <v>911</v>
      </c>
      <c r="G218" s="225"/>
      <c r="H218" s="225"/>
      <c r="I218" s="225"/>
      <c r="J218" s="225"/>
      <c r="K218" s="225"/>
      <c r="L218" s="226"/>
      <c r="M218" s="316"/>
      <c r="N218" s="317"/>
      <c r="O218" s="318"/>
      <c r="P218" s="318"/>
      <c r="Q218" s="318"/>
      <c r="R218" s="318"/>
      <c r="S218" s="318"/>
      <c r="T218" s="319"/>
      <c r="U218" s="225"/>
      <c r="V218" s="225"/>
      <c r="W218" s="225"/>
      <c r="X218" s="225"/>
      <c r="Y218" s="225"/>
      <c r="Z218" s="225"/>
      <c r="AA218" s="225"/>
      <c r="AB218" s="225"/>
      <c r="AC218" s="225"/>
      <c r="AD218" s="225"/>
      <c r="AE218" s="225"/>
      <c r="AT218" s="216" t="s">
        <v>158</v>
      </c>
      <c r="AU218" s="216" t="s">
        <v>80</v>
      </c>
    </row>
    <row r="219" spans="1:65" s="340" customFormat="1" ht="11.25">
      <c r="B219" s="341"/>
      <c r="D219" s="314" t="s">
        <v>188</v>
      </c>
      <c r="E219" s="342" t="s">
        <v>3</v>
      </c>
      <c r="F219" s="343" t="s">
        <v>1272</v>
      </c>
      <c r="H219" s="344">
        <v>39.93</v>
      </c>
      <c r="L219" s="341"/>
      <c r="M219" s="345"/>
      <c r="N219" s="346"/>
      <c r="O219" s="346"/>
      <c r="P219" s="346"/>
      <c r="Q219" s="346"/>
      <c r="R219" s="346"/>
      <c r="S219" s="346"/>
      <c r="T219" s="347"/>
      <c r="AT219" s="342" t="s">
        <v>188</v>
      </c>
      <c r="AU219" s="342" t="s">
        <v>80</v>
      </c>
      <c r="AV219" s="340" t="s">
        <v>80</v>
      </c>
      <c r="AW219" s="340" t="s">
        <v>33</v>
      </c>
      <c r="AX219" s="340" t="s">
        <v>71</v>
      </c>
      <c r="AY219" s="342" t="s">
        <v>149</v>
      </c>
    </row>
    <row r="220" spans="1:65" s="348" customFormat="1" ht="11.25">
      <c r="B220" s="349"/>
      <c r="D220" s="314" t="s">
        <v>188</v>
      </c>
      <c r="E220" s="350" t="s">
        <v>3</v>
      </c>
      <c r="F220" s="351" t="s">
        <v>190</v>
      </c>
      <c r="H220" s="352">
        <v>39.93</v>
      </c>
      <c r="L220" s="349"/>
      <c r="M220" s="353"/>
      <c r="N220" s="354"/>
      <c r="O220" s="354"/>
      <c r="P220" s="354"/>
      <c r="Q220" s="354"/>
      <c r="R220" s="354"/>
      <c r="S220" s="354"/>
      <c r="T220" s="355"/>
      <c r="AT220" s="350" t="s">
        <v>188</v>
      </c>
      <c r="AU220" s="350" t="s">
        <v>80</v>
      </c>
      <c r="AV220" s="348" t="s">
        <v>85</v>
      </c>
      <c r="AW220" s="348" t="s">
        <v>33</v>
      </c>
      <c r="AX220" s="348" t="s">
        <v>78</v>
      </c>
      <c r="AY220" s="350" t="s">
        <v>149</v>
      </c>
    </row>
    <row r="221" spans="1:65" s="229" customFormat="1" ht="16.5" customHeight="1">
      <c r="A221" s="225"/>
      <c r="B221" s="226"/>
      <c r="C221" s="331" t="s">
        <v>238</v>
      </c>
      <c r="D221" s="331" t="s">
        <v>183</v>
      </c>
      <c r="E221" s="332" t="s">
        <v>913</v>
      </c>
      <c r="F221" s="333" t="s">
        <v>914</v>
      </c>
      <c r="G221" s="334" t="s">
        <v>263</v>
      </c>
      <c r="H221" s="335">
        <v>43.124000000000002</v>
      </c>
      <c r="I221" s="359"/>
      <c r="J221" s="336">
        <f>ROUND(I221*H221,2)</f>
        <v>0</v>
      </c>
      <c r="K221" s="333" t="s">
        <v>165</v>
      </c>
      <c r="L221" s="337"/>
      <c r="M221" s="338" t="s">
        <v>3</v>
      </c>
      <c r="N221" s="339" t="s">
        <v>42</v>
      </c>
      <c r="O221" s="310">
        <v>0</v>
      </c>
      <c r="P221" s="310">
        <f>O221*H221</f>
        <v>0</v>
      </c>
      <c r="Q221" s="310">
        <v>3.8000000000000002E-4</v>
      </c>
      <c r="R221" s="310">
        <f>Q221*H221</f>
        <v>1.6387120000000002E-2</v>
      </c>
      <c r="S221" s="310">
        <v>0</v>
      </c>
      <c r="T221" s="311">
        <f>S221*H221</f>
        <v>0</v>
      </c>
      <c r="U221" s="225"/>
      <c r="V221" s="225"/>
      <c r="W221" s="225"/>
      <c r="X221" s="225"/>
      <c r="Y221" s="225"/>
      <c r="Z221" s="225"/>
      <c r="AA221" s="225"/>
      <c r="AB221" s="225"/>
      <c r="AC221" s="225"/>
      <c r="AD221" s="225"/>
      <c r="AE221" s="225"/>
      <c r="AR221" s="312" t="s">
        <v>186</v>
      </c>
      <c r="AT221" s="312" t="s">
        <v>183</v>
      </c>
      <c r="AU221" s="312" t="s">
        <v>80</v>
      </c>
      <c r="AY221" s="216" t="s">
        <v>149</v>
      </c>
      <c r="BE221" s="313">
        <f>IF(N221="základní",J221,0)</f>
        <v>0</v>
      </c>
      <c r="BF221" s="313">
        <f>IF(N221="snížená",J221,0)</f>
        <v>0</v>
      </c>
      <c r="BG221" s="313">
        <f>IF(N221="zákl. přenesená",J221,0)</f>
        <v>0</v>
      </c>
      <c r="BH221" s="313">
        <f>IF(N221="sníž. přenesená",J221,0)</f>
        <v>0</v>
      </c>
      <c r="BI221" s="313">
        <f>IF(N221="nulová",J221,0)</f>
        <v>0</v>
      </c>
      <c r="BJ221" s="216" t="s">
        <v>78</v>
      </c>
      <c r="BK221" s="313">
        <f>ROUND(I221*H221,2)</f>
        <v>0</v>
      </c>
      <c r="BL221" s="216" t="s">
        <v>175</v>
      </c>
      <c r="BM221" s="312" t="s">
        <v>354</v>
      </c>
    </row>
    <row r="222" spans="1:65" s="229" customFormat="1" ht="11.25">
      <c r="A222" s="225"/>
      <c r="B222" s="226"/>
      <c r="C222" s="225"/>
      <c r="D222" s="314" t="s">
        <v>157</v>
      </c>
      <c r="E222" s="225"/>
      <c r="F222" s="315" t="s">
        <v>914</v>
      </c>
      <c r="G222" s="225"/>
      <c r="H222" s="225"/>
      <c r="I222" s="225"/>
      <c r="J222" s="225"/>
      <c r="K222" s="225"/>
      <c r="L222" s="226"/>
      <c r="M222" s="316"/>
      <c r="N222" s="317"/>
      <c r="O222" s="318"/>
      <c r="P222" s="318"/>
      <c r="Q222" s="318"/>
      <c r="R222" s="318"/>
      <c r="S222" s="318"/>
      <c r="T222" s="319"/>
      <c r="U222" s="225"/>
      <c r="V222" s="225"/>
      <c r="W222" s="225"/>
      <c r="X222" s="225"/>
      <c r="Y222" s="225"/>
      <c r="Z222" s="225"/>
      <c r="AA222" s="225"/>
      <c r="AB222" s="225"/>
      <c r="AC222" s="225"/>
      <c r="AD222" s="225"/>
      <c r="AE222" s="225"/>
      <c r="AT222" s="216" t="s">
        <v>157</v>
      </c>
      <c r="AU222" s="216" t="s">
        <v>80</v>
      </c>
    </row>
    <row r="223" spans="1:65" s="340" customFormat="1" ht="11.25">
      <c r="B223" s="341"/>
      <c r="D223" s="314" t="s">
        <v>188</v>
      </c>
      <c r="E223" s="342" t="s">
        <v>3</v>
      </c>
      <c r="F223" s="343" t="s">
        <v>1294</v>
      </c>
      <c r="H223" s="344">
        <v>43.124000000000002</v>
      </c>
      <c r="L223" s="341"/>
      <c r="M223" s="345"/>
      <c r="N223" s="346"/>
      <c r="O223" s="346"/>
      <c r="P223" s="346"/>
      <c r="Q223" s="346"/>
      <c r="R223" s="346"/>
      <c r="S223" s="346"/>
      <c r="T223" s="347"/>
      <c r="AT223" s="342" t="s">
        <v>188</v>
      </c>
      <c r="AU223" s="342" t="s">
        <v>80</v>
      </c>
      <c r="AV223" s="340" t="s">
        <v>80</v>
      </c>
      <c r="AW223" s="340" t="s">
        <v>33</v>
      </c>
      <c r="AX223" s="340" t="s">
        <v>71</v>
      </c>
      <c r="AY223" s="342" t="s">
        <v>149</v>
      </c>
    </row>
    <row r="224" spans="1:65" s="348" customFormat="1" ht="11.25">
      <c r="B224" s="349"/>
      <c r="D224" s="314" t="s">
        <v>188</v>
      </c>
      <c r="E224" s="350" t="s">
        <v>3</v>
      </c>
      <c r="F224" s="351" t="s">
        <v>190</v>
      </c>
      <c r="H224" s="352">
        <v>43.124000000000002</v>
      </c>
      <c r="L224" s="349"/>
      <c r="M224" s="353"/>
      <c r="N224" s="354"/>
      <c r="O224" s="354"/>
      <c r="P224" s="354"/>
      <c r="Q224" s="354"/>
      <c r="R224" s="354"/>
      <c r="S224" s="354"/>
      <c r="T224" s="355"/>
      <c r="AT224" s="350" t="s">
        <v>188</v>
      </c>
      <c r="AU224" s="350" t="s">
        <v>80</v>
      </c>
      <c r="AV224" s="348" t="s">
        <v>85</v>
      </c>
      <c r="AW224" s="348" t="s">
        <v>33</v>
      </c>
      <c r="AX224" s="348" t="s">
        <v>78</v>
      </c>
      <c r="AY224" s="350" t="s">
        <v>149</v>
      </c>
    </row>
    <row r="225" spans="1:65" s="229" customFormat="1" ht="24.2" customHeight="1">
      <c r="A225" s="225"/>
      <c r="B225" s="226"/>
      <c r="C225" s="302" t="s">
        <v>355</v>
      </c>
      <c r="D225" s="302" t="s">
        <v>152</v>
      </c>
      <c r="E225" s="303" t="s">
        <v>916</v>
      </c>
      <c r="F225" s="304" t="s">
        <v>917</v>
      </c>
      <c r="G225" s="305" t="s">
        <v>164</v>
      </c>
      <c r="H225" s="306">
        <v>0.70699999999999996</v>
      </c>
      <c r="I225" s="326"/>
      <c r="J225" s="307">
        <f>ROUND(I225*H225,2)</f>
        <v>0</v>
      </c>
      <c r="K225" s="304" t="s">
        <v>165</v>
      </c>
      <c r="L225" s="226"/>
      <c r="M225" s="308" t="s">
        <v>3</v>
      </c>
      <c r="N225" s="309" t="s">
        <v>42</v>
      </c>
      <c r="O225" s="310">
        <v>0.68200000000000005</v>
      </c>
      <c r="P225" s="310">
        <f>O225*H225</f>
        <v>0.48217399999999999</v>
      </c>
      <c r="Q225" s="310">
        <v>0</v>
      </c>
      <c r="R225" s="310">
        <f>Q225*H225</f>
        <v>0</v>
      </c>
      <c r="S225" s="310">
        <v>0</v>
      </c>
      <c r="T225" s="311">
        <f>S225*H225</f>
        <v>0</v>
      </c>
      <c r="U225" s="225"/>
      <c r="V225" s="225"/>
      <c r="W225" s="225"/>
      <c r="X225" s="225"/>
      <c r="Y225" s="225"/>
      <c r="Z225" s="225"/>
      <c r="AA225" s="225"/>
      <c r="AB225" s="225"/>
      <c r="AC225" s="225"/>
      <c r="AD225" s="225"/>
      <c r="AE225" s="225"/>
      <c r="AR225" s="312" t="s">
        <v>175</v>
      </c>
      <c r="AT225" s="312" t="s">
        <v>152</v>
      </c>
      <c r="AU225" s="312" t="s">
        <v>80</v>
      </c>
      <c r="AY225" s="216" t="s">
        <v>149</v>
      </c>
      <c r="BE225" s="313">
        <f>IF(N225="základní",J225,0)</f>
        <v>0</v>
      </c>
      <c r="BF225" s="313">
        <f>IF(N225="snížená",J225,0)</f>
        <v>0</v>
      </c>
      <c r="BG225" s="313">
        <f>IF(N225="zákl. přenesená",J225,0)</f>
        <v>0</v>
      </c>
      <c r="BH225" s="313">
        <f>IF(N225="sníž. přenesená",J225,0)</f>
        <v>0</v>
      </c>
      <c r="BI225" s="313">
        <f>IF(N225="nulová",J225,0)</f>
        <v>0</v>
      </c>
      <c r="BJ225" s="216" t="s">
        <v>78</v>
      </c>
      <c r="BK225" s="313">
        <f>ROUND(I225*H225,2)</f>
        <v>0</v>
      </c>
      <c r="BL225" s="216" t="s">
        <v>175</v>
      </c>
      <c r="BM225" s="312" t="s">
        <v>358</v>
      </c>
    </row>
    <row r="226" spans="1:65" s="229" customFormat="1" ht="29.25">
      <c r="A226" s="225"/>
      <c r="B226" s="226"/>
      <c r="C226" s="225"/>
      <c r="D226" s="314" t="s">
        <v>157</v>
      </c>
      <c r="E226" s="225"/>
      <c r="F226" s="315" t="s">
        <v>918</v>
      </c>
      <c r="G226" s="225"/>
      <c r="H226" s="225"/>
      <c r="I226" s="225"/>
      <c r="J226" s="225"/>
      <c r="K226" s="225"/>
      <c r="L226" s="226"/>
      <c r="M226" s="316"/>
      <c r="N226" s="317"/>
      <c r="O226" s="318"/>
      <c r="P226" s="318"/>
      <c r="Q226" s="318"/>
      <c r="R226" s="318"/>
      <c r="S226" s="318"/>
      <c r="T226" s="319"/>
      <c r="U226" s="225"/>
      <c r="V226" s="225"/>
      <c r="W226" s="225"/>
      <c r="X226" s="225"/>
      <c r="Y226" s="225"/>
      <c r="Z226" s="225"/>
      <c r="AA226" s="225"/>
      <c r="AB226" s="225"/>
      <c r="AC226" s="225"/>
      <c r="AD226" s="225"/>
      <c r="AE226" s="225"/>
      <c r="AT226" s="216" t="s">
        <v>157</v>
      </c>
      <c r="AU226" s="216" t="s">
        <v>80</v>
      </c>
    </row>
    <row r="227" spans="1:65" s="229" customFormat="1" ht="11.25">
      <c r="A227" s="225"/>
      <c r="B227" s="226"/>
      <c r="C227" s="225"/>
      <c r="D227" s="329" t="s">
        <v>158</v>
      </c>
      <c r="E227" s="225"/>
      <c r="F227" s="330" t="s">
        <v>919</v>
      </c>
      <c r="G227" s="225"/>
      <c r="H227" s="225"/>
      <c r="I227" s="225"/>
      <c r="J227" s="225"/>
      <c r="K227" s="225"/>
      <c r="L227" s="226"/>
      <c r="M227" s="316"/>
      <c r="N227" s="317"/>
      <c r="O227" s="318"/>
      <c r="P227" s="318"/>
      <c r="Q227" s="318"/>
      <c r="R227" s="318"/>
      <c r="S227" s="318"/>
      <c r="T227" s="319"/>
      <c r="U227" s="225"/>
      <c r="V227" s="225"/>
      <c r="W227" s="225"/>
      <c r="X227" s="225"/>
      <c r="Y227" s="225"/>
      <c r="Z227" s="225"/>
      <c r="AA227" s="225"/>
      <c r="AB227" s="225"/>
      <c r="AC227" s="225"/>
      <c r="AD227" s="225"/>
      <c r="AE227" s="225"/>
      <c r="AT227" s="216" t="s">
        <v>158</v>
      </c>
      <c r="AU227" s="216" t="s">
        <v>80</v>
      </c>
    </row>
    <row r="228" spans="1:65" s="289" customFormat="1" ht="22.9" customHeight="1">
      <c r="B228" s="290"/>
      <c r="D228" s="291" t="s">
        <v>70</v>
      </c>
      <c r="E228" s="300" t="s">
        <v>920</v>
      </c>
      <c r="F228" s="300" t="s">
        <v>921</v>
      </c>
      <c r="J228" s="301">
        <f>BK228</f>
        <v>0</v>
      </c>
      <c r="L228" s="290"/>
      <c r="M228" s="294"/>
      <c r="N228" s="295"/>
      <c r="O228" s="295"/>
      <c r="P228" s="296">
        <f>SUM(P229:P260)</f>
        <v>3.1996189999999998</v>
      </c>
      <c r="Q228" s="295"/>
      <c r="R228" s="296">
        <f>SUM(R229:R260)</f>
        <v>1.6704299999999998E-2</v>
      </c>
      <c r="S228" s="295"/>
      <c r="T228" s="297">
        <f>SUM(T229:T260)</f>
        <v>0</v>
      </c>
      <c r="AR228" s="291" t="s">
        <v>80</v>
      </c>
      <c r="AT228" s="298" t="s">
        <v>70</v>
      </c>
      <c r="AU228" s="298" t="s">
        <v>78</v>
      </c>
      <c r="AY228" s="291" t="s">
        <v>149</v>
      </c>
      <c r="BK228" s="299">
        <f>SUM(BK229:BK260)</f>
        <v>0</v>
      </c>
    </row>
    <row r="229" spans="1:65" s="229" customFormat="1" ht="16.5" customHeight="1">
      <c r="A229" s="225"/>
      <c r="B229" s="226"/>
      <c r="C229" s="302" t="s">
        <v>299</v>
      </c>
      <c r="D229" s="302" t="s">
        <v>152</v>
      </c>
      <c r="E229" s="303" t="s">
        <v>922</v>
      </c>
      <c r="F229" s="304" t="s">
        <v>923</v>
      </c>
      <c r="G229" s="305" t="s">
        <v>174</v>
      </c>
      <c r="H229" s="306">
        <v>2.2349999999999999</v>
      </c>
      <c r="I229" s="326"/>
      <c r="J229" s="307">
        <f>ROUND(I229*H229,2)</f>
        <v>0</v>
      </c>
      <c r="K229" s="304" t="s">
        <v>165</v>
      </c>
      <c r="L229" s="226"/>
      <c r="M229" s="308" t="s">
        <v>3</v>
      </c>
      <c r="N229" s="309" t="s">
        <v>42</v>
      </c>
      <c r="O229" s="310">
        <v>1.2E-2</v>
      </c>
      <c r="P229" s="310">
        <f>O229*H229</f>
        <v>2.682E-2</v>
      </c>
      <c r="Q229" s="310">
        <v>0</v>
      </c>
      <c r="R229" s="310">
        <f>Q229*H229</f>
        <v>0</v>
      </c>
      <c r="S229" s="310">
        <v>0</v>
      </c>
      <c r="T229" s="311">
        <f>S229*H229</f>
        <v>0</v>
      </c>
      <c r="U229" s="225"/>
      <c r="V229" s="225"/>
      <c r="W229" s="225"/>
      <c r="X229" s="225"/>
      <c r="Y229" s="225"/>
      <c r="Z229" s="225"/>
      <c r="AA229" s="225"/>
      <c r="AB229" s="225"/>
      <c r="AC229" s="225"/>
      <c r="AD229" s="225"/>
      <c r="AE229" s="225"/>
      <c r="AR229" s="312" t="s">
        <v>175</v>
      </c>
      <c r="AT229" s="312" t="s">
        <v>152</v>
      </c>
      <c r="AU229" s="312" t="s">
        <v>80</v>
      </c>
      <c r="AY229" s="216" t="s">
        <v>149</v>
      </c>
      <c r="BE229" s="313">
        <f>IF(N229="základní",J229,0)</f>
        <v>0</v>
      </c>
      <c r="BF229" s="313">
        <f>IF(N229="snížená",J229,0)</f>
        <v>0</v>
      </c>
      <c r="BG229" s="313">
        <f>IF(N229="zákl. přenesená",J229,0)</f>
        <v>0</v>
      </c>
      <c r="BH229" s="313">
        <f>IF(N229="sníž. přenesená",J229,0)</f>
        <v>0</v>
      </c>
      <c r="BI229" s="313">
        <f>IF(N229="nulová",J229,0)</f>
        <v>0</v>
      </c>
      <c r="BJ229" s="216" t="s">
        <v>78</v>
      </c>
      <c r="BK229" s="313">
        <f>ROUND(I229*H229,2)</f>
        <v>0</v>
      </c>
      <c r="BL229" s="216" t="s">
        <v>175</v>
      </c>
      <c r="BM229" s="312" t="s">
        <v>606</v>
      </c>
    </row>
    <row r="230" spans="1:65" s="229" customFormat="1" ht="19.5">
      <c r="A230" s="225"/>
      <c r="B230" s="226"/>
      <c r="C230" s="225"/>
      <c r="D230" s="314" t="s">
        <v>157</v>
      </c>
      <c r="E230" s="225"/>
      <c r="F230" s="315" t="s">
        <v>924</v>
      </c>
      <c r="G230" s="225"/>
      <c r="H230" s="225"/>
      <c r="I230" s="225"/>
      <c r="J230" s="225"/>
      <c r="K230" s="225"/>
      <c r="L230" s="226"/>
      <c r="M230" s="316"/>
      <c r="N230" s="317"/>
      <c r="O230" s="318"/>
      <c r="P230" s="318"/>
      <c r="Q230" s="318"/>
      <c r="R230" s="318"/>
      <c r="S230" s="318"/>
      <c r="T230" s="319"/>
      <c r="U230" s="225"/>
      <c r="V230" s="225"/>
      <c r="W230" s="225"/>
      <c r="X230" s="225"/>
      <c r="Y230" s="225"/>
      <c r="Z230" s="225"/>
      <c r="AA230" s="225"/>
      <c r="AB230" s="225"/>
      <c r="AC230" s="225"/>
      <c r="AD230" s="225"/>
      <c r="AE230" s="225"/>
      <c r="AT230" s="216" t="s">
        <v>157</v>
      </c>
      <c r="AU230" s="216" t="s">
        <v>80</v>
      </c>
    </row>
    <row r="231" spans="1:65" s="229" customFormat="1" ht="11.25">
      <c r="A231" s="225"/>
      <c r="B231" s="226"/>
      <c r="C231" s="225"/>
      <c r="D231" s="329" t="s">
        <v>158</v>
      </c>
      <c r="E231" s="225"/>
      <c r="F231" s="330" t="s">
        <v>925</v>
      </c>
      <c r="G231" s="225"/>
      <c r="H231" s="225"/>
      <c r="I231" s="225"/>
      <c r="J231" s="225"/>
      <c r="K231" s="225"/>
      <c r="L231" s="226"/>
      <c r="M231" s="316"/>
      <c r="N231" s="317"/>
      <c r="O231" s="318"/>
      <c r="P231" s="318"/>
      <c r="Q231" s="318"/>
      <c r="R231" s="318"/>
      <c r="S231" s="318"/>
      <c r="T231" s="319"/>
      <c r="U231" s="225"/>
      <c r="V231" s="225"/>
      <c r="W231" s="225"/>
      <c r="X231" s="225"/>
      <c r="Y231" s="225"/>
      <c r="Z231" s="225"/>
      <c r="AA231" s="225"/>
      <c r="AB231" s="225"/>
      <c r="AC231" s="225"/>
      <c r="AD231" s="225"/>
      <c r="AE231" s="225"/>
      <c r="AT231" s="216" t="s">
        <v>158</v>
      </c>
      <c r="AU231" s="216" t="s">
        <v>80</v>
      </c>
    </row>
    <row r="232" spans="1:65" s="340" customFormat="1" ht="11.25">
      <c r="B232" s="341"/>
      <c r="D232" s="314" t="s">
        <v>188</v>
      </c>
      <c r="E232" s="342" t="s">
        <v>3</v>
      </c>
      <c r="F232" s="343" t="s">
        <v>1295</v>
      </c>
      <c r="H232" s="344">
        <v>2.2349999999999999</v>
      </c>
      <c r="L232" s="341"/>
      <c r="M232" s="345"/>
      <c r="N232" s="346"/>
      <c r="O232" s="346"/>
      <c r="P232" s="346"/>
      <c r="Q232" s="346"/>
      <c r="R232" s="346"/>
      <c r="S232" s="346"/>
      <c r="T232" s="347"/>
      <c r="AT232" s="342" t="s">
        <v>188</v>
      </c>
      <c r="AU232" s="342" t="s">
        <v>80</v>
      </c>
      <c r="AV232" s="340" t="s">
        <v>80</v>
      </c>
      <c r="AW232" s="340" t="s">
        <v>33</v>
      </c>
      <c r="AX232" s="340" t="s">
        <v>71</v>
      </c>
      <c r="AY232" s="342" t="s">
        <v>149</v>
      </c>
    </row>
    <row r="233" spans="1:65" s="348" customFormat="1" ht="11.25">
      <c r="B233" s="349"/>
      <c r="D233" s="314" t="s">
        <v>188</v>
      </c>
      <c r="E233" s="350" t="s">
        <v>3</v>
      </c>
      <c r="F233" s="351" t="s">
        <v>190</v>
      </c>
      <c r="H233" s="352">
        <v>2.2349999999999999</v>
      </c>
      <c r="L233" s="349"/>
      <c r="M233" s="353"/>
      <c r="N233" s="354"/>
      <c r="O233" s="354"/>
      <c r="P233" s="354"/>
      <c r="Q233" s="354"/>
      <c r="R233" s="354"/>
      <c r="S233" s="354"/>
      <c r="T233" s="355"/>
      <c r="AT233" s="350" t="s">
        <v>188</v>
      </c>
      <c r="AU233" s="350" t="s">
        <v>80</v>
      </c>
      <c r="AV233" s="348" t="s">
        <v>85</v>
      </c>
      <c r="AW233" s="348" t="s">
        <v>33</v>
      </c>
      <c r="AX233" s="348" t="s">
        <v>78</v>
      </c>
      <c r="AY233" s="350" t="s">
        <v>149</v>
      </c>
    </row>
    <row r="234" spans="1:65" s="229" customFormat="1" ht="16.5" customHeight="1">
      <c r="A234" s="225"/>
      <c r="B234" s="226"/>
      <c r="C234" s="302" t="s">
        <v>504</v>
      </c>
      <c r="D234" s="302" t="s">
        <v>152</v>
      </c>
      <c r="E234" s="303" t="s">
        <v>927</v>
      </c>
      <c r="F234" s="304" t="s">
        <v>928</v>
      </c>
      <c r="G234" s="305" t="s">
        <v>174</v>
      </c>
      <c r="H234" s="306">
        <v>2.2349999999999999</v>
      </c>
      <c r="I234" s="326"/>
      <c r="J234" s="307">
        <f>ROUND(I234*H234,2)</f>
        <v>0</v>
      </c>
      <c r="K234" s="304" t="s">
        <v>165</v>
      </c>
      <c r="L234" s="226"/>
      <c r="M234" s="308" t="s">
        <v>3</v>
      </c>
      <c r="N234" s="309" t="s">
        <v>42</v>
      </c>
      <c r="O234" s="310">
        <v>4.3999999999999997E-2</v>
      </c>
      <c r="P234" s="310">
        <f>O234*H234</f>
        <v>9.8339999999999983E-2</v>
      </c>
      <c r="Q234" s="310">
        <v>2.9999999999999997E-4</v>
      </c>
      <c r="R234" s="310">
        <f>Q234*H234</f>
        <v>6.7049999999999987E-4</v>
      </c>
      <c r="S234" s="310">
        <v>0</v>
      </c>
      <c r="T234" s="311">
        <f>S234*H234</f>
        <v>0</v>
      </c>
      <c r="U234" s="225"/>
      <c r="V234" s="225"/>
      <c r="W234" s="225"/>
      <c r="X234" s="225"/>
      <c r="Y234" s="225"/>
      <c r="Z234" s="225"/>
      <c r="AA234" s="225"/>
      <c r="AB234" s="225"/>
      <c r="AC234" s="225"/>
      <c r="AD234" s="225"/>
      <c r="AE234" s="225"/>
      <c r="AR234" s="312" t="s">
        <v>175</v>
      </c>
      <c r="AT234" s="312" t="s">
        <v>152</v>
      </c>
      <c r="AU234" s="312" t="s">
        <v>80</v>
      </c>
      <c r="AY234" s="216" t="s">
        <v>149</v>
      </c>
      <c r="BE234" s="313">
        <f>IF(N234="základní",J234,0)</f>
        <v>0</v>
      </c>
      <c r="BF234" s="313">
        <f>IF(N234="snížená",J234,0)</f>
        <v>0</v>
      </c>
      <c r="BG234" s="313">
        <f>IF(N234="zákl. přenesená",J234,0)</f>
        <v>0</v>
      </c>
      <c r="BH234" s="313">
        <f>IF(N234="sníž. přenesená",J234,0)</f>
        <v>0</v>
      </c>
      <c r="BI234" s="313">
        <f>IF(N234="nulová",J234,0)</f>
        <v>0</v>
      </c>
      <c r="BJ234" s="216" t="s">
        <v>78</v>
      </c>
      <c r="BK234" s="313">
        <f>ROUND(I234*H234,2)</f>
        <v>0</v>
      </c>
      <c r="BL234" s="216" t="s">
        <v>175</v>
      </c>
      <c r="BM234" s="312" t="s">
        <v>614</v>
      </c>
    </row>
    <row r="235" spans="1:65" s="229" customFormat="1" ht="19.5">
      <c r="A235" s="225"/>
      <c r="B235" s="226"/>
      <c r="C235" s="225"/>
      <c r="D235" s="314" t="s">
        <v>157</v>
      </c>
      <c r="E235" s="225"/>
      <c r="F235" s="315" t="s">
        <v>929</v>
      </c>
      <c r="G235" s="225"/>
      <c r="H235" s="225"/>
      <c r="I235" s="225"/>
      <c r="J235" s="225"/>
      <c r="K235" s="225"/>
      <c r="L235" s="226"/>
      <c r="M235" s="316"/>
      <c r="N235" s="317"/>
      <c r="O235" s="318"/>
      <c r="P235" s="318"/>
      <c r="Q235" s="318"/>
      <c r="R235" s="318"/>
      <c r="S235" s="318"/>
      <c r="T235" s="319"/>
      <c r="U235" s="225"/>
      <c r="V235" s="225"/>
      <c r="W235" s="225"/>
      <c r="X235" s="225"/>
      <c r="Y235" s="225"/>
      <c r="Z235" s="225"/>
      <c r="AA235" s="225"/>
      <c r="AB235" s="225"/>
      <c r="AC235" s="225"/>
      <c r="AD235" s="225"/>
      <c r="AE235" s="225"/>
      <c r="AT235" s="216" t="s">
        <v>157</v>
      </c>
      <c r="AU235" s="216" t="s">
        <v>80</v>
      </c>
    </row>
    <row r="236" spans="1:65" s="229" customFormat="1" ht="11.25">
      <c r="A236" s="225"/>
      <c r="B236" s="226"/>
      <c r="C236" s="225"/>
      <c r="D236" s="329" t="s">
        <v>158</v>
      </c>
      <c r="E236" s="225"/>
      <c r="F236" s="330" t="s">
        <v>930</v>
      </c>
      <c r="G236" s="225"/>
      <c r="H236" s="225"/>
      <c r="I236" s="225"/>
      <c r="J236" s="225"/>
      <c r="K236" s="225"/>
      <c r="L236" s="226"/>
      <c r="M236" s="316"/>
      <c r="N236" s="317"/>
      <c r="O236" s="318"/>
      <c r="P236" s="318"/>
      <c r="Q236" s="318"/>
      <c r="R236" s="318"/>
      <c r="S236" s="318"/>
      <c r="T236" s="319"/>
      <c r="U236" s="225"/>
      <c r="V236" s="225"/>
      <c r="W236" s="225"/>
      <c r="X236" s="225"/>
      <c r="Y236" s="225"/>
      <c r="Z236" s="225"/>
      <c r="AA236" s="225"/>
      <c r="AB236" s="225"/>
      <c r="AC236" s="225"/>
      <c r="AD236" s="225"/>
      <c r="AE236" s="225"/>
      <c r="AT236" s="216" t="s">
        <v>158</v>
      </c>
      <c r="AU236" s="216" t="s">
        <v>80</v>
      </c>
    </row>
    <row r="237" spans="1:65" s="229" customFormat="1" ht="24.2" customHeight="1">
      <c r="A237" s="225"/>
      <c r="B237" s="226"/>
      <c r="C237" s="302" t="s">
        <v>186</v>
      </c>
      <c r="D237" s="302" t="s">
        <v>152</v>
      </c>
      <c r="E237" s="303" t="s">
        <v>931</v>
      </c>
      <c r="F237" s="304" t="s">
        <v>932</v>
      </c>
      <c r="G237" s="305" t="s">
        <v>174</v>
      </c>
      <c r="H237" s="306">
        <v>2.2349999999999999</v>
      </c>
      <c r="I237" s="326"/>
      <c r="J237" s="307">
        <f>ROUND(I237*H237,2)</f>
        <v>0</v>
      </c>
      <c r="K237" s="304" t="s">
        <v>165</v>
      </c>
      <c r="L237" s="226"/>
      <c r="M237" s="308" t="s">
        <v>3</v>
      </c>
      <c r="N237" s="309" t="s">
        <v>42</v>
      </c>
      <c r="O237" s="310">
        <v>0.375</v>
      </c>
      <c r="P237" s="310">
        <f>O237*H237</f>
        <v>0.83812500000000001</v>
      </c>
      <c r="Q237" s="310">
        <v>1.5E-3</v>
      </c>
      <c r="R237" s="310">
        <f>Q237*H237</f>
        <v>3.3525E-3</v>
      </c>
      <c r="S237" s="310">
        <v>0</v>
      </c>
      <c r="T237" s="311">
        <f>S237*H237</f>
        <v>0</v>
      </c>
      <c r="U237" s="225"/>
      <c r="V237" s="225"/>
      <c r="W237" s="225"/>
      <c r="X237" s="225"/>
      <c r="Y237" s="225"/>
      <c r="Z237" s="225"/>
      <c r="AA237" s="225"/>
      <c r="AB237" s="225"/>
      <c r="AC237" s="225"/>
      <c r="AD237" s="225"/>
      <c r="AE237" s="225"/>
      <c r="AR237" s="312" t="s">
        <v>175</v>
      </c>
      <c r="AT237" s="312" t="s">
        <v>152</v>
      </c>
      <c r="AU237" s="312" t="s">
        <v>80</v>
      </c>
      <c r="AY237" s="216" t="s">
        <v>149</v>
      </c>
      <c r="BE237" s="313">
        <f>IF(N237="základní",J237,0)</f>
        <v>0</v>
      </c>
      <c r="BF237" s="313">
        <f>IF(N237="snížená",J237,0)</f>
        <v>0</v>
      </c>
      <c r="BG237" s="313">
        <f>IF(N237="zákl. přenesená",J237,0)</f>
        <v>0</v>
      </c>
      <c r="BH237" s="313">
        <f>IF(N237="sníž. přenesená",J237,0)</f>
        <v>0</v>
      </c>
      <c r="BI237" s="313">
        <f>IF(N237="nulová",J237,0)</f>
        <v>0</v>
      </c>
      <c r="BJ237" s="216" t="s">
        <v>78</v>
      </c>
      <c r="BK237" s="313">
        <f>ROUND(I237*H237,2)</f>
        <v>0</v>
      </c>
      <c r="BL237" s="216" t="s">
        <v>175</v>
      </c>
      <c r="BM237" s="312" t="s">
        <v>622</v>
      </c>
    </row>
    <row r="238" spans="1:65" s="229" customFormat="1" ht="19.5">
      <c r="A238" s="225"/>
      <c r="B238" s="226"/>
      <c r="C238" s="225"/>
      <c r="D238" s="314" t="s">
        <v>157</v>
      </c>
      <c r="E238" s="225"/>
      <c r="F238" s="315" t="s">
        <v>933</v>
      </c>
      <c r="G238" s="225"/>
      <c r="H238" s="225"/>
      <c r="I238" s="225"/>
      <c r="J238" s="225"/>
      <c r="K238" s="225"/>
      <c r="L238" s="226"/>
      <c r="M238" s="316"/>
      <c r="N238" s="317"/>
      <c r="O238" s="318"/>
      <c r="P238" s="318"/>
      <c r="Q238" s="318"/>
      <c r="R238" s="318"/>
      <c r="S238" s="318"/>
      <c r="T238" s="319"/>
      <c r="U238" s="225"/>
      <c r="V238" s="225"/>
      <c r="W238" s="225"/>
      <c r="X238" s="225"/>
      <c r="Y238" s="225"/>
      <c r="Z238" s="225"/>
      <c r="AA238" s="225"/>
      <c r="AB238" s="225"/>
      <c r="AC238" s="225"/>
      <c r="AD238" s="225"/>
      <c r="AE238" s="225"/>
      <c r="AT238" s="216" t="s">
        <v>157</v>
      </c>
      <c r="AU238" s="216" t="s">
        <v>80</v>
      </c>
    </row>
    <row r="239" spans="1:65" s="229" customFormat="1" ht="11.25">
      <c r="A239" s="225"/>
      <c r="B239" s="226"/>
      <c r="C239" s="225"/>
      <c r="D239" s="329" t="s">
        <v>158</v>
      </c>
      <c r="E239" s="225"/>
      <c r="F239" s="330" t="s">
        <v>934</v>
      </c>
      <c r="G239" s="225"/>
      <c r="H239" s="225"/>
      <c r="I239" s="225"/>
      <c r="J239" s="225"/>
      <c r="K239" s="225"/>
      <c r="L239" s="226"/>
      <c r="M239" s="316"/>
      <c r="N239" s="317"/>
      <c r="O239" s="318"/>
      <c r="P239" s="318"/>
      <c r="Q239" s="318"/>
      <c r="R239" s="318"/>
      <c r="S239" s="318"/>
      <c r="T239" s="319"/>
      <c r="U239" s="225"/>
      <c r="V239" s="225"/>
      <c r="W239" s="225"/>
      <c r="X239" s="225"/>
      <c r="Y239" s="225"/>
      <c r="Z239" s="225"/>
      <c r="AA239" s="225"/>
      <c r="AB239" s="225"/>
      <c r="AC239" s="225"/>
      <c r="AD239" s="225"/>
      <c r="AE239" s="225"/>
      <c r="AT239" s="216" t="s">
        <v>158</v>
      </c>
      <c r="AU239" s="216" t="s">
        <v>80</v>
      </c>
    </row>
    <row r="240" spans="1:65" s="229" customFormat="1" ht="16.5" customHeight="1">
      <c r="A240" s="225"/>
      <c r="B240" s="226"/>
      <c r="C240" s="302" t="s">
        <v>511</v>
      </c>
      <c r="D240" s="302" t="s">
        <v>152</v>
      </c>
      <c r="E240" s="303" t="s">
        <v>1296</v>
      </c>
      <c r="F240" s="304" t="s">
        <v>1297</v>
      </c>
      <c r="G240" s="305" t="s">
        <v>155</v>
      </c>
      <c r="H240" s="306">
        <v>1</v>
      </c>
      <c r="I240" s="326"/>
      <c r="J240" s="307">
        <f>ROUND(I240*H240,2)</f>
        <v>0</v>
      </c>
      <c r="K240" s="304" t="s">
        <v>165</v>
      </c>
      <c r="L240" s="226"/>
      <c r="M240" s="308" t="s">
        <v>3</v>
      </c>
      <c r="N240" s="309" t="s">
        <v>42</v>
      </c>
      <c r="O240" s="310">
        <v>3.5000000000000003E-2</v>
      </c>
      <c r="P240" s="310">
        <f>O240*H240</f>
        <v>3.5000000000000003E-2</v>
      </c>
      <c r="Q240" s="310">
        <v>2.1000000000000001E-4</v>
      </c>
      <c r="R240" s="310">
        <f>Q240*H240</f>
        <v>2.1000000000000001E-4</v>
      </c>
      <c r="S240" s="310">
        <v>0</v>
      </c>
      <c r="T240" s="311">
        <f>S240*H240</f>
        <v>0</v>
      </c>
      <c r="U240" s="225"/>
      <c r="V240" s="225"/>
      <c r="W240" s="225"/>
      <c r="X240" s="225"/>
      <c r="Y240" s="225"/>
      <c r="Z240" s="225"/>
      <c r="AA240" s="225"/>
      <c r="AB240" s="225"/>
      <c r="AC240" s="225"/>
      <c r="AD240" s="225"/>
      <c r="AE240" s="225"/>
      <c r="AR240" s="312" t="s">
        <v>175</v>
      </c>
      <c r="AT240" s="312" t="s">
        <v>152</v>
      </c>
      <c r="AU240" s="312" t="s">
        <v>80</v>
      </c>
      <c r="AY240" s="216" t="s">
        <v>149</v>
      </c>
      <c r="BE240" s="313">
        <f>IF(N240="základní",J240,0)</f>
        <v>0</v>
      </c>
      <c r="BF240" s="313">
        <f>IF(N240="snížená",J240,0)</f>
        <v>0</v>
      </c>
      <c r="BG240" s="313">
        <f>IF(N240="zákl. přenesená",J240,0)</f>
        <v>0</v>
      </c>
      <c r="BH240" s="313">
        <f>IF(N240="sníž. přenesená",J240,0)</f>
        <v>0</v>
      </c>
      <c r="BI240" s="313">
        <f>IF(N240="nulová",J240,0)</f>
        <v>0</v>
      </c>
      <c r="BJ240" s="216" t="s">
        <v>78</v>
      </c>
      <c r="BK240" s="313">
        <f>ROUND(I240*H240,2)</f>
        <v>0</v>
      </c>
      <c r="BL240" s="216" t="s">
        <v>175</v>
      </c>
      <c r="BM240" s="312" t="s">
        <v>632</v>
      </c>
    </row>
    <row r="241" spans="1:65" s="229" customFormat="1" ht="19.5">
      <c r="A241" s="225"/>
      <c r="B241" s="226"/>
      <c r="C241" s="225"/>
      <c r="D241" s="314" t="s">
        <v>157</v>
      </c>
      <c r="E241" s="225"/>
      <c r="F241" s="315" t="s">
        <v>1298</v>
      </c>
      <c r="G241" s="225"/>
      <c r="H241" s="225"/>
      <c r="I241" s="225"/>
      <c r="J241" s="225"/>
      <c r="K241" s="225"/>
      <c r="L241" s="226"/>
      <c r="M241" s="316"/>
      <c r="N241" s="317"/>
      <c r="O241" s="318"/>
      <c r="P241" s="318"/>
      <c r="Q241" s="318"/>
      <c r="R241" s="318"/>
      <c r="S241" s="318"/>
      <c r="T241" s="319"/>
      <c r="U241" s="225"/>
      <c r="V241" s="225"/>
      <c r="W241" s="225"/>
      <c r="X241" s="225"/>
      <c r="Y241" s="225"/>
      <c r="Z241" s="225"/>
      <c r="AA241" s="225"/>
      <c r="AB241" s="225"/>
      <c r="AC241" s="225"/>
      <c r="AD241" s="225"/>
      <c r="AE241" s="225"/>
      <c r="AT241" s="216" t="s">
        <v>157</v>
      </c>
      <c r="AU241" s="216" t="s">
        <v>80</v>
      </c>
    </row>
    <row r="242" spans="1:65" s="229" customFormat="1" ht="11.25">
      <c r="A242" s="225"/>
      <c r="B242" s="226"/>
      <c r="C242" s="225"/>
      <c r="D242" s="329" t="s">
        <v>158</v>
      </c>
      <c r="E242" s="225"/>
      <c r="F242" s="330" t="s">
        <v>1299</v>
      </c>
      <c r="G242" s="225"/>
      <c r="H242" s="225"/>
      <c r="I242" s="225"/>
      <c r="J242" s="225"/>
      <c r="K242" s="225"/>
      <c r="L242" s="226"/>
      <c r="M242" s="316"/>
      <c r="N242" s="317"/>
      <c r="O242" s="318"/>
      <c r="P242" s="318"/>
      <c r="Q242" s="318"/>
      <c r="R242" s="318"/>
      <c r="S242" s="318"/>
      <c r="T242" s="319"/>
      <c r="U242" s="225"/>
      <c r="V242" s="225"/>
      <c r="W242" s="225"/>
      <c r="X242" s="225"/>
      <c r="Y242" s="225"/>
      <c r="Z242" s="225"/>
      <c r="AA242" s="225"/>
      <c r="AB242" s="225"/>
      <c r="AC242" s="225"/>
      <c r="AD242" s="225"/>
      <c r="AE242" s="225"/>
      <c r="AT242" s="216" t="s">
        <v>158</v>
      </c>
      <c r="AU242" s="216" t="s">
        <v>80</v>
      </c>
    </row>
    <row r="243" spans="1:65" s="340" customFormat="1" ht="11.25">
      <c r="B243" s="341"/>
      <c r="D243" s="314" t="s">
        <v>188</v>
      </c>
      <c r="E243" s="342" t="s">
        <v>3</v>
      </c>
      <c r="F243" s="343" t="s">
        <v>1300</v>
      </c>
      <c r="H243" s="344">
        <v>1</v>
      </c>
      <c r="L243" s="341"/>
      <c r="M243" s="345"/>
      <c r="N243" s="346"/>
      <c r="O243" s="346"/>
      <c r="P243" s="346"/>
      <c r="Q243" s="346"/>
      <c r="R243" s="346"/>
      <c r="S243" s="346"/>
      <c r="T243" s="347"/>
      <c r="AT243" s="342" t="s">
        <v>188</v>
      </c>
      <c r="AU243" s="342" t="s">
        <v>80</v>
      </c>
      <c r="AV243" s="340" t="s">
        <v>80</v>
      </c>
      <c r="AW243" s="340" t="s">
        <v>33</v>
      </c>
      <c r="AX243" s="340" t="s">
        <v>71</v>
      </c>
      <c r="AY243" s="342" t="s">
        <v>149</v>
      </c>
    </row>
    <row r="244" spans="1:65" s="348" customFormat="1" ht="11.25">
      <c r="B244" s="349"/>
      <c r="D244" s="314" t="s">
        <v>188</v>
      </c>
      <c r="E244" s="350" t="s">
        <v>3</v>
      </c>
      <c r="F244" s="351" t="s">
        <v>190</v>
      </c>
      <c r="H244" s="352">
        <v>1</v>
      </c>
      <c r="L244" s="349"/>
      <c r="M244" s="353"/>
      <c r="N244" s="354"/>
      <c r="O244" s="354"/>
      <c r="P244" s="354"/>
      <c r="Q244" s="354"/>
      <c r="R244" s="354"/>
      <c r="S244" s="354"/>
      <c r="T244" s="355"/>
      <c r="AT244" s="350" t="s">
        <v>188</v>
      </c>
      <c r="AU244" s="350" t="s">
        <v>80</v>
      </c>
      <c r="AV244" s="348" t="s">
        <v>85</v>
      </c>
      <c r="AW244" s="348" t="s">
        <v>33</v>
      </c>
      <c r="AX244" s="348" t="s">
        <v>78</v>
      </c>
      <c r="AY244" s="350" t="s">
        <v>149</v>
      </c>
    </row>
    <row r="245" spans="1:65" s="229" customFormat="1" ht="33" customHeight="1">
      <c r="A245" s="225"/>
      <c r="B245" s="226"/>
      <c r="C245" s="302" t="s">
        <v>308</v>
      </c>
      <c r="D245" s="302" t="s">
        <v>152</v>
      </c>
      <c r="E245" s="303" t="s">
        <v>935</v>
      </c>
      <c r="F245" s="304" t="s">
        <v>936</v>
      </c>
      <c r="G245" s="305" t="s">
        <v>174</v>
      </c>
      <c r="H245" s="306">
        <v>2.2349999999999999</v>
      </c>
      <c r="I245" s="326"/>
      <c r="J245" s="307">
        <f>ROUND(I245*H245,2)</f>
        <v>0</v>
      </c>
      <c r="K245" s="304" t="s">
        <v>165</v>
      </c>
      <c r="L245" s="226"/>
      <c r="M245" s="308" t="s">
        <v>3</v>
      </c>
      <c r="N245" s="309" t="s">
        <v>42</v>
      </c>
      <c r="O245" s="310">
        <v>0.97</v>
      </c>
      <c r="P245" s="310">
        <f>O245*H245</f>
        <v>2.1679499999999998</v>
      </c>
      <c r="Q245" s="310">
        <v>5.5799999999999999E-3</v>
      </c>
      <c r="R245" s="310">
        <f>Q245*H245</f>
        <v>1.2471299999999999E-2</v>
      </c>
      <c r="S245" s="310">
        <v>0</v>
      </c>
      <c r="T245" s="311">
        <f>S245*H245</f>
        <v>0</v>
      </c>
      <c r="U245" s="225"/>
      <c r="V245" s="225"/>
      <c r="W245" s="225"/>
      <c r="X245" s="225"/>
      <c r="Y245" s="225"/>
      <c r="Z245" s="225"/>
      <c r="AA245" s="225"/>
      <c r="AB245" s="225"/>
      <c r="AC245" s="225"/>
      <c r="AD245" s="225"/>
      <c r="AE245" s="225"/>
      <c r="AR245" s="312" t="s">
        <v>175</v>
      </c>
      <c r="AT245" s="312" t="s">
        <v>152</v>
      </c>
      <c r="AU245" s="312" t="s">
        <v>80</v>
      </c>
      <c r="AY245" s="216" t="s">
        <v>149</v>
      </c>
      <c r="BE245" s="313">
        <f>IF(N245="základní",J245,0)</f>
        <v>0</v>
      </c>
      <c r="BF245" s="313">
        <f>IF(N245="snížená",J245,0)</f>
        <v>0</v>
      </c>
      <c r="BG245" s="313">
        <f>IF(N245="zákl. přenesená",J245,0)</f>
        <v>0</v>
      </c>
      <c r="BH245" s="313">
        <f>IF(N245="sníž. přenesená",J245,0)</f>
        <v>0</v>
      </c>
      <c r="BI245" s="313">
        <f>IF(N245="nulová",J245,0)</f>
        <v>0</v>
      </c>
      <c r="BJ245" s="216" t="s">
        <v>78</v>
      </c>
      <c r="BK245" s="313">
        <f>ROUND(I245*H245,2)</f>
        <v>0</v>
      </c>
      <c r="BL245" s="216" t="s">
        <v>175</v>
      </c>
      <c r="BM245" s="312" t="s">
        <v>642</v>
      </c>
    </row>
    <row r="246" spans="1:65" s="229" customFormat="1" ht="19.5">
      <c r="A246" s="225"/>
      <c r="B246" s="226"/>
      <c r="C246" s="225"/>
      <c r="D246" s="314" t="s">
        <v>157</v>
      </c>
      <c r="E246" s="225"/>
      <c r="F246" s="315" t="s">
        <v>937</v>
      </c>
      <c r="G246" s="225"/>
      <c r="H246" s="225"/>
      <c r="I246" s="225"/>
      <c r="J246" s="225"/>
      <c r="K246" s="225"/>
      <c r="L246" s="226"/>
      <c r="M246" s="316"/>
      <c r="N246" s="317"/>
      <c r="O246" s="318"/>
      <c r="P246" s="318"/>
      <c r="Q246" s="318"/>
      <c r="R246" s="318"/>
      <c r="S246" s="318"/>
      <c r="T246" s="319"/>
      <c r="U246" s="225"/>
      <c r="V246" s="225"/>
      <c r="W246" s="225"/>
      <c r="X246" s="225"/>
      <c r="Y246" s="225"/>
      <c r="Z246" s="225"/>
      <c r="AA246" s="225"/>
      <c r="AB246" s="225"/>
      <c r="AC246" s="225"/>
      <c r="AD246" s="225"/>
      <c r="AE246" s="225"/>
      <c r="AT246" s="216" t="s">
        <v>157</v>
      </c>
      <c r="AU246" s="216" t="s">
        <v>80</v>
      </c>
    </row>
    <row r="247" spans="1:65" s="229" customFormat="1" ht="11.25">
      <c r="A247" s="225"/>
      <c r="B247" s="226"/>
      <c r="C247" s="225"/>
      <c r="D247" s="329" t="s">
        <v>158</v>
      </c>
      <c r="E247" s="225"/>
      <c r="F247" s="330" t="s">
        <v>938</v>
      </c>
      <c r="G247" s="225"/>
      <c r="H247" s="225"/>
      <c r="I247" s="225"/>
      <c r="J247" s="225"/>
      <c r="K247" s="225"/>
      <c r="L247" s="226"/>
      <c r="M247" s="316"/>
      <c r="N247" s="317"/>
      <c r="O247" s="318"/>
      <c r="P247" s="318"/>
      <c r="Q247" s="318"/>
      <c r="R247" s="318"/>
      <c r="S247" s="318"/>
      <c r="T247" s="319"/>
      <c r="U247" s="225"/>
      <c r="V247" s="225"/>
      <c r="W247" s="225"/>
      <c r="X247" s="225"/>
      <c r="Y247" s="225"/>
      <c r="Z247" s="225"/>
      <c r="AA247" s="225"/>
      <c r="AB247" s="225"/>
      <c r="AC247" s="225"/>
      <c r="AD247" s="225"/>
      <c r="AE247" s="225"/>
      <c r="AT247" s="216" t="s">
        <v>158</v>
      </c>
      <c r="AU247" s="216" t="s">
        <v>80</v>
      </c>
    </row>
    <row r="248" spans="1:65" s="229" customFormat="1" ht="16.5" customHeight="1">
      <c r="A248" s="225"/>
      <c r="B248" s="226"/>
      <c r="C248" s="331" t="s">
        <v>518</v>
      </c>
      <c r="D248" s="331" t="s">
        <v>183</v>
      </c>
      <c r="E248" s="332" t="s">
        <v>939</v>
      </c>
      <c r="F248" s="333" t="s">
        <v>940</v>
      </c>
      <c r="G248" s="334" t="s">
        <v>174</v>
      </c>
      <c r="H248" s="335">
        <v>2.4140000000000001</v>
      </c>
      <c r="I248" s="359"/>
      <c r="J248" s="336">
        <f>ROUND(I248*H248,2)</f>
        <v>0</v>
      </c>
      <c r="K248" s="333" t="s">
        <v>165</v>
      </c>
      <c r="L248" s="337"/>
      <c r="M248" s="338" t="s">
        <v>3</v>
      </c>
      <c r="N248" s="339" t="s">
        <v>42</v>
      </c>
      <c r="O248" s="310">
        <v>0</v>
      </c>
      <c r="P248" s="310">
        <f>O248*H248</f>
        <v>0</v>
      </c>
      <c r="Q248" s="310">
        <v>0</v>
      </c>
      <c r="R248" s="310">
        <f>Q248*H248</f>
        <v>0</v>
      </c>
      <c r="S248" s="310">
        <v>0</v>
      </c>
      <c r="T248" s="311">
        <f>S248*H248</f>
        <v>0</v>
      </c>
      <c r="U248" s="225"/>
      <c r="V248" s="225"/>
      <c r="W248" s="225"/>
      <c r="X248" s="225"/>
      <c r="Y248" s="225"/>
      <c r="Z248" s="225"/>
      <c r="AA248" s="225"/>
      <c r="AB248" s="225"/>
      <c r="AC248" s="225"/>
      <c r="AD248" s="225"/>
      <c r="AE248" s="225"/>
      <c r="AR248" s="312" t="s">
        <v>186</v>
      </c>
      <c r="AT248" s="312" t="s">
        <v>183</v>
      </c>
      <c r="AU248" s="312" t="s">
        <v>80</v>
      </c>
      <c r="AY248" s="216" t="s">
        <v>149</v>
      </c>
      <c r="BE248" s="313">
        <f>IF(N248="základní",J248,0)</f>
        <v>0</v>
      </c>
      <c r="BF248" s="313">
        <f>IF(N248="snížená",J248,0)</f>
        <v>0</v>
      </c>
      <c r="BG248" s="313">
        <f>IF(N248="zákl. přenesená",J248,0)</f>
        <v>0</v>
      </c>
      <c r="BH248" s="313">
        <f>IF(N248="sníž. přenesená",J248,0)</f>
        <v>0</v>
      </c>
      <c r="BI248" s="313">
        <f>IF(N248="nulová",J248,0)</f>
        <v>0</v>
      </c>
      <c r="BJ248" s="216" t="s">
        <v>78</v>
      </c>
      <c r="BK248" s="313">
        <f>ROUND(I248*H248,2)</f>
        <v>0</v>
      </c>
      <c r="BL248" s="216" t="s">
        <v>175</v>
      </c>
      <c r="BM248" s="312" t="s">
        <v>650</v>
      </c>
    </row>
    <row r="249" spans="1:65" s="229" customFormat="1" ht="11.25">
      <c r="A249" s="225"/>
      <c r="B249" s="226"/>
      <c r="C249" s="225"/>
      <c r="D249" s="314" t="s">
        <v>157</v>
      </c>
      <c r="E249" s="225"/>
      <c r="F249" s="315" t="s">
        <v>940</v>
      </c>
      <c r="G249" s="225"/>
      <c r="H249" s="225"/>
      <c r="I249" s="225"/>
      <c r="J249" s="225"/>
      <c r="K249" s="225"/>
      <c r="L249" s="226"/>
      <c r="M249" s="316"/>
      <c r="N249" s="317"/>
      <c r="O249" s="318"/>
      <c r="P249" s="318"/>
      <c r="Q249" s="318"/>
      <c r="R249" s="318"/>
      <c r="S249" s="318"/>
      <c r="T249" s="319"/>
      <c r="U249" s="225"/>
      <c r="V249" s="225"/>
      <c r="W249" s="225"/>
      <c r="X249" s="225"/>
      <c r="Y249" s="225"/>
      <c r="Z249" s="225"/>
      <c r="AA249" s="225"/>
      <c r="AB249" s="225"/>
      <c r="AC249" s="225"/>
      <c r="AD249" s="225"/>
      <c r="AE249" s="225"/>
      <c r="AT249" s="216" t="s">
        <v>157</v>
      </c>
      <c r="AU249" s="216" t="s">
        <v>80</v>
      </c>
    </row>
    <row r="250" spans="1:65" s="340" customFormat="1" ht="11.25">
      <c r="B250" s="341"/>
      <c r="D250" s="314" t="s">
        <v>188</v>
      </c>
      <c r="E250" s="342" t="s">
        <v>3</v>
      </c>
      <c r="F250" s="343" t="s">
        <v>1301</v>
      </c>
      <c r="H250" s="344">
        <v>2.4140000000000001</v>
      </c>
      <c r="L250" s="341"/>
      <c r="M250" s="345"/>
      <c r="N250" s="346"/>
      <c r="O250" s="346"/>
      <c r="P250" s="346"/>
      <c r="Q250" s="346"/>
      <c r="R250" s="346"/>
      <c r="S250" s="346"/>
      <c r="T250" s="347"/>
      <c r="AT250" s="342" t="s">
        <v>188</v>
      </c>
      <c r="AU250" s="342" t="s">
        <v>80</v>
      </c>
      <c r="AV250" s="340" t="s">
        <v>80</v>
      </c>
      <c r="AW250" s="340" t="s">
        <v>33</v>
      </c>
      <c r="AX250" s="340" t="s">
        <v>71</v>
      </c>
      <c r="AY250" s="342" t="s">
        <v>149</v>
      </c>
    </row>
    <row r="251" spans="1:65" s="348" customFormat="1" ht="11.25">
      <c r="B251" s="349"/>
      <c r="D251" s="314" t="s">
        <v>188</v>
      </c>
      <c r="E251" s="350" t="s">
        <v>3</v>
      </c>
      <c r="F251" s="351" t="s">
        <v>190</v>
      </c>
      <c r="H251" s="352">
        <v>2.4140000000000001</v>
      </c>
      <c r="L251" s="349"/>
      <c r="M251" s="353"/>
      <c r="N251" s="354"/>
      <c r="O251" s="354"/>
      <c r="P251" s="354"/>
      <c r="Q251" s="354"/>
      <c r="R251" s="354"/>
      <c r="S251" s="354"/>
      <c r="T251" s="355"/>
      <c r="AT251" s="350" t="s">
        <v>188</v>
      </c>
      <c r="AU251" s="350" t="s">
        <v>80</v>
      </c>
      <c r="AV251" s="348" t="s">
        <v>85</v>
      </c>
      <c r="AW251" s="348" t="s">
        <v>33</v>
      </c>
      <c r="AX251" s="348" t="s">
        <v>78</v>
      </c>
      <c r="AY251" s="350" t="s">
        <v>149</v>
      </c>
    </row>
    <row r="252" spans="1:65" s="229" customFormat="1" ht="24.2" customHeight="1">
      <c r="A252" s="225"/>
      <c r="B252" s="226"/>
      <c r="C252" s="302" t="s">
        <v>316</v>
      </c>
      <c r="D252" s="302" t="s">
        <v>152</v>
      </c>
      <c r="E252" s="303" t="s">
        <v>942</v>
      </c>
      <c r="F252" s="304" t="s">
        <v>943</v>
      </c>
      <c r="G252" s="305" t="s">
        <v>174</v>
      </c>
      <c r="H252" s="306">
        <v>2.2349999999999999</v>
      </c>
      <c r="I252" s="326"/>
      <c r="J252" s="307">
        <f>ROUND(I252*H252,2)</f>
        <v>0</v>
      </c>
      <c r="K252" s="304" t="s">
        <v>165</v>
      </c>
      <c r="L252" s="226"/>
      <c r="M252" s="308" t="s">
        <v>3</v>
      </c>
      <c r="N252" s="309" t="s">
        <v>42</v>
      </c>
      <c r="O252" s="310">
        <v>0</v>
      </c>
      <c r="P252" s="310">
        <f>O252*H252</f>
        <v>0</v>
      </c>
      <c r="Q252" s="310">
        <v>0</v>
      </c>
      <c r="R252" s="310">
        <f>Q252*H252</f>
        <v>0</v>
      </c>
      <c r="S252" s="310">
        <v>0</v>
      </c>
      <c r="T252" s="311">
        <f>S252*H252</f>
        <v>0</v>
      </c>
      <c r="U252" s="225"/>
      <c r="V252" s="225"/>
      <c r="W252" s="225"/>
      <c r="X252" s="225"/>
      <c r="Y252" s="225"/>
      <c r="Z252" s="225"/>
      <c r="AA252" s="225"/>
      <c r="AB252" s="225"/>
      <c r="AC252" s="225"/>
      <c r="AD252" s="225"/>
      <c r="AE252" s="225"/>
      <c r="AR252" s="312" t="s">
        <v>175</v>
      </c>
      <c r="AT252" s="312" t="s">
        <v>152</v>
      </c>
      <c r="AU252" s="312" t="s">
        <v>80</v>
      </c>
      <c r="AY252" s="216" t="s">
        <v>149</v>
      </c>
      <c r="BE252" s="313">
        <f>IF(N252="základní",J252,0)</f>
        <v>0</v>
      </c>
      <c r="BF252" s="313">
        <f>IF(N252="snížená",J252,0)</f>
        <v>0</v>
      </c>
      <c r="BG252" s="313">
        <f>IF(N252="zákl. přenesená",J252,0)</f>
        <v>0</v>
      </c>
      <c r="BH252" s="313">
        <f>IF(N252="sníž. přenesená",J252,0)</f>
        <v>0</v>
      </c>
      <c r="BI252" s="313">
        <f>IF(N252="nulová",J252,0)</f>
        <v>0</v>
      </c>
      <c r="BJ252" s="216" t="s">
        <v>78</v>
      </c>
      <c r="BK252" s="313">
        <f>ROUND(I252*H252,2)</f>
        <v>0</v>
      </c>
      <c r="BL252" s="216" t="s">
        <v>175</v>
      </c>
      <c r="BM252" s="312" t="s">
        <v>661</v>
      </c>
    </row>
    <row r="253" spans="1:65" s="229" customFormat="1" ht="19.5">
      <c r="A253" s="225"/>
      <c r="B253" s="226"/>
      <c r="C253" s="225"/>
      <c r="D253" s="314" t="s">
        <v>157</v>
      </c>
      <c r="E253" s="225"/>
      <c r="F253" s="315" t="s">
        <v>945</v>
      </c>
      <c r="G253" s="225"/>
      <c r="H253" s="225"/>
      <c r="I253" s="225"/>
      <c r="J253" s="225"/>
      <c r="K253" s="225"/>
      <c r="L253" s="226"/>
      <c r="M253" s="316"/>
      <c r="N253" s="317"/>
      <c r="O253" s="318"/>
      <c r="P253" s="318"/>
      <c r="Q253" s="318"/>
      <c r="R253" s="318"/>
      <c r="S253" s="318"/>
      <c r="T253" s="319"/>
      <c r="U253" s="225"/>
      <c r="V253" s="225"/>
      <c r="W253" s="225"/>
      <c r="X253" s="225"/>
      <c r="Y253" s="225"/>
      <c r="Z253" s="225"/>
      <c r="AA253" s="225"/>
      <c r="AB253" s="225"/>
      <c r="AC253" s="225"/>
      <c r="AD253" s="225"/>
      <c r="AE253" s="225"/>
      <c r="AT253" s="216" t="s">
        <v>157</v>
      </c>
      <c r="AU253" s="216" t="s">
        <v>80</v>
      </c>
    </row>
    <row r="254" spans="1:65" s="229" customFormat="1" ht="11.25">
      <c r="A254" s="225"/>
      <c r="B254" s="226"/>
      <c r="C254" s="225"/>
      <c r="D254" s="329" t="s">
        <v>158</v>
      </c>
      <c r="E254" s="225"/>
      <c r="F254" s="330" t="s">
        <v>1302</v>
      </c>
      <c r="G254" s="225"/>
      <c r="H254" s="225"/>
      <c r="I254" s="225"/>
      <c r="J254" s="225"/>
      <c r="K254" s="225"/>
      <c r="L254" s="226"/>
      <c r="M254" s="316"/>
      <c r="N254" s="317"/>
      <c r="O254" s="318"/>
      <c r="P254" s="318"/>
      <c r="Q254" s="318"/>
      <c r="R254" s="318"/>
      <c r="S254" s="318"/>
      <c r="T254" s="319"/>
      <c r="U254" s="225"/>
      <c r="V254" s="225"/>
      <c r="W254" s="225"/>
      <c r="X254" s="225"/>
      <c r="Y254" s="225"/>
      <c r="Z254" s="225"/>
      <c r="AA254" s="225"/>
      <c r="AB254" s="225"/>
      <c r="AC254" s="225"/>
      <c r="AD254" s="225"/>
      <c r="AE254" s="225"/>
      <c r="AT254" s="216" t="s">
        <v>158</v>
      </c>
      <c r="AU254" s="216" t="s">
        <v>80</v>
      </c>
    </row>
    <row r="255" spans="1:65" s="229" customFormat="1" ht="24.2" customHeight="1">
      <c r="A255" s="225"/>
      <c r="B255" s="226"/>
      <c r="C255" s="302" t="s">
        <v>525</v>
      </c>
      <c r="D255" s="302" t="s">
        <v>152</v>
      </c>
      <c r="E255" s="303" t="s">
        <v>947</v>
      </c>
      <c r="F255" s="304" t="s">
        <v>948</v>
      </c>
      <c r="G255" s="305" t="s">
        <v>174</v>
      </c>
      <c r="H255" s="306">
        <v>2.2349999999999999</v>
      </c>
      <c r="I255" s="326"/>
      <c r="J255" s="307">
        <f>ROUND(I255*H255,2)</f>
        <v>0</v>
      </c>
      <c r="K255" s="304" t="s">
        <v>165</v>
      </c>
      <c r="L255" s="226"/>
      <c r="M255" s="308" t="s">
        <v>3</v>
      </c>
      <c r="N255" s="309" t="s">
        <v>42</v>
      </c>
      <c r="O255" s="310">
        <v>0</v>
      </c>
      <c r="P255" s="310">
        <f>O255*H255</f>
        <v>0</v>
      </c>
      <c r="Q255" s="310">
        <v>0</v>
      </c>
      <c r="R255" s="310">
        <f>Q255*H255</f>
        <v>0</v>
      </c>
      <c r="S255" s="310">
        <v>0</v>
      </c>
      <c r="T255" s="311">
        <f>S255*H255</f>
        <v>0</v>
      </c>
      <c r="U255" s="225"/>
      <c r="V255" s="225"/>
      <c r="W255" s="225"/>
      <c r="X255" s="225"/>
      <c r="Y255" s="225"/>
      <c r="Z255" s="225"/>
      <c r="AA255" s="225"/>
      <c r="AB255" s="225"/>
      <c r="AC255" s="225"/>
      <c r="AD255" s="225"/>
      <c r="AE255" s="225"/>
      <c r="AR255" s="312" t="s">
        <v>175</v>
      </c>
      <c r="AT255" s="312" t="s">
        <v>152</v>
      </c>
      <c r="AU255" s="312" t="s">
        <v>80</v>
      </c>
      <c r="AY255" s="216" t="s">
        <v>149</v>
      </c>
      <c r="BE255" s="313">
        <f>IF(N255="základní",J255,0)</f>
        <v>0</v>
      </c>
      <c r="BF255" s="313">
        <f>IF(N255="snížená",J255,0)</f>
        <v>0</v>
      </c>
      <c r="BG255" s="313">
        <f>IF(N255="zákl. přenesená",J255,0)</f>
        <v>0</v>
      </c>
      <c r="BH255" s="313">
        <f>IF(N255="sníž. přenesená",J255,0)</f>
        <v>0</v>
      </c>
      <c r="BI255" s="313">
        <f>IF(N255="nulová",J255,0)</f>
        <v>0</v>
      </c>
      <c r="BJ255" s="216" t="s">
        <v>78</v>
      </c>
      <c r="BK255" s="313">
        <f>ROUND(I255*H255,2)</f>
        <v>0</v>
      </c>
      <c r="BL255" s="216" t="s">
        <v>175</v>
      </c>
      <c r="BM255" s="312" t="s">
        <v>944</v>
      </c>
    </row>
    <row r="256" spans="1:65" s="229" customFormat="1" ht="19.5">
      <c r="A256" s="225"/>
      <c r="B256" s="226"/>
      <c r="C256" s="225"/>
      <c r="D256" s="314" t="s">
        <v>157</v>
      </c>
      <c r="E256" s="225"/>
      <c r="F256" s="315" t="s">
        <v>950</v>
      </c>
      <c r="G256" s="225"/>
      <c r="H256" s="225"/>
      <c r="I256" s="225"/>
      <c r="J256" s="225"/>
      <c r="K256" s="225"/>
      <c r="L256" s="226"/>
      <c r="M256" s="316"/>
      <c r="N256" s="317"/>
      <c r="O256" s="318"/>
      <c r="P256" s="318"/>
      <c r="Q256" s="318"/>
      <c r="R256" s="318"/>
      <c r="S256" s="318"/>
      <c r="T256" s="319"/>
      <c r="U256" s="225"/>
      <c r="V256" s="225"/>
      <c r="W256" s="225"/>
      <c r="X256" s="225"/>
      <c r="Y256" s="225"/>
      <c r="Z256" s="225"/>
      <c r="AA256" s="225"/>
      <c r="AB256" s="225"/>
      <c r="AC256" s="225"/>
      <c r="AD256" s="225"/>
      <c r="AE256" s="225"/>
      <c r="AT256" s="216" t="s">
        <v>157</v>
      </c>
      <c r="AU256" s="216" t="s">
        <v>80</v>
      </c>
    </row>
    <row r="257" spans="1:65" s="229" customFormat="1" ht="11.25">
      <c r="A257" s="225"/>
      <c r="B257" s="226"/>
      <c r="C257" s="225"/>
      <c r="D257" s="329" t="s">
        <v>158</v>
      </c>
      <c r="E257" s="225"/>
      <c r="F257" s="330" t="s">
        <v>1303</v>
      </c>
      <c r="G257" s="225"/>
      <c r="H257" s="225"/>
      <c r="I257" s="225"/>
      <c r="J257" s="225"/>
      <c r="K257" s="225"/>
      <c r="L257" s="226"/>
      <c r="M257" s="316"/>
      <c r="N257" s="317"/>
      <c r="O257" s="318"/>
      <c r="P257" s="318"/>
      <c r="Q257" s="318"/>
      <c r="R257" s="318"/>
      <c r="S257" s="318"/>
      <c r="T257" s="319"/>
      <c r="U257" s="225"/>
      <c r="V257" s="225"/>
      <c r="W257" s="225"/>
      <c r="X257" s="225"/>
      <c r="Y257" s="225"/>
      <c r="Z257" s="225"/>
      <c r="AA257" s="225"/>
      <c r="AB257" s="225"/>
      <c r="AC257" s="225"/>
      <c r="AD257" s="225"/>
      <c r="AE257" s="225"/>
      <c r="AT257" s="216" t="s">
        <v>158</v>
      </c>
      <c r="AU257" s="216" t="s">
        <v>80</v>
      </c>
    </row>
    <row r="258" spans="1:65" s="229" customFormat="1" ht="24.2" customHeight="1">
      <c r="A258" s="225"/>
      <c r="B258" s="226"/>
      <c r="C258" s="302" t="s">
        <v>321</v>
      </c>
      <c r="D258" s="302" t="s">
        <v>152</v>
      </c>
      <c r="E258" s="303" t="s">
        <v>952</v>
      </c>
      <c r="F258" s="304" t="s">
        <v>953</v>
      </c>
      <c r="G258" s="305" t="s">
        <v>164</v>
      </c>
      <c r="H258" s="306">
        <v>3.9E-2</v>
      </c>
      <c r="I258" s="326"/>
      <c r="J258" s="307">
        <f>ROUND(I258*H258,2)</f>
        <v>0</v>
      </c>
      <c r="K258" s="304" t="s">
        <v>165</v>
      </c>
      <c r="L258" s="226"/>
      <c r="M258" s="308" t="s">
        <v>3</v>
      </c>
      <c r="N258" s="309" t="s">
        <v>42</v>
      </c>
      <c r="O258" s="310">
        <v>0.85599999999999998</v>
      </c>
      <c r="P258" s="310">
        <f>O258*H258</f>
        <v>3.3383999999999997E-2</v>
      </c>
      <c r="Q258" s="310">
        <v>0</v>
      </c>
      <c r="R258" s="310">
        <f>Q258*H258</f>
        <v>0</v>
      </c>
      <c r="S258" s="310">
        <v>0</v>
      </c>
      <c r="T258" s="311">
        <f>S258*H258</f>
        <v>0</v>
      </c>
      <c r="U258" s="225"/>
      <c r="V258" s="225"/>
      <c r="W258" s="225"/>
      <c r="X258" s="225"/>
      <c r="Y258" s="225"/>
      <c r="Z258" s="225"/>
      <c r="AA258" s="225"/>
      <c r="AB258" s="225"/>
      <c r="AC258" s="225"/>
      <c r="AD258" s="225"/>
      <c r="AE258" s="225"/>
      <c r="AR258" s="312" t="s">
        <v>175</v>
      </c>
      <c r="AT258" s="312" t="s">
        <v>152</v>
      </c>
      <c r="AU258" s="312" t="s">
        <v>80</v>
      </c>
      <c r="AY258" s="216" t="s">
        <v>149</v>
      </c>
      <c r="BE258" s="313">
        <f>IF(N258="základní",J258,0)</f>
        <v>0</v>
      </c>
      <c r="BF258" s="313">
        <f>IF(N258="snížená",J258,0)</f>
        <v>0</v>
      </c>
      <c r="BG258" s="313">
        <f>IF(N258="zákl. přenesená",J258,0)</f>
        <v>0</v>
      </c>
      <c r="BH258" s="313">
        <f>IF(N258="sníž. přenesená",J258,0)</f>
        <v>0</v>
      </c>
      <c r="BI258" s="313">
        <f>IF(N258="nulová",J258,0)</f>
        <v>0</v>
      </c>
      <c r="BJ258" s="216" t="s">
        <v>78</v>
      </c>
      <c r="BK258" s="313">
        <f>ROUND(I258*H258,2)</f>
        <v>0</v>
      </c>
      <c r="BL258" s="216" t="s">
        <v>175</v>
      </c>
      <c r="BM258" s="312" t="s">
        <v>949</v>
      </c>
    </row>
    <row r="259" spans="1:65" s="229" customFormat="1" ht="29.25">
      <c r="A259" s="225"/>
      <c r="B259" s="226"/>
      <c r="C259" s="225"/>
      <c r="D259" s="314" t="s">
        <v>157</v>
      </c>
      <c r="E259" s="225"/>
      <c r="F259" s="315" t="s">
        <v>955</v>
      </c>
      <c r="G259" s="225"/>
      <c r="H259" s="225"/>
      <c r="I259" s="225"/>
      <c r="J259" s="225"/>
      <c r="K259" s="225"/>
      <c r="L259" s="226"/>
      <c r="M259" s="316"/>
      <c r="N259" s="317"/>
      <c r="O259" s="318"/>
      <c r="P259" s="318"/>
      <c r="Q259" s="318"/>
      <c r="R259" s="318"/>
      <c r="S259" s="318"/>
      <c r="T259" s="319"/>
      <c r="U259" s="225"/>
      <c r="V259" s="225"/>
      <c r="W259" s="225"/>
      <c r="X259" s="225"/>
      <c r="Y259" s="225"/>
      <c r="Z259" s="225"/>
      <c r="AA259" s="225"/>
      <c r="AB259" s="225"/>
      <c r="AC259" s="225"/>
      <c r="AD259" s="225"/>
      <c r="AE259" s="225"/>
      <c r="AT259" s="216" t="s">
        <v>157</v>
      </c>
      <c r="AU259" s="216" t="s">
        <v>80</v>
      </c>
    </row>
    <row r="260" spans="1:65" s="229" customFormat="1" ht="11.25">
      <c r="A260" s="225"/>
      <c r="B260" s="226"/>
      <c r="C260" s="225"/>
      <c r="D260" s="329" t="s">
        <v>158</v>
      </c>
      <c r="E260" s="225"/>
      <c r="F260" s="330" t="s">
        <v>956</v>
      </c>
      <c r="G260" s="225"/>
      <c r="H260" s="225"/>
      <c r="I260" s="225"/>
      <c r="J260" s="225"/>
      <c r="K260" s="225"/>
      <c r="L260" s="226"/>
      <c r="M260" s="316"/>
      <c r="N260" s="317"/>
      <c r="O260" s="318"/>
      <c r="P260" s="318"/>
      <c r="Q260" s="318"/>
      <c r="R260" s="318"/>
      <c r="S260" s="318"/>
      <c r="T260" s="319"/>
      <c r="U260" s="225"/>
      <c r="V260" s="225"/>
      <c r="W260" s="225"/>
      <c r="X260" s="225"/>
      <c r="Y260" s="225"/>
      <c r="Z260" s="225"/>
      <c r="AA260" s="225"/>
      <c r="AB260" s="225"/>
      <c r="AC260" s="225"/>
      <c r="AD260" s="225"/>
      <c r="AE260" s="225"/>
      <c r="AT260" s="216" t="s">
        <v>158</v>
      </c>
      <c r="AU260" s="216" t="s">
        <v>80</v>
      </c>
    </row>
    <row r="261" spans="1:65" s="289" customFormat="1" ht="22.9" customHeight="1">
      <c r="B261" s="290"/>
      <c r="D261" s="291" t="s">
        <v>70</v>
      </c>
      <c r="E261" s="300" t="s">
        <v>763</v>
      </c>
      <c r="F261" s="300" t="s">
        <v>764</v>
      </c>
      <c r="J261" s="301">
        <f>BK261</f>
        <v>0</v>
      </c>
      <c r="L261" s="290"/>
      <c r="M261" s="294"/>
      <c r="N261" s="295"/>
      <c r="O261" s="295"/>
      <c r="P261" s="296">
        <f>SUM(P262:P283)</f>
        <v>7.0782600000000002</v>
      </c>
      <c r="Q261" s="295"/>
      <c r="R261" s="296">
        <f>SUM(R262:R283)</f>
        <v>9.954000000000001E-3</v>
      </c>
      <c r="S261" s="295"/>
      <c r="T261" s="297">
        <f>SUM(T262:T283)</f>
        <v>0</v>
      </c>
      <c r="AR261" s="291" t="s">
        <v>80</v>
      </c>
      <c r="AT261" s="298" t="s">
        <v>70</v>
      </c>
      <c r="AU261" s="298" t="s">
        <v>78</v>
      </c>
      <c r="AY261" s="291" t="s">
        <v>149</v>
      </c>
      <c r="BK261" s="299">
        <f>SUM(BK262:BK283)</f>
        <v>0</v>
      </c>
    </row>
    <row r="262" spans="1:65" s="229" customFormat="1" ht="24.2" customHeight="1">
      <c r="A262" s="225"/>
      <c r="B262" s="226"/>
      <c r="C262" s="302" t="s">
        <v>532</v>
      </c>
      <c r="D262" s="302" t="s">
        <v>152</v>
      </c>
      <c r="E262" s="303" t="s">
        <v>957</v>
      </c>
      <c r="F262" s="304" t="s">
        <v>958</v>
      </c>
      <c r="G262" s="305" t="s">
        <v>174</v>
      </c>
      <c r="H262" s="306">
        <v>0.98</v>
      </c>
      <c r="I262" s="326"/>
      <c r="J262" s="307">
        <f>ROUND(I262*H262,2)</f>
        <v>0</v>
      </c>
      <c r="K262" s="304" t="s">
        <v>165</v>
      </c>
      <c r="L262" s="226"/>
      <c r="M262" s="308" t="s">
        <v>3</v>
      </c>
      <c r="N262" s="309" t="s">
        <v>42</v>
      </c>
      <c r="O262" s="310">
        <v>0.13300000000000001</v>
      </c>
      <c r="P262" s="310">
        <f>O262*H262</f>
        <v>0.13034000000000001</v>
      </c>
      <c r="Q262" s="310">
        <v>8.0000000000000007E-5</v>
      </c>
      <c r="R262" s="310">
        <f>Q262*H262</f>
        <v>7.8400000000000008E-5</v>
      </c>
      <c r="S262" s="310">
        <v>0</v>
      </c>
      <c r="T262" s="311">
        <f>S262*H262</f>
        <v>0</v>
      </c>
      <c r="U262" s="225"/>
      <c r="V262" s="225"/>
      <c r="W262" s="225"/>
      <c r="X262" s="225"/>
      <c r="Y262" s="225"/>
      <c r="Z262" s="225"/>
      <c r="AA262" s="225"/>
      <c r="AB262" s="225"/>
      <c r="AC262" s="225"/>
      <c r="AD262" s="225"/>
      <c r="AE262" s="225"/>
      <c r="AR262" s="312" t="s">
        <v>175</v>
      </c>
      <c r="AT262" s="312" t="s">
        <v>152</v>
      </c>
      <c r="AU262" s="312" t="s">
        <v>80</v>
      </c>
      <c r="AY262" s="216" t="s">
        <v>149</v>
      </c>
      <c r="BE262" s="313">
        <f>IF(N262="základní",J262,0)</f>
        <v>0</v>
      </c>
      <c r="BF262" s="313">
        <f>IF(N262="snížená",J262,0)</f>
        <v>0</v>
      </c>
      <c r="BG262" s="313">
        <f>IF(N262="zákl. přenesená",J262,0)</f>
        <v>0</v>
      </c>
      <c r="BH262" s="313">
        <f>IF(N262="sníž. přenesená",J262,0)</f>
        <v>0</v>
      </c>
      <c r="BI262" s="313">
        <f>IF(N262="nulová",J262,0)</f>
        <v>0</v>
      </c>
      <c r="BJ262" s="216" t="s">
        <v>78</v>
      </c>
      <c r="BK262" s="313">
        <f>ROUND(I262*H262,2)</f>
        <v>0</v>
      </c>
      <c r="BL262" s="216" t="s">
        <v>175</v>
      </c>
      <c r="BM262" s="312" t="s">
        <v>954</v>
      </c>
    </row>
    <row r="263" spans="1:65" s="229" customFormat="1" ht="19.5">
      <c r="A263" s="225"/>
      <c r="B263" s="226"/>
      <c r="C263" s="225"/>
      <c r="D263" s="314" t="s">
        <v>157</v>
      </c>
      <c r="E263" s="225"/>
      <c r="F263" s="315" t="s">
        <v>960</v>
      </c>
      <c r="G263" s="225"/>
      <c r="H263" s="225"/>
      <c r="I263" s="225"/>
      <c r="J263" s="225"/>
      <c r="K263" s="225"/>
      <c r="L263" s="226"/>
      <c r="M263" s="316"/>
      <c r="N263" s="317"/>
      <c r="O263" s="318"/>
      <c r="P263" s="318"/>
      <c r="Q263" s="318"/>
      <c r="R263" s="318"/>
      <c r="S263" s="318"/>
      <c r="T263" s="319"/>
      <c r="U263" s="225"/>
      <c r="V263" s="225"/>
      <c r="W263" s="225"/>
      <c r="X263" s="225"/>
      <c r="Y263" s="225"/>
      <c r="Z263" s="225"/>
      <c r="AA263" s="225"/>
      <c r="AB263" s="225"/>
      <c r="AC263" s="225"/>
      <c r="AD263" s="225"/>
      <c r="AE263" s="225"/>
      <c r="AT263" s="216" t="s">
        <v>157</v>
      </c>
      <c r="AU263" s="216" t="s">
        <v>80</v>
      </c>
    </row>
    <row r="264" spans="1:65" s="229" customFormat="1" ht="11.25">
      <c r="A264" s="225"/>
      <c r="B264" s="226"/>
      <c r="C264" s="225"/>
      <c r="D264" s="329" t="s">
        <v>158</v>
      </c>
      <c r="E264" s="225"/>
      <c r="F264" s="330" t="s">
        <v>961</v>
      </c>
      <c r="G264" s="225"/>
      <c r="H264" s="225"/>
      <c r="I264" s="225"/>
      <c r="J264" s="225"/>
      <c r="K264" s="225"/>
      <c r="L264" s="226"/>
      <c r="M264" s="316"/>
      <c r="N264" s="317"/>
      <c r="O264" s="318"/>
      <c r="P264" s="318"/>
      <c r="Q264" s="318"/>
      <c r="R264" s="318"/>
      <c r="S264" s="318"/>
      <c r="T264" s="319"/>
      <c r="U264" s="225"/>
      <c r="V264" s="225"/>
      <c r="W264" s="225"/>
      <c r="X264" s="225"/>
      <c r="Y264" s="225"/>
      <c r="Z264" s="225"/>
      <c r="AA264" s="225"/>
      <c r="AB264" s="225"/>
      <c r="AC264" s="225"/>
      <c r="AD264" s="225"/>
      <c r="AE264" s="225"/>
      <c r="AT264" s="216" t="s">
        <v>158</v>
      </c>
      <c r="AU264" s="216" t="s">
        <v>80</v>
      </c>
    </row>
    <row r="265" spans="1:65" s="340" customFormat="1" ht="11.25">
      <c r="B265" s="341"/>
      <c r="D265" s="314" t="s">
        <v>188</v>
      </c>
      <c r="E265" s="342" t="s">
        <v>3</v>
      </c>
      <c r="F265" s="343" t="s">
        <v>1304</v>
      </c>
      <c r="H265" s="344">
        <v>0.98</v>
      </c>
      <c r="L265" s="341"/>
      <c r="M265" s="345"/>
      <c r="N265" s="346"/>
      <c r="O265" s="346"/>
      <c r="P265" s="346"/>
      <c r="Q265" s="346"/>
      <c r="R265" s="346"/>
      <c r="S265" s="346"/>
      <c r="T265" s="347"/>
      <c r="AT265" s="342" t="s">
        <v>188</v>
      </c>
      <c r="AU265" s="342" t="s">
        <v>80</v>
      </c>
      <c r="AV265" s="340" t="s">
        <v>80</v>
      </c>
      <c r="AW265" s="340" t="s">
        <v>33</v>
      </c>
      <c r="AX265" s="340" t="s">
        <v>71</v>
      </c>
      <c r="AY265" s="342" t="s">
        <v>149</v>
      </c>
    </row>
    <row r="266" spans="1:65" s="348" customFormat="1" ht="11.25">
      <c r="B266" s="349"/>
      <c r="D266" s="314" t="s">
        <v>188</v>
      </c>
      <c r="E266" s="350" t="s">
        <v>3</v>
      </c>
      <c r="F266" s="351" t="s">
        <v>190</v>
      </c>
      <c r="H266" s="352">
        <v>0.98</v>
      </c>
      <c r="L266" s="349"/>
      <c r="M266" s="353"/>
      <c r="N266" s="354"/>
      <c r="O266" s="354"/>
      <c r="P266" s="354"/>
      <c r="Q266" s="354"/>
      <c r="R266" s="354"/>
      <c r="S266" s="354"/>
      <c r="T266" s="355"/>
      <c r="AT266" s="350" t="s">
        <v>188</v>
      </c>
      <c r="AU266" s="350" t="s">
        <v>80</v>
      </c>
      <c r="AV266" s="348" t="s">
        <v>85</v>
      </c>
      <c r="AW266" s="348" t="s">
        <v>33</v>
      </c>
      <c r="AX266" s="348" t="s">
        <v>78</v>
      </c>
      <c r="AY266" s="350" t="s">
        <v>149</v>
      </c>
    </row>
    <row r="267" spans="1:65" s="229" customFormat="1" ht="24.2" customHeight="1">
      <c r="A267" s="225"/>
      <c r="B267" s="226"/>
      <c r="C267" s="302" t="s">
        <v>325</v>
      </c>
      <c r="D267" s="302" t="s">
        <v>152</v>
      </c>
      <c r="E267" s="303" t="s">
        <v>963</v>
      </c>
      <c r="F267" s="304" t="s">
        <v>964</v>
      </c>
      <c r="G267" s="305" t="s">
        <v>174</v>
      </c>
      <c r="H267" s="306">
        <v>0.98</v>
      </c>
      <c r="I267" s="326"/>
      <c r="J267" s="307">
        <f>ROUND(I267*H267,2)</f>
        <v>0</v>
      </c>
      <c r="K267" s="304" t="s">
        <v>165</v>
      </c>
      <c r="L267" s="226"/>
      <c r="M267" s="308" t="s">
        <v>3</v>
      </c>
      <c r="N267" s="309" t="s">
        <v>42</v>
      </c>
      <c r="O267" s="310">
        <v>0.184</v>
      </c>
      <c r="P267" s="310">
        <f>O267*H267</f>
        <v>0.18031999999999998</v>
      </c>
      <c r="Q267" s="310">
        <v>1.7000000000000001E-4</v>
      </c>
      <c r="R267" s="310">
        <f>Q267*H267</f>
        <v>1.6660000000000001E-4</v>
      </c>
      <c r="S267" s="310">
        <v>0</v>
      </c>
      <c r="T267" s="311">
        <f>S267*H267</f>
        <v>0</v>
      </c>
      <c r="U267" s="225"/>
      <c r="V267" s="225"/>
      <c r="W267" s="225"/>
      <c r="X267" s="225"/>
      <c r="Y267" s="225"/>
      <c r="Z267" s="225"/>
      <c r="AA267" s="225"/>
      <c r="AB267" s="225"/>
      <c r="AC267" s="225"/>
      <c r="AD267" s="225"/>
      <c r="AE267" s="225"/>
      <c r="AR267" s="312" t="s">
        <v>175</v>
      </c>
      <c r="AT267" s="312" t="s">
        <v>152</v>
      </c>
      <c r="AU267" s="312" t="s">
        <v>80</v>
      </c>
      <c r="AY267" s="216" t="s">
        <v>149</v>
      </c>
      <c r="BE267" s="313">
        <f>IF(N267="základní",J267,0)</f>
        <v>0</v>
      </c>
      <c r="BF267" s="313">
        <f>IF(N267="snížená",J267,0)</f>
        <v>0</v>
      </c>
      <c r="BG267" s="313">
        <f>IF(N267="zákl. přenesená",J267,0)</f>
        <v>0</v>
      </c>
      <c r="BH267" s="313">
        <f>IF(N267="sníž. přenesená",J267,0)</f>
        <v>0</v>
      </c>
      <c r="BI267" s="313">
        <f>IF(N267="nulová",J267,0)</f>
        <v>0</v>
      </c>
      <c r="BJ267" s="216" t="s">
        <v>78</v>
      </c>
      <c r="BK267" s="313">
        <f>ROUND(I267*H267,2)</f>
        <v>0</v>
      </c>
      <c r="BL267" s="216" t="s">
        <v>175</v>
      </c>
      <c r="BM267" s="312" t="s">
        <v>959</v>
      </c>
    </row>
    <row r="268" spans="1:65" s="229" customFormat="1" ht="11.25">
      <c r="A268" s="225"/>
      <c r="B268" s="226"/>
      <c r="C268" s="225"/>
      <c r="D268" s="314" t="s">
        <v>157</v>
      </c>
      <c r="E268" s="225"/>
      <c r="F268" s="315" t="s">
        <v>966</v>
      </c>
      <c r="G268" s="225"/>
      <c r="H268" s="225"/>
      <c r="I268" s="225"/>
      <c r="J268" s="225"/>
      <c r="K268" s="225"/>
      <c r="L268" s="226"/>
      <c r="M268" s="316"/>
      <c r="N268" s="317"/>
      <c r="O268" s="318"/>
      <c r="P268" s="318"/>
      <c r="Q268" s="318"/>
      <c r="R268" s="318"/>
      <c r="S268" s="318"/>
      <c r="T268" s="319"/>
      <c r="U268" s="225"/>
      <c r="V268" s="225"/>
      <c r="W268" s="225"/>
      <c r="X268" s="225"/>
      <c r="Y268" s="225"/>
      <c r="Z268" s="225"/>
      <c r="AA268" s="225"/>
      <c r="AB268" s="225"/>
      <c r="AC268" s="225"/>
      <c r="AD268" s="225"/>
      <c r="AE268" s="225"/>
      <c r="AT268" s="216" t="s">
        <v>157</v>
      </c>
      <c r="AU268" s="216" t="s">
        <v>80</v>
      </c>
    </row>
    <row r="269" spans="1:65" s="229" customFormat="1" ht="11.25">
      <c r="A269" s="225"/>
      <c r="B269" s="226"/>
      <c r="C269" s="225"/>
      <c r="D269" s="329" t="s">
        <v>158</v>
      </c>
      <c r="E269" s="225"/>
      <c r="F269" s="330" t="s">
        <v>967</v>
      </c>
      <c r="G269" s="225"/>
      <c r="H269" s="225"/>
      <c r="I269" s="225"/>
      <c r="J269" s="225"/>
      <c r="K269" s="225"/>
      <c r="L269" s="226"/>
      <c r="M269" s="316"/>
      <c r="N269" s="317"/>
      <c r="O269" s="318"/>
      <c r="P269" s="318"/>
      <c r="Q269" s="318"/>
      <c r="R269" s="318"/>
      <c r="S269" s="318"/>
      <c r="T269" s="319"/>
      <c r="U269" s="225"/>
      <c r="V269" s="225"/>
      <c r="W269" s="225"/>
      <c r="X269" s="225"/>
      <c r="Y269" s="225"/>
      <c r="Z269" s="225"/>
      <c r="AA269" s="225"/>
      <c r="AB269" s="225"/>
      <c r="AC269" s="225"/>
      <c r="AD269" s="225"/>
      <c r="AE269" s="225"/>
      <c r="AT269" s="216" t="s">
        <v>158</v>
      </c>
      <c r="AU269" s="216" t="s">
        <v>80</v>
      </c>
    </row>
    <row r="270" spans="1:65" s="229" customFormat="1" ht="24.2" customHeight="1">
      <c r="A270" s="225"/>
      <c r="B270" s="226"/>
      <c r="C270" s="302" t="s">
        <v>539</v>
      </c>
      <c r="D270" s="302" t="s">
        <v>152</v>
      </c>
      <c r="E270" s="303" t="s">
        <v>968</v>
      </c>
      <c r="F270" s="304" t="s">
        <v>969</v>
      </c>
      <c r="G270" s="305" t="s">
        <v>174</v>
      </c>
      <c r="H270" s="306">
        <v>0.98</v>
      </c>
      <c r="I270" s="326"/>
      <c r="J270" s="307">
        <f>ROUND(I270*H270,2)</f>
        <v>0</v>
      </c>
      <c r="K270" s="304" t="s">
        <v>165</v>
      </c>
      <c r="L270" s="226"/>
      <c r="M270" s="308" t="s">
        <v>3</v>
      </c>
      <c r="N270" s="309" t="s">
        <v>42</v>
      </c>
      <c r="O270" s="310">
        <v>0.17199999999999999</v>
      </c>
      <c r="P270" s="310">
        <f>O270*H270</f>
        <v>0.16855999999999999</v>
      </c>
      <c r="Q270" s="310">
        <v>1.7000000000000001E-4</v>
      </c>
      <c r="R270" s="310">
        <f>Q270*H270</f>
        <v>1.6660000000000001E-4</v>
      </c>
      <c r="S270" s="310">
        <v>0</v>
      </c>
      <c r="T270" s="311">
        <f>S270*H270</f>
        <v>0</v>
      </c>
      <c r="U270" s="225"/>
      <c r="V270" s="225"/>
      <c r="W270" s="225"/>
      <c r="X270" s="225"/>
      <c r="Y270" s="225"/>
      <c r="Z270" s="225"/>
      <c r="AA270" s="225"/>
      <c r="AB270" s="225"/>
      <c r="AC270" s="225"/>
      <c r="AD270" s="225"/>
      <c r="AE270" s="225"/>
      <c r="AR270" s="312" t="s">
        <v>175</v>
      </c>
      <c r="AT270" s="312" t="s">
        <v>152</v>
      </c>
      <c r="AU270" s="312" t="s">
        <v>80</v>
      </c>
      <c r="AY270" s="216" t="s">
        <v>149</v>
      </c>
      <c r="BE270" s="313">
        <f>IF(N270="základní",J270,0)</f>
        <v>0</v>
      </c>
      <c r="BF270" s="313">
        <f>IF(N270="snížená",J270,0)</f>
        <v>0</v>
      </c>
      <c r="BG270" s="313">
        <f>IF(N270="zákl. přenesená",J270,0)</f>
        <v>0</v>
      </c>
      <c r="BH270" s="313">
        <f>IF(N270="sníž. přenesená",J270,0)</f>
        <v>0</v>
      </c>
      <c r="BI270" s="313">
        <f>IF(N270="nulová",J270,0)</f>
        <v>0</v>
      </c>
      <c r="BJ270" s="216" t="s">
        <v>78</v>
      </c>
      <c r="BK270" s="313">
        <f>ROUND(I270*H270,2)</f>
        <v>0</v>
      </c>
      <c r="BL270" s="216" t="s">
        <v>175</v>
      </c>
      <c r="BM270" s="312" t="s">
        <v>965</v>
      </c>
    </row>
    <row r="271" spans="1:65" s="229" customFormat="1" ht="19.5">
      <c r="A271" s="225"/>
      <c r="B271" s="226"/>
      <c r="C271" s="225"/>
      <c r="D271" s="314" t="s">
        <v>157</v>
      </c>
      <c r="E271" s="225"/>
      <c r="F271" s="315" t="s">
        <v>971</v>
      </c>
      <c r="G271" s="225"/>
      <c r="H271" s="225"/>
      <c r="I271" s="225"/>
      <c r="J271" s="225"/>
      <c r="K271" s="225"/>
      <c r="L271" s="226"/>
      <c r="M271" s="316"/>
      <c r="N271" s="317"/>
      <c r="O271" s="318"/>
      <c r="P271" s="318"/>
      <c r="Q271" s="318"/>
      <c r="R271" s="318"/>
      <c r="S271" s="318"/>
      <c r="T271" s="319"/>
      <c r="U271" s="225"/>
      <c r="V271" s="225"/>
      <c r="W271" s="225"/>
      <c r="X271" s="225"/>
      <c r="Y271" s="225"/>
      <c r="Z271" s="225"/>
      <c r="AA271" s="225"/>
      <c r="AB271" s="225"/>
      <c r="AC271" s="225"/>
      <c r="AD271" s="225"/>
      <c r="AE271" s="225"/>
      <c r="AT271" s="216" t="s">
        <v>157</v>
      </c>
      <c r="AU271" s="216" t="s">
        <v>80</v>
      </c>
    </row>
    <row r="272" spans="1:65" s="229" customFormat="1" ht="11.25">
      <c r="A272" s="225"/>
      <c r="B272" s="226"/>
      <c r="C272" s="225"/>
      <c r="D272" s="329" t="s">
        <v>158</v>
      </c>
      <c r="E272" s="225"/>
      <c r="F272" s="330" t="s">
        <v>972</v>
      </c>
      <c r="G272" s="225"/>
      <c r="H272" s="225"/>
      <c r="I272" s="225"/>
      <c r="J272" s="225"/>
      <c r="K272" s="225"/>
      <c r="L272" s="226"/>
      <c r="M272" s="316"/>
      <c r="N272" s="317"/>
      <c r="O272" s="318"/>
      <c r="P272" s="318"/>
      <c r="Q272" s="318"/>
      <c r="R272" s="318"/>
      <c r="S272" s="318"/>
      <c r="T272" s="319"/>
      <c r="U272" s="225"/>
      <c r="V272" s="225"/>
      <c r="W272" s="225"/>
      <c r="X272" s="225"/>
      <c r="Y272" s="225"/>
      <c r="Z272" s="225"/>
      <c r="AA272" s="225"/>
      <c r="AB272" s="225"/>
      <c r="AC272" s="225"/>
      <c r="AD272" s="225"/>
      <c r="AE272" s="225"/>
      <c r="AT272" s="216" t="s">
        <v>158</v>
      </c>
      <c r="AU272" s="216" t="s">
        <v>80</v>
      </c>
    </row>
    <row r="273" spans="1:65" s="229" customFormat="1" ht="24.2" customHeight="1">
      <c r="A273" s="225"/>
      <c r="B273" s="226"/>
      <c r="C273" s="302" t="s">
        <v>329</v>
      </c>
      <c r="D273" s="302" t="s">
        <v>152</v>
      </c>
      <c r="E273" s="303" t="s">
        <v>973</v>
      </c>
      <c r="F273" s="304" t="s">
        <v>974</v>
      </c>
      <c r="G273" s="305" t="s">
        <v>174</v>
      </c>
      <c r="H273" s="306">
        <v>13.44</v>
      </c>
      <c r="I273" s="326"/>
      <c r="J273" s="307">
        <f>ROUND(I273*H273,2)</f>
        <v>0</v>
      </c>
      <c r="K273" s="304" t="s">
        <v>165</v>
      </c>
      <c r="L273" s="226"/>
      <c r="M273" s="308" t="s">
        <v>3</v>
      </c>
      <c r="N273" s="309" t="s">
        <v>42</v>
      </c>
      <c r="O273" s="310">
        <v>0.21299999999999999</v>
      </c>
      <c r="P273" s="310">
        <f>O273*H273</f>
        <v>2.8627199999999999</v>
      </c>
      <c r="Q273" s="310">
        <v>2.7E-4</v>
      </c>
      <c r="R273" s="310">
        <f>Q273*H273</f>
        <v>3.6287999999999997E-3</v>
      </c>
      <c r="S273" s="310">
        <v>0</v>
      </c>
      <c r="T273" s="311">
        <f>S273*H273</f>
        <v>0</v>
      </c>
      <c r="U273" s="225"/>
      <c r="V273" s="225"/>
      <c r="W273" s="225"/>
      <c r="X273" s="225"/>
      <c r="Y273" s="225"/>
      <c r="Z273" s="225"/>
      <c r="AA273" s="225"/>
      <c r="AB273" s="225"/>
      <c r="AC273" s="225"/>
      <c r="AD273" s="225"/>
      <c r="AE273" s="225"/>
      <c r="AR273" s="312" t="s">
        <v>175</v>
      </c>
      <c r="AT273" s="312" t="s">
        <v>152</v>
      </c>
      <c r="AU273" s="312" t="s">
        <v>80</v>
      </c>
      <c r="AY273" s="216" t="s">
        <v>149</v>
      </c>
      <c r="BE273" s="313">
        <f>IF(N273="základní",J273,0)</f>
        <v>0</v>
      </c>
      <c r="BF273" s="313">
        <f>IF(N273="snížená",J273,0)</f>
        <v>0</v>
      </c>
      <c r="BG273" s="313">
        <f>IF(N273="zákl. přenesená",J273,0)</f>
        <v>0</v>
      </c>
      <c r="BH273" s="313">
        <f>IF(N273="sníž. přenesená",J273,0)</f>
        <v>0</v>
      </c>
      <c r="BI273" s="313">
        <f>IF(N273="nulová",J273,0)</f>
        <v>0</v>
      </c>
      <c r="BJ273" s="216" t="s">
        <v>78</v>
      </c>
      <c r="BK273" s="313">
        <f>ROUND(I273*H273,2)</f>
        <v>0</v>
      </c>
      <c r="BL273" s="216" t="s">
        <v>175</v>
      </c>
      <c r="BM273" s="312" t="s">
        <v>970</v>
      </c>
    </row>
    <row r="274" spans="1:65" s="229" customFormat="1" ht="19.5">
      <c r="A274" s="225"/>
      <c r="B274" s="226"/>
      <c r="C274" s="225"/>
      <c r="D274" s="314" t="s">
        <v>157</v>
      </c>
      <c r="E274" s="225"/>
      <c r="F274" s="315" t="s">
        <v>975</v>
      </c>
      <c r="G274" s="225"/>
      <c r="H274" s="225"/>
      <c r="I274" s="225"/>
      <c r="J274" s="225"/>
      <c r="K274" s="225"/>
      <c r="L274" s="226"/>
      <c r="M274" s="316"/>
      <c r="N274" s="317"/>
      <c r="O274" s="318"/>
      <c r="P274" s="318"/>
      <c r="Q274" s="318"/>
      <c r="R274" s="318"/>
      <c r="S274" s="318"/>
      <c r="T274" s="319"/>
      <c r="U274" s="225"/>
      <c r="V274" s="225"/>
      <c r="W274" s="225"/>
      <c r="X274" s="225"/>
      <c r="Y274" s="225"/>
      <c r="Z274" s="225"/>
      <c r="AA274" s="225"/>
      <c r="AB274" s="225"/>
      <c r="AC274" s="225"/>
      <c r="AD274" s="225"/>
      <c r="AE274" s="225"/>
      <c r="AT274" s="216" t="s">
        <v>157</v>
      </c>
      <c r="AU274" s="216" t="s">
        <v>80</v>
      </c>
    </row>
    <row r="275" spans="1:65" s="229" customFormat="1" ht="11.25">
      <c r="A275" s="225"/>
      <c r="B275" s="226"/>
      <c r="C275" s="225"/>
      <c r="D275" s="329" t="s">
        <v>158</v>
      </c>
      <c r="E275" s="225"/>
      <c r="F275" s="330" t="s">
        <v>976</v>
      </c>
      <c r="G275" s="225"/>
      <c r="H275" s="225"/>
      <c r="I275" s="225"/>
      <c r="J275" s="225"/>
      <c r="K275" s="225"/>
      <c r="L275" s="226"/>
      <c r="M275" s="316"/>
      <c r="N275" s="317"/>
      <c r="O275" s="318"/>
      <c r="P275" s="318"/>
      <c r="Q275" s="318"/>
      <c r="R275" s="318"/>
      <c r="S275" s="318"/>
      <c r="T275" s="319"/>
      <c r="U275" s="225"/>
      <c r="V275" s="225"/>
      <c r="W275" s="225"/>
      <c r="X275" s="225"/>
      <c r="Y275" s="225"/>
      <c r="Z275" s="225"/>
      <c r="AA275" s="225"/>
      <c r="AB275" s="225"/>
      <c r="AC275" s="225"/>
      <c r="AD275" s="225"/>
      <c r="AE275" s="225"/>
      <c r="AT275" s="216" t="s">
        <v>158</v>
      </c>
      <c r="AU275" s="216" t="s">
        <v>80</v>
      </c>
    </row>
    <row r="276" spans="1:65" s="340" customFormat="1" ht="11.25">
      <c r="B276" s="341"/>
      <c r="D276" s="314" t="s">
        <v>188</v>
      </c>
      <c r="E276" s="342" t="s">
        <v>3</v>
      </c>
      <c r="F276" s="343" t="s">
        <v>1305</v>
      </c>
      <c r="H276" s="344">
        <v>13.44</v>
      </c>
      <c r="L276" s="341"/>
      <c r="M276" s="345"/>
      <c r="N276" s="346"/>
      <c r="O276" s="346"/>
      <c r="P276" s="346"/>
      <c r="Q276" s="346"/>
      <c r="R276" s="346"/>
      <c r="S276" s="346"/>
      <c r="T276" s="347"/>
      <c r="AT276" s="342" t="s">
        <v>188</v>
      </c>
      <c r="AU276" s="342" t="s">
        <v>80</v>
      </c>
      <c r="AV276" s="340" t="s">
        <v>80</v>
      </c>
      <c r="AW276" s="340" t="s">
        <v>33</v>
      </c>
      <c r="AX276" s="340" t="s">
        <v>71</v>
      </c>
      <c r="AY276" s="342" t="s">
        <v>149</v>
      </c>
    </row>
    <row r="277" spans="1:65" s="348" customFormat="1" ht="11.25">
      <c r="B277" s="349"/>
      <c r="D277" s="314" t="s">
        <v>188</v>
      </c>
      <c r="E277" s="350" t="s">
        <v>3</v>
      </c>
      <c r="F277" s="351" t="s">
        <v>190</v>
      </c>
      <c r="H277" s="352">
        <v>13.44</v>
      </c>
      <c r="L277" s="349"/>
      <c r="M277" s="353"/>
      <c r="N277" s="354"/>
      <c r="O277" s="354"/>
      <c r="P277" s="354"/>
      <c r="Q277" s="354"/>
      <c r="R277" s="354"/>
      <c r="S277" s="354"/>
      <c r="T277" s="355"/>
      <c r="AT277" s="350" t="s">
        <v>188</v>
      </c>
      <c r="AU277" s="350" t="s">
        <v>80</v>
      </c>
      <c r="AV277" s="348" t="s">
        <v>85</v>
      </c>
      <c r="AW277" s="348" t="s">
        <v>33</v>
      </c>
      <c r="AX277" s="348" t="s">
        <v>78</v>
      </c>
      <c r="AY277" s="350" t="s">
        <v>149</v>
      </c>
    </row>
    <row r="278" spans="1:65" s="229" customFormat="1" ht="21.75" customHeight="1">
      <c r="A278" s="225"/>
      <c r="B278" s="226"/>
      <c r="C278" s="302" t="s">
        <v>546</v>
      </c>
      <c r="D278" s="302" t="s">
        <v>152</v>
      </c>
      <c r="E278" s="303" t="s">
        <v>978</v>
      </c>
      <c r="F278" s="304" t="s">
        <v>979</v>
      </c>
      <c r="G278" s="305" t="s">
        <v>174</v>
      </c>
      <c r="H278" s="306">
        <v>13.44</v>
      </c>
      <c r="I278" s="326"/>
      <c r="J278" s="307">
        <f>ROUND(I278*H278,2)</f>
        <v>0</v>
      </c>
      <c r="K278" s="304" t="s">
        <v>165</v>
      </c>
      <c r="L278" s="226"/>
      <c r="M278" s="308" t="s">
        <v>3</v>
      </c>
      <c r="N278" s="309" t="s">
        <v>42</v>
      </c>
      <c r="O278" s="310">
        <v>0.13900000000000001</v>
      </c>
      <c r="P278" s="310">
        <f>O278*H278</f>
        <v>1.86816</v>
      </c>
      <c r="Q278" s="310">
        <v>2.3000000000000001E-4</v>
      </c>
      <c r="R278" s="310">
        <f>Q278*H278</f>
        <v>3.0912000000000001E-3</v>
      </c>
      <c r="S278" s="310">
        <v>0</v>
      </c>
      <c r="T278" s="311">
        <f>S278*H278</f>
        <v>0</v>
      </c>
      <c r="U278" s="225"/>
      <c r="V278" s="225"/>
      <c r="W278" s="225"/>
      <c r="X278" s="225"/>
      <c r="Y278" s="225"/>
      <c r="Z278" s="225"/>
      <c r="AA278" s="225"/>
      <c r="AB278" s="225"/>
      <c r="AC278" s="225"/>
      <c r="AD278" s="225"/>
      <c r="AE278" s="225"/>
      <c r="AR278" s="312" t="s">
        <v>175</v>
      </c>
      <c r="AT278" s="312" t="s">
        <v>152</v>
      </c>
      <c r="AU278" s="312" t="s">
        <v>80</v>
      </c>
      <c r="AY278" s="216" t="s">
        <v>149</v>
      </c>
      <c r="BE278" s="313">
        <f>IF(N278="základní",J278,0)</f>
        <v>0</v>
      </c>
      <c r="BF278" s="313">
        <f>IF(N278="snížená",J278,0)</f>
        <v>0</v>
      </c>
      <c r="BG278" s="313">
        <f>IF(N278="zákl. přenesená",J278,0)</f>
        <v>0</v>
      </c>
      <c r="BH278" s="313">
        <f>IF(N278="sníž. přenesená",J278,0)</f>
        <v>0</v>
      </c>
      <c r="BI278" s="313">
        <f>IF(N278="nulová",J278,0)</f>
        <v>0</v>
      </c>
      <c r="BJ278" s="216" t="s">
        <v>78</v>
      </c>
      <c r="BK278" s="313">
        <f>ROUND(I278*H278,2)</f>
        <v>0</v>
      </c>
      <c r="BL278" s="216" t="s">
        <v>175</v>
      </c>
      <c r="BM278" s="312" t="s">
        <v>495</v>
      </c>
    </row>
    <row r="279" spans="1:65" s="229" customFormat="1" ht="19.5">
      <c r="A279" s="225"/>
      <c r="B279" s="226"/>
      <c r="C279" s="225"/>
      <c r="D279" s="314" t="s">
        <v>157</v>
      </c>
      <c r="E279" s="225"/>
      <c r="F279" s="315" t="s">
        <v>981</v>
      </c>
      <c r="G279" s="225"/>
      <c r="H279" s="225"/>
      <c r="I279" s="225"/>
      <c r="J279" s="225"/>
      <c r="K279" s="225"/>
      <c r="L279" s="226"/>
      <c r="M279" s="316"/>
      <c r="N279" s="317"/>
      <c r="O279" s="318"/>
      <c r="P279" s="318"/>
      <c r="Q279" s="318"/>
      <c r="R279" s="318"/>
      <c r="S279" s="318"/>
      <c r="T279" s="319"/>
      <c r="U279" s="225"/>
      <c r="V279" s="225"/>
      <c r="W279" s="225"/>
      <c r="X279" s="225"/>
      <c r="Y279" s="225"/>
      <c r="Z279" s="225"/>
      <c r="AA279" s="225"/>
      <c r="AB279" s="225"/>
      <c r="AC279" s="225"/>
      <c r="AD279" s="225"/>
      <c r="AE279" s="225"/>
      <c r="AT279" s="216" t="s">
        <v>157</v>
      </c>
      <c r="AU279" s="216" t="s">
        <v>80</v>
      </c>
    </row>
    <row r="280" spans="1:65" s="229" customFormat="1" ht="11.25">
      <c r="A280" s="225"/>
      <c r="B280" s="226"/>
      <c r="C280" s="225"/>
      <c r="D280" s="329" t="s">
        <v>158</v>
      </c>
      <c r="E280" s="225"/>
      <c r="F280" s="330" t="s">
        <v>982</v>
      </c>
      <c r="G280" s="225"/>
      <c r="H280" s="225"/>
      <c r="I280" s="225"/>
      <c r="J280" s="225"/>
      <c r="K280" s="225"/>
      <c r="L280" s="226"/>
      <c r="M280" s="316"/>
      <c r="N280" s="317"/>
      <c r="O280" s="318"/>
      <c r="P280" s="318"/>
      <c r="Q280" s="318"/>
      <c r="R280" s="318"/>
      <c r="S280" s="318"/>
      <c r="T280" s="319"/>
      <c r="U280" s="225"/>
      <c r="V280" s="225"/>
      <c r="W280" s="225"/>
      <c r="X280" s="225"/>
      <c r="Y280" s="225"/>
      <c r="Z280" s="225"/>
      <c r="AA280" s="225"/>
      <c r="AB280" s="225"/>
      <c r="AC280" s="225"/>
      <c r="AD280" s="225"/>
      <c r="AE280" s="225"/>
      <c r="AT280" s="216" t="s">
        <v>158</v>
      </c>
      <c r="AU280" s="216" t="s">
        <v>80</v>
      </c>
    </row>
    <row r="281" spans="1:65" s="229" customFormat="1" ht="21.75" customHeight="1">
      <c r="A281" s="225"/>
      <c r="B281" s="226"/>
      <c r="C281" s="302" t="s">
        <v>332</v>
      </c>
      <c r="D281" s="302" t="s">
        <v>152</v>
      </c>
      <c r="E281" s="303" t="s">
        <v>983</v>
      </c>
      <c r="F281" s="304" t="s">
        <v>984</v>
      </c>
      <c r="G281" s="305" t="s">
        <v>174</v>
      </c>
      <c r="H281" s="306">
        <v>13.44</v>
      </c>
      <c r="I281" s="326"/>
      <c r="J281" s="307">
        <f>ROUND(I281*H281,2)</f>
        <v>0</v>
      </c>
      <c r="K281" s="304" t="s">
        <v>165</v>
      </c>
      <c r="L281" s="226"/>
      <c r="M281" s="308" t="s">
        <v>3</v>
      </c>
      <c r="N281" s="309" t="s">
        <v>42</v>
      </c>
      <c r="O281" s="310">
        <v>0.13900000000000001</v>
      </c>
      <c r="P281" s="310">
        <f>O281*H281</f>
        <v>1.86816</v>
      </c>
      <c r="Q281" s="310">
        <v>2.1000000000000001E-4</v>
      </c>
      <c r="R281" s="310">
        <f>Q281*H281</f>
        <v>2.8224000000000001E-3</v>
      </c>
      <c r="S281" s="310">
        <v>0</v>
      </c>
      <c r="T281" s="311">
        <f>S281*H281</f>
        <v>0</v>
      </c>
      <c r="U281" s="225"/>
      <c r="V281" s="225"/>
      <c r="W281" s="225"/>
      <c r="X281" s="225"/>
      <c r="Y281" s="225"/>
      <c r="Z281" s="225"/>
      <c r="AA281" s="225"/>
      <c r="AB281" s="225"/>
      <c r="AC281" s="225"/>
      <c r="AD281" s="225"/>
      <c r="AE281" s="225"/>
      <c r="AR281" s="312" t="s">
        <v>175</v>
      </c>
      <c r="AT281" s="312" t="s">
        <v>152</v>
      </c>
      <c r="AU281" s="312" t="s">
        <v>80</v>
      </c>
      <c r="AY281" s="216" t="s">
        <v>149</v>
      </c>
      <c r="BE281" s="313">
        <f>IF(N281="základní",J281,0)</f>
        <v>0</v>
      </c>
      <c r="BF281" s="313">
        <f>IF(N281="snížená",J281,0)</f>
        <v>0</v>
      </c>
      <c r="BG281" s="313">
        <f>IF(N281="zákl. přenesená",J281,0)</f>
        <v>0</v>
      </c>
      <c r="BH281" s="313">
        <f>IF(N281="sníž. přenesená",J281,0)</f>
        <v>0</v>
      </c>
      <c r="BI281" s="313">
        <f>IF(N281="nulová",J281,0)</f>
        <v>0</v>
      </c>
      <c r="BJ281" s="216" t="s">
        <v>78</v>
      </c>
      <c r="BK281" s="313">
        <f>ROUND(I281*H281,2)</f>
        <v>0</v>
      </c>
      <c r="BL281" s="216" t="s">
        <v>175</v>
      </c>
      <c r="BM281" s="312" t="s">
        <v>980</v>
      </c>
    </row>
    <row r="282" spans="1:65" s="229" customFormat="1" ht="19.5">
      <c r="A282" s="225"/>
      <c r="B282" s="226"/>
      <c r="C282" s="225"/>
      <c r="D282" s="314" t="s">
        <v>157</v>
      </c>
      <c r="E282" s="225"/>
      <c r="F282" s="315" t="s">
        <v>985</v>
      </c>
      <c r="G282" s="225"/>
      <c r="H282" s="225"/>
      <c r="I282" s="225"/>
      <c r="J282" s="225"/>
      <c r="K282" s="225"/>
      <c r="L282" s="226"/>
      <c r="M282" s="316"/>
      <c r="N282" s="317"/>
      <c r="O282" s="318"/>
      <c r="P282" s="318"/>
      <c r="Q282" s="318"/>
      <c r="R282" s="318"/>
      <c r="S282" s="318"/>
      <c r="T282" s="319"/>
      <c r="U282" s="225"/>
      <c r="V282" s="225"/>
      <c r="W282" s="225"/>
      <c r="X282" s="225"/>
      <c r="Y282" s="225"/>
      <c r="Z282" s="225"/>
      <c r="AA282" s="225"/>
      <c r="AB282" s="225"/>
      <c r="AC282" s="225"/>
      <c r="AD282" s="225"/>
      <c r="AE282" s="225"/>
      <c r="AT282" s="216" t="s">
        <v>157</v>
      </c>
      <c r="AU282" s="216" t="s">
        <v>80</v>
      </c>
    </row>
    <row r="283" spans="1:65" s="229" customFormat="1" ht="11.25">
      <c r="A283" s="225"/>
      <c r="B283" s="226"/>
      <c r="C283" s="225"/>
      <c r="D283" s="329" t="s">
        <v>158</v>
      </c>
      <c r="E283" s="225"/>
      <c r="F283" s="330" t="s">
        <v>986</v>
      </c>
      <c r="G283" s="225"/>
      <c r="H283" s="225"/>
      <c r="I283" s="225"/>
      <c r="J283" s="225"/>
      <c r="K283" s="225"/>
      <c r="L283" s="226"/>
      <c r="M283" s="316"/>
      <c r="N283" s="317"/>
      <c r="O283" s="318"/>
      <c r="P283" s="318"/>
      <c r="Q283" s="318"/>
      <c r="R283" s="318"/>
      <c r="S283" s="318"/>
      <c r="T283" s="319"/>
      <c r="U283" s="225"/>
      <c r="V283" s="225"/>
      <c r="W283" s="225"/>
      <c r="X283" s="225"/>
      <c r="Y283" s="225"/>
      <c r="Z283" s="225"/>
      <c r="AA283" s="225"/>
      <c r="AB283" s="225"/>
      <c r="AC283" s="225"/>
      <c r="AD283" s="225"/>
      <c r="AE283" s="225"/>
      <c r="AT283" s="216" t="s">
        <v>158</v>
      </c>
      <c r="AU283" s="216" t="s">
        <v>80</v>
      </c>
    </row>
    <row r="284" spans="1:65" s="289" customFormat="1" ht="22.9" customHeight="1">
      <c r="B284" s="290"/>
      <c r="D284" s="291" t="s">
        <v>70</v>
      </c>
      <c r="E284" s="300" t="s">
        <v>987</v>
      </c>
      <c r="F284" s="300" t="s">
        <v>988</v>
      </c>
      <c r="J284" s="301">
        <f>BK284</f>
        <v>0</v>
      </c>
      <c r="L284" s="290"/>
      <c r="M284" s="294"/>
      <c r="N284" s="295"/>
      <c r="O284" s="295"/>
      <c r="P284" s="296">
        <f>SUM(P285:P303)</f>
        <v>48.808015999999995</v>
      </c>
      <c r="Q284" s="295"/>
      <c r="R284" s="296">
        <f>SUM(R285:R303)</f>
        <v>0.43295600000000001</v>
      </c>
      <c r="S284" s="295"/>
      <c r="T284" s="297">
        <f>SUM(T285:T303)</f>
        <v>0</v>
      </c>
      <c r="AR284" s="291" t="s">
        <v>80</v>
      </c>
      <c r="AT284" s="298" t="s">
        <v>70</v>
      </c>
      <c r="AU284" s="298" t="s">
        <v>78</v>
      </c>
      <c r="AY284" s="291" t="s">
        <v>149</v>
      </c>
      <c r="BK284" s="299">
        <f>SUM(BK285:BK303)</f>
        <v>0</v>
      </c>
    </row>
    <row r="285" spans="1:65" s="229" customFormat="1" ht="24.2" customHeight="1">
      <c r="A285" s="225"/>
      <c r="B285" s="226"/>
      <c r="C285" s="302" t="s">
        <v>553</v>
      </c>
      <c r="D285" s="302" t="s">
        <v>152</v>
      </c>
      <c r="E285" s="303" t="s">
        <v>989</v>
      </c>
      <c r="F285" s="304" t="s">
        <v>990</v>
      </c>
      <c r="G285" s="305" t="s">
        <v>174</v>
      </c>
      <c r="H285" s="306">
        <v>199.38399999999999</v>
      </c>
      <c r="I285" s="326"/>
      <c r="J285" s="307">
        <f>ROUND(I285*H285,2)</f>
        <v>0</v>
      </c>
      <c r="K285" s="304" t="s">
        <v>165</v>
      </c>
      <c r="L285" s="226"/>
      <c r="M285" s="308" t="s">
        <v>3</v>
      </c>
      <c r="N285" s="309" t="s">
        <v>42</v>
      </c>
      <c r="O285" s="310">
        <v>1.2E-2</v>
      </c>
      <c r="P285" s="310">
        <f>O285*H285</f>
        <v>2.3926080000000001</v>
      </c>
      <c r="Q285" s="310">
        <v>0</v>
      </c>
      <c r="R285" s="310">
        <f>Q285*H285</f>
        <v>0</v>
      </c>
      <c r="S285" s="310">
        <v>0</v>
      </c>
      <c r="T285" s="311">
        <f>S285*H285</f>
        <v>0</v>
      </c>
      <c r="U285" s="225"/>
      <c r="V285" s="225"/>
      <c r="W285" s="225"/>
      <c r="X285" s="225"/>
      <c r="Y285" s="225"/>
      <c r="Z285" s="225"/>
      <c r="AA285" s="225"/>
      <c r="AB285" s="225"/>
      <c r="AC285" s="225"/>
      <c r="AD285" s="225"/>
      <c r="AE285" s="225"/>
      <c r="AR285" s="312" t="s">
        <v>175</v>
      </c>
      <c r="AT285" s="312" t="s">
        <v>152</v>
      </c>
      <c r="AU285" s="312" t="s">
        <v>80</v>
      </c>
      <c r="AY285" s="216" t="s">
        <v>149</v>
      </c>
      <c r="BE285" s="313">
        <f>IF(N285="základní",J285,0)</f>
        <v>0</v>
      </c>
      <c r="BF285" s="313">
        <f>IF(N285="snížená",J285,0)</f>
        <v>0</v>
      </c>
      <c r="BG285" s="313">
        <f>IF(N285="zákl. přenesená",J285,0)</f>
        <v>0</v>
      </c>
      <c r="BH285" s="313">
        <f>IF(N285="sníž. přenesená",J285,0)</f>
        <v>0</v>
      </c>
      <c r="BI285" s="313">
        <f>IF(N285="nulová",J285,0)</f>
        <v>0</v>
      </c>
      <c r="BJ285" s="216" t="s">
        <v>78</v>
      </c>
      <c r="BK285" s="313">
        <f>ROUND(I285*H285,2)</f>
        <v>0</v>
      </c>
      <c r="BL285" s="216" t="s">
        <v>175</v>
      </c>
      <c r="BM285" s="312" t="s">
        <v>500</v>
      </c>
    </row>
    <row r="286" spans="1:65" s="229" customFormat="1" ht="11.25">
      <c r="A286" s="225"/>
      <c r="B286" s="226"/>
      <c r="C286" s="225"/>
      <c r="D286" s="314" t="s">
        <v>157</v>
      </c>
      <c r="E286" s="225"/>
      <c r="F286" s="315" t="s">
        <v>991</v>
      </c>
      <c r="G286" s="225"/>
      <c r="H286" s="225"/>
      <c r="I286" s="225"/>
      <c r="J286" s="225"/>
      <c r="K286" s="225"/>
      <c r="L286" s="226"/>
      <c r="M286" s="316"/>
      <c r="N286" s="317"/>
      <c r="O286" s="318"/>
      <c r="P286" s="318"/>
      <c r="Q286" s="318"/>
      <c r="R286" s="318"/>
      <c r="S286" s="318"/>
      <c r="T286" s="319"/>
      <c r="U286" s="225"/>
      <c r="V286" s="225"/>
      <c r="W286" s="225"/>
      <c r="X286" s="225"/>
      <c r="Y286" s="225"/>
      <c r="Z286" s="225"/>
      <c r="AA286" s="225"/>
      <c r="AB286" s="225"/>
      <c r="AC286" s="225"/>
      <c r="AD286" s="225"/>
      <c r="AE286" s="225"/>
      <c r="AT286" s="216" t="s">
        <v>157</v>
      </c>
      <c r="AU286" s="216" t="s">
        <v>80</v>
      </c>
    </row>
    <row r="287" spans="1:65" s="229" customFormat="1" ht="11.25">
      <c r="A287" s="225"/>
      <c r="B287" s="226"/>
      <c r="C287" s="225"/>
      <c r="D287" s="329" t="s">
        <v>158</v>
      </c>
      <c r="E287" s="225"/>
      <c r="F287" s="330" t="s">
        <v>992</v>
      </c>
      <c r="G287" s="225"/>
      <c r="H287" s="225"/>
      <c r="I287" s="225"/>
      <c r="J287" s="225"/>
      <c r="K287" s="225"/>
      <c r="L287" s="226"/>
      <c r="M287" s="316"/>
      <c r="N287" s="317"/>
      <c r="O287" s="318"/>
      <c r="P287" s="318"/>
      <c r="Q287" s="318"/>
      <c r="R287" s="318"/>
      <c r="S287" s="318"/>
      <c r="T287" s="319"/>
      <c r="U287" s="225"/>
      <c r="V287" s="225"/>
      <c r="W287" s="225"/>
      <c r="X287" s="225"/>
      <c r="Y287" s="225"/>
      <c r="Z287" s="225"/>
      <c r="AA287" s="225"/>
      <c r="AB287" s="225"/>
      <c r="AC287" s="225"/>
      <c r="AD287" s="225"/>
      <c r="AE287" s="225"/>
      <c r="AT287" s="216" t="s">
        <v>158</v>
      </c>
      <c r="AU287" s="216" t="s">
        <v>80</v>
      </c>
    </row>
    <row r="288" spans="1:65" s="340" customFormat="1" ht="11.25">
      <c r="B288" s="341"/>
      <c r="D288" s="314" t="s">
        <v>188</v>
      </c>
      <c r="E288" s="342" t="s">
        <v>3</v>
      </c>
      <c r="F288" s="343" t="s">
        <v>1306</v>
      </c>
      <c r="H288" s="344">
        <v>199.38399999999999</v>
      </c>
      <c r="L288" s="341"/>
      <c r="M288" s="345"/>
      <c r="N288" s="346"/>
      <c r="O288" s="346"/>
      <c r="P288" s="346"/>
      <c r="Q288" s="346"/>
      <c r="R288" s="346"/>
      <c r="S288" s="346"/>
      <c r="T288" s="347"/>
      <c r="AT288" s="342" t="s">
        <v>188</v>
      </c>
      <c r="AU288" s="342" t="s">
        <v>80</v>
      </c>
      <c r="AV288" s="340" t="s">
        <v>80</v>
      </c>
      <c r="AW288" s="340" t="s">
        <v>33</v>
      </c>
      <c r="AX288" s="340" t="s">
        <v>71</v>
      </c>
      <c r="AY288" s="342" t="s">
        <v>149</v>
      </c>
    </row>
    <row r="289" spans="1:65" s="348" customFormat="1" ht="11.25">
      <c r="B289" s="349"/>
      <c r="D289" s="314" t="s">
        <v>188</v>
      </c>
      <c r="E289" s="350" t="s">
        <v>3</v>
      </c>
      <c r="F289" s="351" t="s">
        <v>190</v>
      </c>
      <c r="H289" s="352">
        <v>199.38399999999999</v>
      </c>
      <c r="L289" s="349"/>
      <c r="M289" s="353"/>
      <c r="N289" s="354"/>
      <c r="O289" s="354"/>
      <c r="P289" s="354"/>
      <c r="Q289" s="354"/>
      <c r="R289" s="354"/>
      <c r="S289" s="354"/>
      <c r="T289" s="355"/>
      <c r="AT289" s="350" t="s">
        <v>188</v>
      </c>
      <c r="AU289" s="350" t="s">
        <v>80</v>
      </c>
      <c r="AV289" s="348" t="s">
        <v>85</v>
      </c>
      <c r="AW289" s="348" t="s">
        <v>33</v>
      </c>
      <c r="AX289" s="348" t="s">
        <v>78</v>
      </c>
      <c r="AY289" s="350" t="s">
        <v>149</v>
      </c>
    </row>
    <row r="290" spans="1:65" s="229" customFormat="1" ht="24.2" customHeight="1">
      <c r="A290" s="225"/>
      <c r="B290" s="226"/>
      <c r="C290" s="302" t="s">
        <v>336</v>
      </c>
      <c r="D290" s="302" t="s">
        <v>152</v>
      </c>
      <c r="E290" s="303" t="s">
        <v>994</v>
      </c>
      <c r="F290" s="304" t="s">
        <v>995</v>
      </c>
      <c r="G290" s="305" t="s">
        <v>174</v>
      </c>
      <c r="H290" s="306">
        <v>199.38399999999999</v>
      </c>
      <c r="I290" s="326"/>
      <c r="J290" s="307">
        <f>ROUND(I290*H290,2)</f>
        <v>0</v>
      </c>
      <c r="K290" s="304" t="s">
        <v>165</v>
      </c>
      <c r="L290" s="226"/>
      <c r="M290" s="308" t="s">
        <v>3</v>
      </c>
      <c r="N290" s="309" t="s">
        <v>42</v>
      </c>
      <c r="O290" s="310">
        <v>3.3000000000000002E-2</v>
      </c>
      <c r="P290" s="310">
        <f>O290*H290</f>
        <v>6.5796719999999995</v>
      </c>
      <c r="Q290" s="310">
        <v>2.1000000000000001E-4</v>
      </c>
      <c r="R290" s="310">
        <f>Q290*H290</f>
        <v>4.1870640000000001E-2</v>
      </c>
      <c r="S290" s="310">
        <v>0</v>
      </c>
      <c r="T290" s="311">
        <f>S290*H290</f>
        <v>0</v>
      </c>
      <c r="U290" s="225"/>
      <c r="V290" s="225"/>
      <c r="W290" s="225"/>
      <c r="X290" s="225"/>
      <c r="Y290" s="225"/>
      <c r="Z290" s="225"/>
      <c r="AA290" s="225"/>
      <c r="AB290" s="225"/>
      <c r="AC290" s="225"/>
      <c r="AD290" s="225"/>
      <c r="AE290" s="225"/>
      <c r="AR290" s="312" t="s">
        <v>175</v>
      </c>
      <c r="AT290" s="312" t="s">
        <v>152</v>
      </c>
      <c r="AU290" s="312" t="s">
        <v>80</v>
      </c>
      <c r="AY290" s="216" t="s">
        <v>149</v>
      </c>
      <c r="BE290" s="313">
        <f>IF(N290="základní",J290,0)</f>
        <v>0</v>
      </c>
      <c r="BF290" s="313">
        <f>IF(N290="snížená",J290,0)</f>
        <v>0</v>
      </c>
      <c r="BG290" s="313">
        <f>IF(N290="zákl. přenesená",J290,0)</f>
        <v>0</v>
      </c>
      <c r="BH290" s="313">
        <f>IF(N290="sníž. přenesená",J290,0)</f>
        <v>0</v>
      </c>
      <c r="BI290" s="313">
        <f>IF(N290="nulová",J290,0)</f>
        <v>0</v>
      </c>
      <c r="BJ290" s="216" t="s">
        <v>78</v>
      </c>
      <c r="BK290" s="313">
        <f>ROUND(I290*H290,2)</f>
        <v>0</v>
      </c>
      <c r="BL290" s="216" t="s">
        <v>175</v>
      </c>
      <c r="BM290" s="312" t="s">
        <v>503</v>
      </c>
    </row>
    <row r="291" spans="1:65" s="229" customFormat="1" ht="19.5">
      <c r="A291" s="225"/>
      <c r="B291" s="226"/>
      <c r="C291" s="225"/>
      <c r="D291" s="314" t="s">
        <v>157</v>
      </c>
      <c r="E291" s="225"/>
      <c r="F291" s="315" t="s">
        <v>996</v>
      </c>
      <c r="G291" s="225"/>
      <c r="H291" s="225"/>
      <c r="I291" s="225"/>
      <c r="J291" s="225"/>
      <c r="K291" s="225"/>
      <c r="L291" s="226"/>
      <c r="M291" s="316"/>
      <c r="N291" s="317"/>
      <c r="O291" s="318"/>
      <c r="P291" s="318"/>
      <c r="Q291" s="318"/>
      <c r="R291" s="318"/>
      <c r="S291" s="318"/>
      <c r="T291" s="319"/>
      <c r="U291" s="225"/>
      <c r="V291" s="225"/>
      <c r="W291" s="225"/>
      <c r="X291" s="225"/>
      <c r="Y291" s="225"/>
      <c r="Z291" s="225"/>
      <c r="AA291" s="225"/>
      <c r="AB291" s="225"/>
      <c r="AC291" s="225"/>
      <c r="AD291" s="225"/>
      <c r="AE291" s="225"/>
      <c r="AT291" s="216" t="s">
        <v>157</v>
      </c>
      <c r="AU291" s="216" t="s">
        <v>80</v>
      </c>
    </row>
    <row r="292" spans="1:65" s="229" customFormat="1" ht="11.25">
      <c r="A292" s="225"/>
      <c r="B292" s="226"/>
      <c r="C292" s="225"/>
      <c r="D292" s="329" t="s">
        <v>158</v>
      </c>
      <c r="E292" s="225"/>
      <c r="F292" s="330" t="s">
        <v>997</v>
      </c>
      <c r="G292" s="225"/>
      <c r="H292" s="225"/>
      <c r="I292" s="225"/>
      <c r="J292" s="225"/>
      <c r="K292" s="225"/>
      <c r="L292" s="226"/>
      <c r="M292" s="316"/>
      <c r="N292" s="317"/>
      <c r="O292" s="318"/>
      <c r="P292" s="318"/>
      <c r="Q292" s="318"/>
      <c r="R292" s="318"/>
      <c r="S292" s="318"/>
      <c r="T292" s="319"/>
      <c r="U292" s="225"/>
      <c r="V292" s="225"/>
      <c r="W292" s="225"/>
      <c r="X292" s="225"/>
      <c r="Y292" s="225"/>
      <c r="Z292" s="225"/>
      <c r="AA292" s="225"/>
      <c r="AB292" s="225"/>
      <c r="AC292" s="225"/>
      <c r="AD292" s="225"/>
      <c r="AE292" s="225"/>
      <c r="AT292" s="216" t="s">
        <v>158</v>
      </c>
      <c r="AU292" s="216" t="s">
        <v>80</v>
      </c>
    </row>
    <row r="293" spans="1:65" s="229" customFormat="1" ht="33" customHeight="1">
      <c r="A293" s="225"/>
      <c r="B293" s="226"/>
      <c r="C293" s="302" t="s">
        <v>560</v>
      </c>
      <c r="D293" s="302" t="s">
        <v>152</v>
      </c>
      <c r="E293" s="303" t="s">
        <v>998</v>
      </c>
      <c r="F293" s="304" t="s">
        <v>999</v>
      </c>
      <c r="G293" s="305" t="s">
        <v>174</v>
      </c>
      <c r="H293" s="306">
        <v>160.084</v>
      </c>
      <c r="I293" s="326"/>
      <c r="J293" s="307">
        <f>ROUND(I293*H293,2)</f>
        <v>0</v>
      </c>
      <c r="K293" s="304" t="s">
        <v>165</v>
      </c>
      <c r="L293" s="226"/>
      <c r="M293" s="308" t="s">
        <v>3</v>
      </c>
      <c r="N293" s="309" t="s">
        <v>42</v>
      </c>
      <c r="O293" s="310">
        <v>0.104</v>
      </c>
      <c r="P293" s="310">
        <f>O293*H293</f>
        <v>16.648736</v>
      </c>
      <c r="Q293" s="310">
        <v>2.9E-4</v>
      </c>
      <c r="R293" s="310">
        <f>Q293*H293</f>
        <v>4.6424359999999998E-2</v>
      </c>
      <c r="S293" s="310">
        <v>0</v>
      </c>
      <c r="T293" s="311">
        <f>S293*H293</f>
        <v>0</v>
      </c>
      <c r="U293" s="225"/>
      <c r="V293" s="225"/>
      <c r="W293" s="225"/>
      <c r="X293" s="225"/>
      <c r="Y293" s="225"/>
      <c r="Z293" s="225"/>
      <c r="AA293" s="225"/>
      <c r="AB293" s="225"/>
      <c r="AC293" s="225"/>
      <c r="AD293" s="225"/>
      <c r="AE293" s="225"/>
      <c r="AR293" s="312" t="s">
        <v>175</v>
      </c>
      <c r="AT293" s="312" t="s">
        <v>152</v>
      </c>
      <c r="AU293" s="312" t="s">
        <v>80</v>
      </c>
      <c r="AY293" s="216" t="s">
        <v>149</v>
      </c>
      <c r="BE293" s="313">
        <f>IF(N293="základní",J293,0)</f>
        <v>0</v>
      </c>
      <c r="BF293" s="313">
        <f>IF(N293="snížená",J293,0)</f>
        <v>0</v>
      </c>
      <c r="BG293" s="313">
        <f>IF(N293="zákl. přenesená",J293,0)</f>
        <v>0</v>
      </c>
      <c r="BH293" s="313">
        <f>IF(N293="sníž. přenesená",J293,0)</f>
        <v>0</v>
      </c>
      <c r="BI293" s="313">
        <f>IF(N293="nulová",J293,0)</f>
        <v>0</v>
      </c>
      <c r="BJ293" s="216" t="s">
        <v>78</v>
      </c>
      <c r="BK293" s="313">
        <f>ROUND(I293*H293,2)</f>
        <v>0</v>
      </c>
      <c r="BL293" s="216" t="s">
        <v>175</v>
      </c>
      <c r="BM293" s="312" t="s">
        <v>507</v>
      </c>
    </row>
    <row r="294" spans="1:65" s="229" customFormat="1" ht="29.25">
      <c r="A294" s="225"/>
      <c r="B294" s="226"/>
      <c r="C294" s="225"/>
      <c r="D294" s="314" t="s">
        <v>157</v>
      </c>
      <c r="E294" s="225"/>
      <c r="F294" s="315" t="s">
        <v>1000</v>
      </c>
      <c r="G294" s="225"/>
      <c r="H294" s="225"/>
      <c r="I294" s="225"/>
      <c r="J294" s="225"/>
      <c r="K294" s="225"/>
      <c r="L294" s="226"/>
      <c r="M294" s="316"/>
      <c r="N294" s="317"/>
      <c r="O294" s="318"/>
      <c r="P294" s="318"/>
      <c r="Q294" s="318"/>
      <c r="R294" s="318"/>
      <c r="S294" s="318"/>
      <c r="T294" s="319"/>
      <c r="U294" s="225"/>
      <c r="V294" s="225"/>
      <c r="W294" s="225"/>
      <c r="X294" s="225"/>
      <c r="Y294" s="225"/>
      <c r="Z294" s="225"/>
      <c r="AA294" s="225"/>
      <c r="AB294" s="225"/>
      <c r="AC294" s="225"/>
      <c r="AD294" s="225"/>
      <c r="AE294" s="225"/>
      <c r="AT294" s="216" t="s">
        <v>157</v>
      </c>
      <c r="AU294" s="216" t="s">
        <v>80</v>
      </c>
    </row>
    <row r="295" spans="1:65" s="229" customFormat="1" ht="11.25">
      <c r="A295" s="225"/>
      <c r="B295" s="226"/>
      <c r="C295" s="225"/>
      <c r="D295" s="329" t="s">
        <v>158</v>
      </c>
      <c r="E295" s="225"/>
      <c r="F295" s="330" t="s">
        <v>1001</v>
      </c>
      <c r="G295" s="225"/>
      <c r="H295" s="225"/>
      <c r="I295" s="225"/>
      <c r="J295" s="225"/>
      <c r="K295" s="225"/>
      <c r="L295" s="226"/>
      <c r="M295" s="316"/>
      <c r="N295" s="317"/>
      <c r="O295" s="318"/>
      <c r="P295" s="318"/>
      <c r="Q295" s="318"/>
      <c r="R295" s="318"/>
      <c r="S295" s="318"/>
      <c r="T295" s="319"/>
      <c r="U295" s="225"/>
      <c r="V295" s="225"/>
      <c r="W295" s="225"/>
      <c r="X295" s="225"/>
      <c r="Y295" s="225"/>
      <c r="Z295" s="225"/>
      <c r="AA295" s="225"/>
      <c r="AB295" s="225"/>
      <c r="AC295" s="225"/>
      <c r="AD295" s="225"/>
      <c r="AE295" s="225"/>
      <c r="AT295" s="216" t="s">
        <v>158</v>
      </c>
      <c r="AU295" s="216" t="s">
        <v>80</v>
      </c>
    </row>
    <row r="296" spans="1:65" s="340" customFormat="1" ht="11.25">
      <c r="B296" s="341"/>
      <c r="D296" s="314" t="s">
        <v>188</v>
      </c>
      <c r="E296" s="342" t="s">
        <v>3</v>
      </c>
      <c r="F296" s="343" t="s">
        <v>1307</v>
      </c>
      <c r="H296" s="344">
        <v>160.084</v>
      </c>
      <c r="L296" s="341"/>
      <c r="M296" s="345"/>
      <c r="N296" s="346"/>
      <c r="O296" s="346"/>
      <c r="P296" s="346"/>
      <c r="Q296" s="346"/>
      <c r="R296" s="346"/>
      <c r="S296" s="346"/>
      <c r="T296" s="347"/>
      <c r="AT296" s="342" t="s">
        <v>188</v>
      </c>
      <c r="AU296" s="342" t="s">
        <v>80</v>
      </c>
      <c r="AV296" s="340" t="s">
        <v>80</v>
      </c>
      <c r="AW296" s="340" t="s">
        <v>33</v>
      </c>
      <c r="AX296" s="340" t="s">
        <v>71</v>
      </c>
      <c r="AY296" s="342" t="s">
        <v>149</v>
      </c>
    </row>
    <row r="297" spans="1:65" s="348" customFormat="1" ht="11.25">
      <c r="B297" s="349"/>
      <c r="D297" s="314" t="s">
        <v>188</v>
      </c>
      <c r="E297" s="350" t="s">
        <v>3</v>
      </c>
      <c r="F297" s="351" t="s">
        <v>190</v>
      </c>
      <c r="H297" s="352">
        <v>160.084</v>
      </c>
      <c r="L297" s="349"/>
      <c r="M297" s="353"/>
      <c r="N297" s="354"/>
      <c r="O297" s="354"/>
      <c r="P297" s="354"/>
      <c r="Q297" s="354"/>
      <c r="R297" s="354"/>
      <c r="S297" s="354"/>
      <c r="T297" s="355"/>
      <c r="AT297" s="350" t="s">
        <v>188</v>
      </c>
      <c r="AU297" s="350" t="s">
        <v>80</v>
      </c>
      <c r="AV297" s="348" t="s">
        <v>85</v>
      </c>
      <c r="AW297" s="348" t="s">
        <v>33</v>
      </c>
      <c r="AX297" s="348" t="s">
        <v>78</v>
      </c>
      <c r="AY297" s="350" t="s">
        <v>149</v>
      </c>
    </row>
    <row r="298" spans="1:65" s="229" customFormat="1" ht="24.2" customHeight="1">
      <c r="A298" s="225"/>
      <c r="B298" s="226"/>
      <c r="C298" s="302" t="s">
        <v>339</v>
      </c>
      <c r="D298" s="302" t="s">
        <v>152</v>
      </c>
      <c r="E298" s="303" t="s">
        <v>1003</v>
      </c>
      <c r="F298" s="304" t="s">
        <v>1004</v>
      </c>
      <c r="G298" s="305" t="s">
        <v>174</v>
      </c>
      <c r="H298" s="306">
        <v>39.299999999999997</v>
      </c>
      <c r="I298" s="326"/>
      <c r="J298" s="307">
        <f>ROUND(I298*H298,2)</f>
        <v>0</v>
      </c>
      <c r="K298" s="304" t="s">
        <v>165</v>
      </c>
      <c r="L298" s="226"/>
      <c r="M298" s="308" t="s">
        <v>3</v>
      </c>
      <c r="N298" s="309" t="s">
        <v>42</v>
      </c>
      <c r="O298" s="310">
        <v>0.59</v>
      </c>
      <c r="P298" s="310">
        <f>O298*H298</f>
        <v>23.186999999999998</v>
      </c>
      <c r="Q298" s="310">
        <v>8.77E-3</v>
      </c>
      <c r="R298" s="310">
        <f>Q298*H298</f>
        <v>0.344661</v>
      </c>
      <c r="S298" s="310">
        <v>0</v>
      </c>
      <c r="T298" s="311">
        <f>S298*H298</f>
        <v>0</v>
      </c>
      <c r="U298" s="225"/>
      <c r="V298" s="225"/>
      <c r="W298" s="225"/>
      <c r="X298" s="225"/>
      <c r="Y298" s="225"/>
      <c r="Z298" s="225"/>
      <c r="AA298" s="225"/>
      <c r="AB298" s="225"/>
      <c r="AC298" s="225"/>
      <c r="AD298" s="225"/>
      <c r="AE298" s="225"/>
      <c r="AR298" s="312" t="s">
        <v>175</v>
      </c>
      <c r="AT298" s="312" t="s">
        <v>152</v>
      </c>
      <c r="AU298" s="312" t="s">
        <v>80</v>
      </c>
      <c r="AY298" s="216" t="s">
        <v>149</v>
      </c>
      <c r="BE298" s="313">
        <f>IF(N298="základní",J298,0)</f>
        <v>0</v>
      </c>
      <c r="BF298" s="313">
        <f>IF(N298="snížená",J298,0)</f>
        <v>0</v>
      </c>
      <c r="BG298" s="313">
        <f>IF(N298="zákl. přenesená",J298,0)</f>
        <v>0</v>
      </c>
      <c r="BH298" s="313">
        <f>IF(N298="sníž. přenesená",J298,0)</f>
        <v>0</v>
      </c>
      <c r="BI298" s="313">
        <f>IF(N298="nulová",J298,0)</f>
        <v>0</v>
      </c>
      <c r="BJ298" s="216" t="s">
        <v>78</v>
      </c>
      <c r="BK298" s="313">
        <f>ROUND(I298*H298,2)</f>
        <v>0</v>
      </c>
      <c r="BL298" s="216" t="s">
        <v>175</v>
      </c>
      <c r="BM298" s="312" t="s">
        <v>510</v>
      </c>
    </row>
    <row r="299" spans="1:65" s="229" customFormat="1" ht="19.5">
      <c r="A299" s="225"/>
      <c r="B299" s="226"/>
      <c r="C299" s="225"/>
      <c r="D299" s="314" t="s">
        <v>157</v>
      </c>
      <c r="E299" s="225"/>
      <c r="F299" s="315" t="s">
        <v>1005</v>
      </c>
      <c r="G299" s="225"/>
      <c r="H299" s="225"/>
      <c r="I299" s="225"/>
      <c r="J299" s="225"/>
      <c r="K299" s="225"/>
      <c r="L299" s="226"/>
      <c r="M299" s="316"/>
      <c r="N299" s="317"/>
      <c r="O299" s="318"/>
      <c r="P299" s="318"/>
      <c r="Q299" s="318"/>
      <c r="R299" s="318"/>
      <c r="S299" s="318"/>
      <c r="T299" s="319"/>
      <c r="U299" s="225"/>
      <c r="V299" s="225"/>
      <c r="W299" s="225"/>
      <c r="X299" s="225"/>
      <c r="Y299" s="225"/>
      <c r="Z299" s="225"/>
      <c r="AA299" s="225"/>
      <c r="AB299" s="225"/>
      <c r="AC299" s="225"/>
      <c r="AD299" s="225"/>
      <c r="AE299" s="225"/>
      <c r="AT299" s="216" t="s">
        <v>157</v>
      </c>
      <c r="AU299" s="216" t="s">
        <v>80</v>
      </c>
    </row>
    <row r="300" spans="1:65" s="229" customFormat="1" ht="11.25">
      <c r="A300" s="225"/>
      <c r="B300" s="226"/>
      <c r="C300" s="225"/>
      <c r="D300" s="329" t="s">
        <v>158</v>
      </c>
      <c r="E300" s="225"/>
      <c r="F300" s="330" t="s">
        <v>1006</v>
      </c>
      <c r="G300" s="225"/>
      <c r="H300" s="225"/>
      <c r="I300" s="225"/>
      <c r="J300" s="225"/>
      <c r="K300" s="225"/>
      <c r="L300" s="226"/>
      <c r="M300" s="316"/>
      <c r="N300" s="317"/>
      <c r="O300" s="318"/>
      <c r="P300" s="318"/>
      <c r="Q300" s="318"/>
      <c r="R300" s="318"/>
      <c r="S300" s="318"/>
      <c r="T300" s="319"/>
      <c r="U300" s="225"/>
      <c r="V300" s="225"/>
      <c r="W300" s="225"/>
      <c r="X300" s="225"/>
      <c r="Y300" s="225"/>
      <c r="Z300" s="225"/>
      <c r="AA300" s="225"/>
      <c r="AB300" s="225"/>
      <c r="AC300" s="225"/>
      <c r="AD300" s="225"/>
      <c r="AE300" s="225"/>
      <c r="AT300" s="216" t="s">
        <v>158</v>
      </c>
      <c r="AU300" s="216" t="s">
        <v>80</v>
      </c>
    </row>
    <row r="301" spans="1:65" s="340" customFormat="1" ht="11.25">
      <c r="B301" s="341"/>
      <c r="D301" s="314" t="s">
        <v>188</v>
      </c>
      <c r="E301" s="342" t="s">
        <v>3</v>
      </c>
      <c r="F301" s="343" t="s">
        <v>1308</v>
      </c>
      <c r="H301" s="344">
        <v>42.33</v>
      </c>
      <c r="L301" s="341"/>
      <c r="M301" s="345"/>
      <c r="N301" s="346"/>
      <c r="O301" s="346"/>
      <c r="P301" s="346"/>
      <c r="Q301" s="346"/>
      <c r="R301" s="346"/>
      <c r="S301" s="346"/>
      <c r="T301" s="347"/>
      <c r="AT301" s="342" t="s">
        <v>188</v>
      </c>
      <c r="AU301" s="342" t="s">
        <v>80</v>
      </c>
      <c r="AV301" s="340" t="s">
        <v>80</v>
      </c>
      <c r="AW301" s="340" t="s">
        <v>33</v>
      </c>
      <c r="AX301" s="340" t="s">
        <v>71</v>
      </c>
      <c r="AY301" s="342" t="s">
        <v>149</v>
      </c>
    </row>
    <row r="302" spans="1:65" s="340" customFormat="1" ht="11.25">
      <c r="B302" s="341"/>
      <c r="D302" s="314" t="s">
        <v>188</v>
      </c>
      <c r="E302" s="342" t="s">
        <v>3</v>
      </c>
      <c r="F302" s="343" t="s">
        <v>1309</v>
      </c>
      <c r="H302" s="344">
        <v>-3.03</v>
      </c>
      <c r="L302" s="341"/>
      <c r="M302" s="345"/>
      <c r="N302" s="346"/>
      <c r="O302" s="346"/>
      <c r="P302" s="346"/>
      <c r="Q302" s="346"/>
      <c r="R302" s="346"/>
      <c r="S302" s="346"/>
      <c r="T302" s="347"/>
      <c r="AT302" s="342" t="s">
        <v>188</v>
      </c>
      <c r="AU302" s="342" t="s">
        <v>80</v>
      </c>
      <c r="AV302" s="340" t="s">
        <v>80</v>
      </c>
      <c r="AW302" s="340" t="s">
        <v>33</v>
      </c>
      <c r="AX302" s="340" t="s">
        <v>71</v>
      </c>
      <c r="AY302" s="342" t="s">
        <v>149</v>
      </c>
    </row>
    <row r="303" spans="1:65" s="348" customFormat="1" ht="11.25">
      <c r="B303" s="349"/>
      <c r="D303" s="314" t="s">
        <v>188</v>
      </c>
      <c r="E303" s="350" t="s">
        <v>3</v>
      </c>
      <c r="F303" s="351" t="s">
        <v>190</v>
      </c>
      <c r="H303" s="352">
        <v>39.299999999999997</v>
      </c>
      <c r="L303" s="349"/>
      <c r="M303" s="356"/>
      <c r="N303" s="357"/>
      <c r="O303" s="357"/>
      <c r="P303" s="357"/>
      <c r="Q303" s="357"/>
      <c r="R303" s="357"/>
      <c r="S303" s="357"/>
      <c r="T303" s="358"/>
      <c r="AT303" s="350" t="s">
        <v>188</v>
      </c>
      <c r="AU303" s="350" t="s">
        <v>80</v>
      </c>
      <c r="AV303" s="348" t="s">
        <v>85</v>
      </c>
      <c r="AW303" s="348" t="s">
        <v>33</v>
      </c>
      <c r="AX303" s="348" t="s">
        <v>78</v>
      </c>
      <c r="AY303" s="350" t="s">
        <v>149</v>
      </c>
    </row>
    <row r="304" spans="1:65" s="229" customFormat="1" ht="6.95" customHeight="1">
      <c r="A304" s="225"/>
      <c r="B304" s="254"/>
      <c r="C304" s="255"/>
      <c r="D304" s="255"/>
      <c r="E304" s="255"/>
      <c r="F304" s="255"/>
      <c r="G304" s="255"/>
      <c r="H304" s="255"/>
      <c r="I304" s="255"/>
      <c r="J304" s="255"/>
      <c r="K304" s="255"/>
      <c r="L304" s="226"/>
      <c r="M304" s="225"/>
      <c r="O304" s="225"/>
      <c r="P304" s="225"/>
      <c r="Q304" s="225"/>
      <c r="R304" s="225"/>
      <c r="S304" s="225"/>
      <c r="T304" s="225"/>
      <c r="U304" s="225"/>
      <c r="V304" s="225"/>
      <c r="W304" s="225"/>
      <c r="X304" s="225"/>
      <c r="Y304" s="225"/>
      <c r="Z304" s="225"/>
      <c r="AA304" s="225"/>
      <c r="AB304" s="225"/>
      <c r="AC304" s="225"/>
      <c r="AD304" s="225"/>
      <c r="AE304" s="225"/>
    </row>
  </sheetData>
  <sheetProtection algorithmName="SHA-512" hashValue="zRl9iANQAPrw5yfO/T8U7/+xjzRSZ9GS7WgMS7IbK5NVq+EKyMRCE07ntrXvNw/AO2HsqcbRGhdZUXkADyyR+g==" saltValue="uEeLKFkEu5fRT+GRviRntQ==" spinCount="100000" sheet="1" objects="1" scenarios="1" selectLockedCells="1"/>
  <autoFilter ref="C96:K303" xr:uid="{00000000-0009-0000-0000-00000C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2" r:id="rId1" xr:uid="{00000000-0004-0000-0C00-000000000000}"/>
    <hyperlink ref="F107" r:id="rId2" xr:uid="{00000000-0004-0000-0C00-000001000000}"/>
    <hyperlink ref="F112" r:id="rId3" xr:uid="{00000000-0004-0000-0C00-000002000000}"/>
    <hyperlink ref="F119" r:id="rId4" xr:uid="{00000000-0004-0000-0C00-000003000000}"/>
    <hyperlink ref="F125" r:id="rId5" xr:uid="{00000000-0004-0000-0C00-000004000000}"/>
    <hyperlink ref="F128" r:id="rId6" xr:uid="{00000000-0004-0000-0C00-000005000000}"/>
    <hyperlink ref="F133" r:id="rId7" xr:uid="{00000000-0004-0000-0C00-000006000000}"/>
    <hyperlink ref="F138" r:id="rId8" xr:uid="{00000000-0004-0000-0C00-000007000000}"/>
    <hyperlink ref="F145" r:id="rId9" xr:uid="{00000000-0004-0000-0C00-000008000000}"/>
    <hyperlink ref="F150" r:id="rId10" xr:uid="{00000000-0004-0000-0C00-000009000000}"/>
    <hyperlink ref="F154" r:id="rId11" xr:uid="{00000000-0004-0000-0C00-00000A000000}"/>
    <hyperlink ref="F159" r:id="rId12" xr:uid="{00000000-0004-0000-0C00-00000B000000}"/>
    <hyperlink ref="F170" r:id="rId13" xr:uid="{00000000-0004-0000-0C00-00000C000000}"/>
    <hyperlink ref="F174" r:id="rId14" xr:uid="{00000000-0004-0000-0C00-00000D000000}"/>
    <hyperlink ref="F181" r:id="rId15" xr:uid="{00000000-0004-0000-0C00-00000E000000}"/>
    <hyperlink ref="F185" r:id="rId16" xr:uid="{00000000-0004-0000-0C00-00000F000000}"/>
    <hyperlink ref="F190" r:id="rId17" xr:uid="{00000000-0004-0000-0C00-000010000000}"/>
    <hyperlink ref="F194" r:id="rId18" xr:uid="{00000000-0004-0000-0C00-000011000000}"/>
    <hyperlink ref="F203" r:id="rId19" xr:uid="{00000000-0004-0000-0C00-000012000000}"/>
    <hyperlink ref="F208" r:id="rId20" xr:uid="{00000000-0004-0000-0C00-000013000000}"/>
    <hyperlink ref="F211" r:id="rId21" xr:uid="{00000000-0004-0000-0C00-000014000000}"/>
    <hyperlink ref="F218" r:id="rId22" xr:uid="{00000000-0004-0000-0C00-000015000000}"/>
    <hyperlink ref="F227" r:id="rId23" xr:uid="{00000000-0004-0000-0C00-000016000000}"/>
    <hyperlink ref="F231" r:id="rId24" xr:uid="{00000000-0004-0000-0C00-000017000000}"/>
    <hyperlink ref="F236" r:id="rId25" xr:uid="{00000000-0004-0000-0C00-000018000000}"/>
    <hyperlink ref="F239" r:id="rId26" xr:uid="{00000000-0004-0000-0C00-000019000000}"/>
    <hyperlink ref="F242" r:id="rId27" xr:uid="{00000000-0004-0000-0C00-00001A000000}"/>
    <hyperlink ref="F247" r:id="rId28" xr:uid="{00000000-0004-0000-0C00-00001B000000}"/>
    <hyperlink ref="F254" r:id="rId29" xr:uid="{00000000-0004-0000-0C00-00001C000000}"/>
    <hyperlink ref="F257" r:id="rId30" xr:uid="{00000000-0004-0000-0C00-00001D000000}"/>
    <hyperlink ref="F260" r:id="rId31" xr:uid="{00000000-0004-0000-0C00-00001E000000}"/>
    <hyperlink ref="F264" r:id="rId32" xr:uid="{00000000-0004-0000-0C00-00001F000000}"/>
    <hyperlink ref="F269" r:id="rId33" xr:uid="{00000000-0004-0000-0C00-000020000000}"/>
    <hyperlink ref="F272" r:id="rId34" xr:uid="{00000000-0004-0000-0C00-000021000000}"/>
    <hyperlink ref="F275" r:id="rId35" xr:uid="{00000000-0004-0000-0C00-000022000000}"/>
    <hyperlink ref="F280" r:id="rId36" xr:uid="{00000000-0004-0000-0C00-000023000000}"/>
    <hyperlink ref="F283" r:id="rId37" xr:uid="{00000000-0004-0000-0C00-000024000000}"/>
    <hyperlink ref="F287" r:id="rId38" xr:uid="{00000000-0004-0000-0C00-000025000000}"/>
    <hyperlink ref="F292" r:id="rId39" xr:uid="{00000000-0004-0000-0C00-000026000000}"/>
    <hyperlink ref="F295" r:id="rId40" xr:uid="{00000000-0004-0000-0C00-000027000000}"/>
    <hyperlink ref="F300" r:id="rId41" xr:uid="{00000000-0004-0000-0C00-00002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BM174"/>
  <sheetViews>
    <sheetView showGridLines="0" topLeftCell="A83" workbookViewId="0">
      <selection activeCell="I112" sqref="I112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115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1258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1008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ROUND(J93,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ROUND((SUM(BE93:BE173)),  2)</f>
        <v>0</v>
      </c>
      <c r="G35" s="225"/>
      <c r="H35" s="225"/>
      <c r="I35" s="246">
        <v>0.21</v>
      </c>
      <c r="J35" s="245">
        <f>ROUND(((SUM(BE93:BE173))*I35),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ROUND((SUM(BF93:BF173)),  2)</f>
        <v>0</v>
      </c>
      <c r="G36" s="225"/>
      <c r="H36" s="225"/>
      <c r="I36" s="246">
        <v>0.12</v>
      </c>
      <c r="J36" s="245">
        <f>ROUND(((SUM(BF93:BF173))*I36),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ROUND((SUM(BG93:BG173)),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ROUND((SUM(BH93:BH173)),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ROUND((SUM(BI93:BI173)),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1258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3 - ZTI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J93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1009</v>
      </c>
      <c r="E64" s="265"/>
      <c r="F64" s="265"/>
      <c r="G64" s="265"/>
      <c r="H64" s="265"/>
      <c r="I64" s="265"/>
      <c r="J64" s="266">
        <f>J94</f>
        <v>0</v>
      </c>
      <c r="L64" s="263"/>
    </row>
    <row r="65" spans="1:31" s="267" customFormat="1" ht="19.899999999999999" customHeight="1">
      <c r="B65" s="268"/>
      <c r="D65" s="269" t="s">
        <v>1010</v>
      </c>
      <c r="E65" s="270"/>
      <c r="F65" s="270"/>
      <c r="G65" s="270"/>
      <c r="H65" s="270"/>
      <c r="I65" s="270"/>
      <c r="J65" s="271">
        <f>J95</f>
        <v>0</v>
      </c>
      <c r="L65" s="268"/>
    </row>
    <row r="66" spans="1:31" s="262" customFormat="1" ht="24.95" customHeight="1">
      <c r="B66" s="263"/>
      <c r="D66" s="264" t="s">
        <v>1011</v>
      </c>
      <c r="E66" s="265"/>
      <c r="F66" s="265"/>
      <c r="G66" s="265"/>
      <c r="H66" s="265"/>
      <c r="I66" s="265"/>
      <c r="J66" s="266">
        <f>J110</f>
        <v>0</v>
      </c>
      <c r="L66" s="263"/>
    </row>
    <row r="67" spans="1:31" s="267" customFormat="1" ht="19.899999999999999" customHeight="1">
      <c r="B67" s="268"/>
      <c r="D67" s="269" t="s">
        <v>1012</v>
      </c>
      <c r="E67" s="270"/>
      <c r="F67" s="270"/>
      <c r="G67" s="270"/>
      <c r="H67" s="270"/>
      <c r="I67" s="270"/>
      <c r="J67" s="271">
        <f>J111</f>
        <v>0</v>
      </c>
      <c r="L67" s="268"/>
    </row>
    <row r="68" spans="1:31" s="267" customFormat="1" ht="19.899999999999999" customHeight="1">
      <c r="B68" s="268"/>
      <c r="D68" s="269" t="s">
        <v>1013</v>
      </c>
      <c r="E68" s="270"/>
      <c r="F68" s="270"/>
      <c r="G68" s="270"/>
      <c r="H68" s="270"/>
      <c r="I68" s="270"/>
      <c r="J68" s="271">
        <f>J118</f>
        <v>0</v>
      </c>
      <c r="L68" s="268"/>
    </row>
    <row r="69" spans="1:31" s="262" customFormat="1" ht="24.95" customHeight="1">
      <c r="B69" s="263"/>
      <c r="D69" s="264" t="s">
        <v>1014</v>
      </c>
      <c r="E69" s="265"/>
      <c r="F69" s="265"/>
      <c r="G69" s="265"/>
      <c r="H69" s="265"/>
      <c r="I69" s="265"/>
      <c r="J69" s="266">
        <f>J124</f>
        <v>0</v>
      </c>
      <c r="L69" s="263"/>
    </row>
    <row r="70" spans="1:31" s="267" customFormat="1" ht="19.899999999999999" customHeight="1">
      <c r="B70" s="268"/>
      <c r="D70" s="269" t="s">
        <v>1015</v>
      </c>
      <c r="E70" s="270"/>
      <c r="F70" s="270"/>
      <c r="G70" s="270"/>
      <c r="H70" s="270"/>
      <c r="I70" s="270"/>
      <c r="J70" s="271">
        <f>J125</f>
        <v>0</v>
      </c>
      <c r="L70" s="268"/>
    </row>
    <row r="71" spans="1:31" s="262" customFormat="1" ht="24.95" customHeight="1">
      <c r="B71" s="263"/>
      <c r="D71" s="264" t="s">
        <v>244</v>
      </c>
      <c r="E71" s="265"/>
      <c r="F71" s="265"/>
      <c r="G71" s="265"/>
      <c r="H71" s="265"/>
      <c r="I71" s="265"/>
      <c r="J71" s="266">
        <f>J151</f>
        <v>0</v>
      </c>
      <c r="L71" s="263"/>
    </row>
    <row r="72" spans="1:31" s="229" customFormat="1" ht="21.75" customHeight="1">
      <c r="A72" s="225"/>
      <c r="B72" s="226"/>
      <c r="C72" s="225"/>
      <c r="D72" s="225"/>
      <c r="E72" s="225"/>
      <c r="F72" s="225"/>
      <c r="G72" s="225"/>
      <c r="H72" s="225"/>
      <c r="I72" s="225"/>
      <c r="J72" s="225"/>
      <c r="K72" s="225"/>
      <c r="L72" s="228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  <c r="AD72" s="225"/>
      <c r="AE72" s="225"/>
    </row>
    <row r="73" spans="1:31" s="229" customFormat="1" ht="6.95" customHeight="1">
      <c r="A73" s="225"/>
      <c r="B73" s="254"/>
      <c r="C73" s="255"/>
      <c r="D73" s="255"/>
      <c r="E73" s="255"/>
      <c r="F73" s="255"/>
      <c r="G73" s="255"/>
      <c r="H73" s="255"/>
      <c r="I73" s="255"/>
      <c r="J73" s="255"/>
      <c r="K73" s="255"/>
      <c r="L73" s="228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</row>
    <row r="77" spans="1:31" s="229" customFormat="1" ht="6.95" customHeight="1">
      <c r="A77" s="225"/>
      <c r="B77" s="256"/>
      <c r="C77" s="257"/>
      <c r="D77" s="257"/>
      <c r="E77" s="257"/>
      <c r="F77" s="257"/>
      <c r="G77" s="257"/>
      <c r="H77" s="257"/>
      <c r="I77" s="257"/>
      <c r="J77" s="257"/>
      <c r="K77" s="257"/>
      <c r="L77" s="228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</row>
    <row r="78" spans="1:31" s="229" customFormat="1" ht="24.95" customHeight="1">
      <c r="A78" s="225"/>
      <c r="B78" s="226"/>
      <c r="C78" s="220" t="s">
        <v>134</v>
      </c>
      <c r="D78" s="225"/>
      <c r="E78" s="225"/>
      <c r="F78" s="225"/>
      <c r="G78" s="225"/>
      <c r="H78" s="225"/>
      <c r="I78" s="225"/>
      <c r="J78" s="225"/>
      <c r="K78" s="225"/>
      <c r="L78" s="228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s="229" customFormat="1" ht="6.95" customHeight="1">
      <c r="A79" s="225"/>
      <c r="B79" s="226"/>
      <c r="C79" s="225"/>
      <c r="D79" s="225"/>
      <c r="E79" s="225"/>
      <c r="F79" s="225"/>
      <c r="G79" s="225"/>
      <c r="H79" s="225"/>
      <c r="I79" s="225"/>
      <c r="J79" s="225"/>
      <c r="K79" s="225"/>
      <c r="L79" s="228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9" customFormat="1" ht="12" customHeight="1">
      <c r="A80" s="225"/>
      <c r="B80" s="226"/>
      <c r="C80" s="222" t="s">
        <v>15</v>
      </c>
      <c r="D80" s="225"/>
      <c r="E80" s="225"/>
      <c r="F80" s="225"/>
      <c r="G80" s="225"/>
      <c r="H80" s="225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5" s="229" customFormat="1" ht="16.5" customHeight="1">
      <c r="A81" s="225"/>
      <c r="B81" s="226"/>
      <c r="C81" s="225"/>
      <c r="D81" s="225"/>
      <c r="E81" s="223" t="str">
        <f>E7</f>
        <v>IROP výzva 37 (ZŠ Písečná)</v>
      </c>
      <c r="F81" s="224"/>
      <c r="G81" s="224"/>
      <c r="H81" s="224"/>
      <c r="I81" s="225"/>
      <c r="J81" s="225"/>
      <c r="K81" s="22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65" ht="12" customHeight="1">
      <c r="B82" s="219"/>
      <c r="C82" s="222" t="s">
        <v>119</v>
      </c>
      <c r="L82" s="219"/>
    </row>
    <row r="83" spans="1:65" s="229" customFormat="1" ht="16.5" customHeight="1">
      <c r="A83" s="225"/>
      <c r="B83" s="226"/>
      <c r="C83" s="225"/>
      <c r="D83" s="225"/>
      <c r="E83" s="223" t="s">
        <v>1258</v>
      </c>
      <c r="F83" s="227"/>
      <c r="G83" s="227"/>
      <c r="H83" s="227"/>
      <c r="I83" s="225"/>
      <c r="J83" s="225"/>
      <c r="K83" s="225"/>
      <c r="L83" s="228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</row>
    <row r="84" spans="1:65" s="229" customFormat="1" ht="12" customHeight="1">
      <c r="A84" s="225"/>
      <c r="B84" s="226"/>
      <c r="C84" s="222" t="s">
        <v>121</v>
      </c>
      <c r="D84" s="225"/>
      <c r="E84" s="225"/>
      <c r="F84" s="225"/>
      <c r="G84" s="225"/>
      <c r="H84" s="225"/>
      <c r="I84" s="225"/>
      <c r="J84" s="225"/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5" s="229" customFormat="1" ht="16.5" customHeight="1">
      <c r="A85" s="225"/>
      <c r="B85" s="226"/>
      <c r="C85" s="225"/>
      <c r="D85" s="225"/>
      <c r="E85" s="230" t="str">
        <f>E11</f>
        <v>3 - ZTI</v>
      </c>
      <c r="F85" s="227"/>
      <c r="G85" s="227"/>
      <c r="H85" s="227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5" s="229" customFormat="1" ht="6.95" customHeight="1">
      <c r="A86" s="225"/>
      <c r="B86" s="226"/>
      <c r="C86" s="225"/>
      <c r="D86" s="225"/>
      <c r="E86" s="225"/>
      <c r="F86" s="225"/>
      <c r="G86" s="225"/>
      <c r="H86" s="225"/>
      <c r="I86" s="225"/>
      <c r="J86" s="225"/>
      <c r="K86" s="225"/>
      <c r="L86" s="228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225"/>
    </row>
    <row r="87" spans="1:65" s="229" customFormat="1" ht="12" customHeight="1">
      <c r="A87" s="225"/>
      <c r="B87" s="226"/>
      <c r="C87" s="222" t="s">
        <v>19</v>
      </c>
      <c r="D87" s="225"/>
      <c r="E87" s="225"/>
      <c r="F87" s="231" t="str">
        <f>F14</f>
        <v>ZŠ Písečná 5144, Chomutov</v>
      </c>
      <c r="G87" s="225"/>
      <c r="H87" s="225"/>
      <c r="I87" s="222" t="s">
        <v>21</v>
      </c>
      <c r="J87" s="232" t="str">
        <f>IF(J14="","",J14)</f>
        <v>29. 1. 2026</v>
      </c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65" s="229" customFormat="1" ht="6.95" customHeight="1">
      <c r="A88" s="225"/>
      <c r="B88" s="226"/>
      <c r="C88" s="225"/>
      <c r="D88" s="225"/>
      <c r="E88" s="225"/>
      <c r="F88" s="225"/>
      <c r="G88" s="225"/>
      <c r="H88" s="225"/>
      <c r="I88" s="225"/>
      <c r="J88" s="225"/>
      <c r="K88" s="225"/>
      <c r="L88" s="228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</row>
    <row r="89" spans="1:65" s="229" customFormat="1" ht="25.7" customHeight="1">
      <c r="A89" s="225"/>
      <c r="B89" s="226"/>
      <c r="C89" s="222" t="s">
        <v>23</v>
      </c>
      <c r="D89" s="225"/>
      <c r="E89" s="225"/>
      <c r="F89" s="231" t="str">
        <f>E17</f>
        <v>Statutární město Chomutov</v>
      </c>
      <c r="G89" s="225"/>
      <c r="H89" s="225"/>
      <c r="I89" s="222" t="s">
        <v>30</v>
      </c>
      <c r="J89" s="258" t="str">
        <f>E23</f>
        <v>Digitronic CZ s.r.o. Hradec Králové</v>
      </c>
      <c r="K89" s="225"/>
      <c r="L89" s="228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</row>
    <row r="90" spans="1:65" s="229" customFormat="1" ht="15.2" customHeight="1">
      <c r="A90" s="225"/>
      <c r="B90" s="226"/>
      <c r="C90" s="222" t="s">
        <v>28</v>
      </c>
      <c r="D90" s="225"/>
      <c r="E90" s="225"/>
      <c r="F90" s="231" t="str">
        <f>IF(E20="","",E20)</f>
        <v>Vyplň údaj</v>
      </c>
      <c r="G90" s="225"/>
      <c r="H90" s="225"/>
      <c r="I90" s="222" t="s">
        <v>34</v>
      </c>
      <c r="J90" s="258" t="str">
        <f>E26</f>
        <v xml:space="preserve"> </v>
      </c>
      <c r="K90" s="225"/>
      <c r="L90" s="228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</row>
    <row r="91" spans="1:65" s="229" customFormat="1" ht="10.35" customHeight="1">
      <c r="A91" s="225"/>
      <c r="B91" s="226"/>
      <c r="C91" s="225"/>
      <c r="D91" s="225"/>
      <c r="E91" s="225"/>
      <c r="F91" s="225"/>
      <c r="G91" s="225"/>
      <c r="H91" s="225"/>
      <c r="I91" s="225"/>
      <c r="J91" s="225"/>
      <c r="K91" s="225"/>
      <c r="L91" s="228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</row>
    <row r="92" spans="1:65" s="281" customFormat="1" ht="29.25" customHeight="1">
      <c r="A92" s="272"/>
      <c r="B92" s="273"/>
      <c r="C92" s="274" t="s">
        <v>135</v>
      </c>
      <c r="D92" s="275" t="s">
        <v>56</v>
      </c>
      <c r="E92" s="275" t="s">
        <v>52</v>
      </c>
      <c r="F92" s="275" t="s">
        <v>53</v>
      </c>
      <c r="G92" s="275" t="s">
        <v>136</v>
      </c>
      <c r="H92" s="275" t="s">
        <v>137</v>
      </c>
      <c r="I92" s="275" t="s">
        <v>138</v>
      </c>
      <c r="J92" s="275" t="s">
        <v>125</v>
      </c>
      <c r="K92" s="276" t="s">
        <v>139</v>
      </c>
      <c r="L92" s="277"/>
      <c r="M92" s="278" t="s">
        <v>3</v>
      </c>
      <c r="N92" s="279" t="s">
        <v>41</v>
      </c>
      <c r="O92" s="279" t="s">
        <v>140</v>
      </c>
      <c r="P92" s="279" t="s">
        <v>141</v>
      </c>
      <c r="Q92" s="279" t="s">
        <v>142</v>
      </c>
      <c r="R92" s="279" t="s">
        <v>143</v>
      </c>
      <c r="S92" s="279" t="s">
        <v>144</v>
      </c>
      <c r="T92" s="280" t="s">
        <v>145</v>
      </c>
      <c r="U92" s="272"/>
      <c r="V92" s="272"/>
      <c r="W92" s="272"/>
      <c r="X92" s="272"/>
      <c r="Y92" s="272"/>
      <c r="Z92" s="272"/>
      <c r="AA92" s="272"/>
      <c r="AB92" s="272"/>
      <c r="AC92" s="272"/>
      <c r="AD92" s="272"/>
      <c r="AE92" s="272"/>
    </row>
    <row r="93" spans="1:65" s="229" customFormat="1" ht="22.9" customHeight="1">
      <c r="A93" s="225"/>
      <c r="B93" s="226"/>
      <c r="C93" s="282" t="s">
        <v>146</v>
      </c>
      <c r="D93" s="225"/>
      <c r="E93" s="225"/>
      <c r="F93" s="225"/>
      <c r="G93" s="225"/>
      <c r="H93" s="225"/>
      <c r="I93" s="225"/>
      <c r="J93" s="283">
        <f>BK93</f>
        <v>0</v>
      </c>
      <c r="K93" s="225"/>
      <c r="L93" s="226"/>
      <c r="M93" s="284"/>
      <c r="N93" s="285"/>
      <c r="O93" s="240"/>
      <c r="P93" s="286">
        <f>P94+P110+P124+P151</f>
        <v>9.3529999999999998</v>
      </c>
      <c r="Q93" s="240"/>
      <c r="R93" s="286">
        <f>R94+R110+R124+R151</f>
        <v>1.0529999999999999E-2</v>
      </c>
      <c r="S93" s="240"/>
      <c r="T93" s="287">
        <f>T94+T110+T124+T151</f>
        <v>2.171E-2</v>
      </c>
      <c r="U93" s="225"/>
      <c r="V93" s="225"/>
      <c r="W93" s="225"/>
      <c r="X93" s="225"/>
      <c r="Y93" s="225"/>
      <c r="Z93" s="225"/>
      <c r="AA93" s="225"/>
      <c r="AB93" s="225"/>
      <c r="AC93" s="225"/>
      <c r="AD93" s="225"/>
      <c r="AE93" s="225"/>
      <c r="AT93" s="216" t="s">
        <v>70</v>
      </c>
      <c r="AU93" s="216" t="s">
        <v>126</v>
      </c>
      <c r="BK93" s="288">
        <f>BK94+BK110+BK124+BK151</f>
        <v>0</v>
      </c>
    </row>
    <row r="94" spans="1:65" s="289" customFormat="1" ht="25.9" customHeight="1">
      <c r="B94" s="290"/>
      <c r="D94" s="291" t="s">
        <v>70</v>
      </c>
      <c r="E94" s="292" t="s">
        <v>1016</v>
      </c>
      <c r="F94" s="292" t="s">
        <v>1017</v>
      </c>
      <c r="J94" s="293">
        <f>BK94</f>
        <v>0</v>
      </c>
      <c r="L94" s="290"/>
      <c r="M94" s="294"/>
      <c r="N94" s="295"/>
      <c r="O94" s="295"/>
      <c r="P94" s="296">
        <f>P95</f>
        <v>4.968</v>
      </c>
      <c r="Q94" s="295"/>
      <c r="R94" s="296">
        <f>R95</f>
        <v>6.3750000000000005E-3</v>
      </c>
      <c r="S94" s="295"/>
      <c r="T94" s="297">
        <f>T95</f>
        <v>0</v>
      </c>
      <c r="AR94" s="291" t="s">
        <v>80</v>
      </c>
      <c r="AT94" s="298" t="s">
        <v>70</v>
      </c>
      <c r="AU94" s="298" t="s">
        <v>71</v>
      </c>
      <c r="AY94" s="291" t="s">
        <v>149</v>
      </c>
      <c r="BK94" s="299">
        <f>BK95</f>
        <v>0</v>
      </c>
    </row>
    <row r="95" spans="1:65" s="289" customFormat="1" ht="22.9" customHeight="1">
      <c r="B95" s="290"/>
      <c r="D95" s="291" t="s">
        <v>70</v>
      </c>
      <c r="E95" s="300" t="s">
        <v>1018</v>
      </c>
      <c r="F95" s="300" t="s">
        <v>1019</v>
      </c>
      <c r="J95" s="301">
        <f>BK95</f>
        <v>0</v>
      </c>
      <c r="L95" s="290"/>
      <c r="M95" s="294"/>
      <c r="N95" s="295"/>
      <c r="O95" s="295"/>
      <c r="P95" s="296">
        <f>SUM(P96:P109)</f>
        <v>4.968</v>
      </c>
      <c r="Q95" s="295"/>
      <c r="R95" s="296">
        <f>SUM(R96:R109)</f>
        <v>6.3750000000000005E-3</v>
      </c>
      <c r="S95" s="295"/>
      <c r="T95" s="297">
        <f>SUM(T96:T109)</f>
        <v>0</v>
      </c>
      <c r="AR95" s="291" t="s">
        <v>78</v>
      </c>
      <c r="AT95" s="298" t="s">
        <v>70</v>
      </c>
      <c r="AU95" s="298" t="s">
        <v>78</v>
      </c>
      <c r="AY95" s="291" t="s">
        <v>149</v>
      </c>
      <c r="BK95" s="299">
        <f>SUM(BK96:BK109)</f>
        <v>0</v>
      </c>
    </row>
    <row r="96" spans="1:65" s="229" customFormat="1" ht="16.5" customHeight="1">
      <c r="A96" s="225"/>
      <c r="B96" s="226"/>
      <c r="C96" s="302" t="s">
        <v>78</v>
      </c>
      <c r="D96" s="302" t="s">
        <v>152</v>
      </c>
      <c r="E96" s="303" t="s">
        <v>1020</v>
      </c>
      <c r="F96" s="304" t="s">
        <v>1021</v>
      </c>
      <c r="G96" s="305" t="s">
        <v>263</v>
      </c>
      <c r="H96" s="306">
        <v>0.5</v>
      </c>
      <c r="I96" s="326"/>
      <c r="J96" s="307">
        <f>ROUND(I96*H96,2)</f>
        <v>0</v>
      </c>
      <c r="K96" s="304" t="s">
        <v>165</v>
      </c>
      <c r="L96" s="226"/>
      <c r="M96" s="308" t="s">
        <v>3</v>
      </c>
      <c r="N96" s="309" t="s">
        <v>42</v>
      </c>
      <c r="O96" s="310">
        <v>0.72799999999999998</v>
      </c>
      <c r="P96" s="310">
        <f>O96*H96</f>
        <v>0.36399999999999999</v>
      </c>
      <c r="Q96" s="310">
        <v>5.0000000000000001E-4</v>
      </c>
      <c r="R96" s="310">
        <f>Q96*H96</f>
        <v>2.5000000000000001E-4</v>
      </c>
      <c r="S96" s="310">
        <v>0</v>
      </c>
      <c r="T96" s="311">
        <f>S96*H96</f>
        <v>0</v>
      </c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R96" s="312" t="s">
        <v>85</v>
      </c>
      <c r="AT96" s="312" t="s">
        <v>152</v>
      </c>
      <c r="AU96" s="312" t="s">
        <v>80</v>
      </c>
      <c r="AY96" s="216" t="s">
        <v>149</v>
      </c>
      <c r="BE96" s="313">
        <f>IF(N96="základní",J96,0)</f>
        <v>0</v>
      </c>
      <c r="BF96" s="313">
        <f>IF(N96="snížená",J96,0)</f>
        <v>0</v>
      </c>
      <c r="BG96" s="313">
        <f>IF(N96="zákl. přenesená",J96,0)</f>
        <v>0</v>
      </c>
      <c r="BH96" s="313">
        <f>IF(N96="sníž. přenesená",J96,0)</f>
        <v>0</v>
      </c>
      <c r="BI96" s="313">
        <f>IF(N96="nulová",J96,0)</f>
        <v>0</v>
      </c>
      <c r="BJ96" s="216" t="s">
        <v>78</v>
      </c>
      <c r="BK96" s="313">
        <f>ROUND(I96*H96,2)</f>
        <v>0</v>
      </c>
      <c r="BL96" s="216" t="s">
        <v>85</v>
      </c>
      <c r="BM96" s="312" t="s">
        <v>80</v>
      </c>
    </row>
    <row r="97" spans="1:65" s="229" customFormat="1" ht="11.25">
      <c r="A97" s="225"/>
      <c r="B97" s="226"/>
      <c r="C97" s="225"/>
      <c r="D97" s="314" t="s">
        <v>157</v>
      </c>
      <c r="E97" s="225"/>
      <c r="F97" s="315" t="s">
        <v>1022</v>
      </c>
      <c r="G97" s="225"/>
      <c r="H97" s="225"/>
      <c r="I97" s="225"/>
      <c r="J97" s="225"/>
      <c r="K97" s="225"/>
      <c r="L97" s="226"/>
      <c r="M97" s="316"/>
      <c r="N97" s="317"/>
      <c r="O97" s="318"/>
      <c r="P97" s="318"/>
      <c r="Q97" s="318"/>
      <c r="R97" s="318"/>
      <c r="S97" s="318"/>
      <c r="T97" s="319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T97" s="216" t="s">
        <v>157</v>
      </c>
      <c r="AU97" s="216" t="s">
        <v>80</v>
      </c>
    </row>
    <row r="98" spans="1:65" s="229" customFormat="1" ht="11.25">
      <c r="A98" s="225"/>
      <c r="B98" s="226"/>
      <c r="C98" s="225"/>
      <c r="D98" s="329" t="s">
        <v>158</v>
      </c>
      <c r="E98" s="225"/>
      <c r="F98" s="330" t="s">
        <v>1023</v>
      </c>
      <c r="G98" s="225"/>
      <c r="H98" s="225"/>
      <c r="I98" s="225"/>
      <c r="J98" s="225"/>
      <c r="K98" s="225"/>
      <c r="L98" s="226"/>
      <c r="M98" s="316"/>
      <c r="N98" s="317"/>
      <c r="O98" s="318"/>
      <c r="P98" s="318"/>
      <c r="Q98" s="318"/>
      <c r="R98" s="318"/>
      <c r="S98" s="318"/>
      <c r="T98" s="319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T98" s="216" t="s">
        <v>158</v>
      </c>
      <c r="AU98" s="216" t="s">
        <v>80</v>
      </c>
    </row>
    <row r="99" spans="1:65" s="229" customFormat="1" ht="16.5" customHeight="1">
      <c r="A99" s="225"/>
      <c r="B99" s="226"/>
      <c r="C99" s="302" t="s">
        <v>80</v>
      </c>
      <c r="D99" s="302" t="s">
        <v>152</v>
      </c>
      <c r="E99" s="303" t="s">
        <v>1024</v>
      </c>
      <c r="F99" s="304" t="s">
        <v>1025</v>
      </c>
      <c r="G99" s="305" t="s">
        <v>155</v>
      </c>
      <c r="H99" s="306">
        <v>1</v>
      </c>
      <c r="I99" s="326"/>
      <c r="J99" s="307">
        <f>ROUND(I99*H99,2)</f>
        <v>0</v>
      </c>
      <c r="K99" s="304" t="s">
        <v>165</v>
      </c>
      <c r="L99" s="226"/>
      <c r="M99" s="308" t="s">
        <v>3</v>
      </c>
      <c r="N99" s="309" t="s">
        <v>42</v>
      </c>
      <c r="O99" s="310">
        <v>0.17399999999999999</v>
      </c>
      <c r="P99" s="310">
        <f>O99*H99</f>
        <v>0.17399999999999999</v>
      </c>
      <c r="Q99" s="310">
        <v>0</v>
      </c>
      <c r="R99" s="310">
        <f>Q99*H99</f>
        <v>0</v>
      </c>
      <c r="S99" s="310">
        <v>0</v>
      </c>
      <c r="T99" s="311">
        <f>S99*H99</f>
        <v>0</v>
      </c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R99" s="312" t="s">
        <v>85</v>
      </c>
      <c r="AT99" s="312" t="s">
        <v>152</v>
      </c>
      <c r="AU99" s="312" t="s">
        <v>80</v>
      </c>
      <c r="AY99" s="216" t="s">
        <v>149</v>
      </c>
      <c r="BE99" s="313">
        <f>IF(N99="základní",J99,0)</f>
        <v>0</v>
      </c>
      <c r="BF99" s="313">
        <f>IF(N99="snížená",J99,0)</f>
        <v>0</v>
      </c>
      <c r="BG99" s="313">
        <f>IF(N99="zákl. přenesená",J99,0)</f>
        <v>0</v>
      </c>
      <c r="BH99" s="313">
        <f>IF(N99="sníž. přenesená",J99,0)</f>
        <v>0</v>
      </c>
      <c r="BI99" s="313">
        <f>IF(N99="nulová",J99,0)</f>
        <v>0</v>
      </c>
      <c r="BJ99" s="216" t="s">
        <v>78</v>
      </c>
      <c r="BK99" s="313">
        <f>ROUND(I99*H99,2)</f>
        <v>0</v>
      </c>
      <c r="BL99" s="216" t="s">
        <v>85</v>
      </c>
      <c r="BM99" s="312" t="s">
        <v>85</v>
      </c>
    </row>
    <row r="100" spans="1:65" s="229" customFormat="1" ht="19.5">
      <c r="A100" s="225"/>
      <c r="B100" s="226"/>
      <c r="C100" s="225"/>
      <c r="D100" s="314" t="s">
        <v>157</v>
      </c>
      <c r="E100" s="225"/>
      <c r="F100" s="315" t="s">
        <v>1026</v>
      </c>
      <c r="G100" s="225"/>
      <c r="H100" s="225"/>
      <c r="I100" s="225"/>
      <c r="J100" s="225"/>
      <c r="K100" s="225"/>
      <c r="L100" s="226"/>
      <c r="M100" s="316"/>
      <c r="N100" s="317"/>
      <c r="O100" s="318"/>
      <c r="P100" s="318"/>
      <c r="Q100" s="318"/>
      <c r="R100" s="318"/>
      <c r="S100" s="318"/>
      <c r="T100" s="319"/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T100" s="216" t="s">
        <v>157</v>
      </c>
      <c r="AU100" s="216" t="s">
        <v>80</v>
      </c>
    </row>
    <row r="101" spans="1:65" s="229" customFormat="1" ht="11.25">
      <c r="A101" s="225"/>
      <c r="B101" s="226"/>
      <c r="C101" s="225"/>
      <c r="D101" s="329" t="s">
        <v>158</v>
      </c>
      <c r="E101" s="225"/>
      <c r="F101" s="330" t="s">
        <v>1027</v>
      </c>
      <c r="G101" s="225"/>
      <c r="H101" s="225"/>
      <c r="I101" s="225"/>
      <c r="J101" s="225"/>
      <c r="K101" s="225"/>
      <c r="L101" s="226"/>
      <c r="M101" s="316"/>
      <c r="N101" s="317"/>
      <c r="O101" s="318"/>
      <c r="P101" s="318"/>
      <c r="Q101" s="318"/>
      <c r="R101" s="318"/>
      <c r="S101" s="318"/>
      <c r="T101" s="319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T101" s="216" t="s">
        <v>158</v>
      </c>
      <c r="AU101" s="216" t="s">
        <v>80</v>
      </c>
    </row>
    <row r="102" spans="1:65" s="229" customFormat="1" ht="24.2" customHeight="1">
      <c r="A102" s="225"/>
      <c r="B102" s="226"/>
      <c r="C102" s="302" t="s">
        <v>103</v>
      </c>
      <c r="D102" s="302" t="s">
        <v>152</v>
      </c>
      <c r="E102" s="303" t="s">
        <v>1310</v>
      </c>
      <c r="F102" s="304" t="s">
        <v>1311</v>
      </c>
      <c r="G102" s="305" t="s">
        <v>263</v>
      </c>
      <c r="H102" s="306">
        <v>15</v>
      </c>
      <c r="I102" s="326"/>
      <c r="J102" s="307">
        <f>ROUND(I102*H102,2)</f>
        <v>0</v>
      </c>
      <c r="K102" s="304" t="s">
        <v>165</v>
      </c>
      <c r="L102" s="226"/>
      <c r="M102" s="308" t="s">
        <v>3</v>
      </c>
      <c r="N102" s="309" t="s">
        <v>42</v>
      </c>
      <c r="O102" s="310">
        <v>0.23699999999999999</v>
      </c>
      <c r="P102" s="310">
        <f>O102*H102</f>
        <v>3.5549999999999997</v>
      </c>
      <c r="Q102" s="310">
        <v>3.4000000000000002E-4</v>
      </c>
      <c r="R102" s="310">
        <f>Q102*H102</f>
        <v>5.1000000000000004E-3</v>
      </c>
      <c r="S102" s="310">
        <v>0</v>
      </c>
      <c r="T102" s="311">
        <f>S102*H102</f>
        <v>0</v>
      </c>
      <c r="U102" s="225"/>
      <c r="V102" s="225"/>
      <c r="W102" s="225"/>
      <c r="X102" s="225"/>
      <c r="Y102" s="225"/>
      <c r="Z102" s="225"/>
      <c r="AA102" s="225"/>
      <c r="AB102" s="225"/>
      <c r="AC102" s="225"/>
      <c r="AD102" s="225"/>
      <c r="AE102" s="225"/>
      <c r="AR102" s="312" t="s">
        <v>85</v>
      </c>
      <c r="AT102" s="312" t="s">
        <v>152</v>
      </c>
      <c r="AU102" s="312" t="s">
        <v>80</v>
      </c>
      <c r="AY102" s="216" t="s">
        <v>149</v>
      </c>
      <c r="BE102" s="313">
        <f>IF(N102="základní",J102,0)</f>
        <v>0</v>
      </c>
      <c r="BF102" s="313">
        <f>IF(N102="snížená",J102,0)</f>
        <v>0</v>
      </c>
      <c r="BG102" s="313">
        <f>IF(N102="zákl. přenesená",J102,0)</f>
        <v>0</v>
      </c>
      <c r="BH102" s="313">
        <f>IF(N102="sníž. přenesená",J102,0)</f>
        <v>0</v>
      </c>
      <c r="BI102" s="313">
        <f>IF(N102="nulová",J102,0)</f>
        <v>0</v>
      </c>
      <c r="BJ102" s="216" t="s">
        <v>78</v>
      </c>
      <c r="BK102" s="313">
        <f>ROUND(I102*H102,2)</f>
        <v>0</v>
      </c>
      <c r="BL102" s="216" t="s">
        <v>85</v>
      </c>
      <c r="BM102" s="312" t="s">
        <v>88</v>
      </c>
    </row>
    <row r="103" spans="1:65" s="229" customFormat="1" ht="19.5">
      <c r="A103" s="225"/>
      <c r="B103" s="226"/>
      <c r="C103" s="225"/>
      <c r="D103" s="314" t="s">
        <v>157</v>
      </c>
      <c r="E103" s="225"/>
      <c r="F103" s="315" t="s">
        <v>1312</v>
      </c>
      <c r="G103" s="225"/>
      <c r="H103" s="225"/>
      <c r="I103" s="225"/>
      <c r="J103" s="225"/>
      <c r="K103" s="225"/>
      <c r="L103" s="226"/>
      <c r="M103" s="316"/>
      <c r="N103" s="317"/>
      <c r="O103" s="318"/>
      <c r="P103" s="318"/>
      <c r="Q103" s="318"/>
      <c r="R103" s="318"/>
      <c r="S103" s="318"/>
      <c r="T103" s="319"/>
      <c r="U103" s="225"/>
      <c r="V103" s="225"/>
      <c r="W103" s="225"/>
      <c r="X103" s="225"/>
      <c r="Y103" s="225"/>
      <c r="Z103" s="225"/>
      <c r="AA103" s="225"/>
      <c r="AB103" s="225"/>
      <c r="AC103" s="225"/>
      <c r="AD103" s="225"/>
      <c r="AE103" s="225"/>
      <c r="AT103" s="216" t="s">
        <v>157</v>
      </c>
      <c r="AU103" s="216" t="s">
        <v>80</v>
      </c>
    </row>
    <row r="104" spans="1:65" s="229" customFormat="1" ht="11.25">
      <c r="A104" s="225"/>
      <c r="B104" s="226"/>
      <c r="C104" s="225"/>
      <c r="D104" s="329" t="s">
        <v>158</v>
      </c>
      <c r="E104" s="225"/>
      <c r="F104" s="330" t="s">
        <v>1313</v>
      </c>
      <c r="G104" s="225"/>
      <c r="H104" s="225"/>
      <c r="I104" s="225"/>
      <c r="J104" s="225"/>
      <c r="K104" s="225"/>
      <c r="L104" s="226"/>
      <c r="M104" s="316"/>
      <c r="N104" s="317"/>
      <c r="O104" s="318"/>
      <c r="P104" s="318"/>
      <c r="Q104" s="318"/>
      <c r="R104" s="318"/>
      <c r="S104" s="318"/>
      <c r="T104" s="319"/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T104" s="216" t="s">
        <v>158</v>
      </c>
      <c r="AU104" s="216" t="s">
        <v>80</v>
      </c>
    </row>
    <row r="105" spans="1:65" s="229" customFormat="1" ht="16.5" customHeight="1">
      <c r="A105" s="225"/>
      <c r="B105" s="226"/>
      <c r="C105" s="302" t="s">
        <v>85</v>
      </c>
      <c r="D105" s="302" t="s">
        <v>152</v>
      </c>
      <c r="E105" s="303" t="s">
        <v>1314</v>
      </c>
      <c r="F105" s="304" t="s">
        <v>1315</v>
      </c>
      <c r="G105" s="305" t="s">
        <v>155</v>
      </c>
      <c r="H105" s="306">
        <v>2.5</v>
      </c>
      <c r="I105" s="326"/>
      <c r="J105" s="307">
        <f>ROUND(I105*H105,2)</f>
        <v>0</v>
      </c>
      <c r="K105" s="304" t="s">
        <v>156</v>
      </c>
      <c r="L105" s="226"/>
      <c r="M105" s="308" t="s">
        <v>3</v>
      </c>
      <c r="N105" s="309" t="s">
        <v>42</v>
      </c>
      <c r="O105" s="310">
        <v>0.35</v>
      </c>
      <c r="P105" s="310">
        <f>O105*H105</f>
        <v>0.875</v>
      </c>
      <c r="Q105" s="310">
        <v>0</v>
      </c>
      <c r="R105" s="310">
        <f>Q105*H105</f>
        <v>0</v>
      </c>
      <c r="S105" s="310">
        <v>0</v>
      </c>
      <c r="T105" s="311">
        <f>S105*H105</f>
        <v>0</v>
      </c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R105" s="312" t="s">
        <v>85</v>
      </c>
      <c r="AT105" s="312" t="s">
        <v>152</v>
      </c>
      <c r="AU105" s="312" t="s">
        <v>80</v>
      </c>
      <c r="AY105" s="216" t="s">
        <v>149</v>
      </c>
      <c r="BE105" s="313">
        <f>IF(N105="základní",J105,0)</f>
        <v>0</v>
      </c>
      <c r="BF105" s="313">
        <f>IF(N105="snížená",J105,0)</f>
        <v>0</v>
      </c>
      <c r="BG105" s="313">
        <f>IF(N105="zákl. přenesená",J105,0)</f>
        <v>0</v>
      </c>
      <c r="BH105" s="313">
        <f>IF(N105="sníž. přenesená",J105,0)</f>
        <v>0</v>
      </c>
      <c r="BI105" s="313">
        <f>IF(N105="nulová",J105,0)</f>
        <v>0</v>
      </c>
      <c r="BJ105" s="216" t="s">
        <v>78</v>
      </c>
      <c r="BK105" s="313">
        <f>ROUND(I105*H105,2)</f>
        <v>0</v>
      </c>
      <c r="BL105" s="216" t="s">
        <v>85</v>
      </c>
      <c r="BM105" s="312" t="s">
        <v>180</v>
      </c>
    </row>
    <row r="106" spans="1:65" s="229" customFormat="1" ht="11.25">
      <c r="A106" s="225"/>
      <c r="B106" s="226"/>
      <c r="C106" s="225"/>
      <c r="D106" s="314" t="s">
        <v>157</v>
      </c>
      <c r="E106" s="225"/>
      <c r="F106" s="315" t="s">
        <v>1316</v>
      </c>
      <c r="G106" s="225"/>
      <c r="H106" s="225"/>
      <c r="I106" s="225"/>
      <c r="J106" s="225"/>
      <c r="K106" s="225"/>
      <c r="L106" s="226"/>
      <c r="M106" s="316"/>
      <c r="N106" s="317"/>
      <c r="O106" s="318"/>
      <c r="P106" s="318"/>
      <c r="Q106" s="318"/>
      <c r="R106" s="318"/>
      <c r="S106" s="318"/>
      <c r="T106" s="319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T106" s="216" t="s">
        <v>157</v>
      </c>
      <c r="AU106" s="216" t="s">
        <v>80</v>
      </c>
    </row>
    <row r="107" spans="1:65" s="229" customFormat="1" ht="11.25">
      <c r="A107" s="225"/>
      <c r="B107" s="226"/>
      <c r="C107" s="225"/>
      <c r="D107" s="329" t="s">
        <v>158</v>
      </c>
      <c r="E107" s="225"/>
      <c r="F107" s="330" t="s">
        <v>1317</v>
      </c>
      <c r="G107" s="225"/>
      <c r="H107" s="225"/>
      <c r="I107" s="225"/>
      <c r="J107" s="225"/>
      <c r="K107" s="225"/>
      <c r="L107" s="226"/>
      <c r="M107" s="316"/>
      <c r="N107" s="317"/>
      <c r="O107" s="318"/>
      <c r="P107" s="318"/>
      <c r="Q107" s="318"/>
      <c r="R107" s="318"/>
      <c r="S107" s="318"/>
      <c r="T107" s="319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T107" s="216" t="s">
        <v>158</v>
      </c>
      <c r="AU107" s="216" t="s">
        <v>80</v>
      </c>
    </row>
    <row r="108" spans="1:65" s="229" customFormat="1" ht="16.5" customHeight="1">
      <c r="A108" s="225"/>
      <c r="B108" s="226"/>
      <c r="C108" s="331" t="s">
        <v>106</v>
      </c>
      <c r="D108" s="331" t="s">
        <v>183</v>
      </c>
      <c r="E108" s="332" t="s">
        <v>1318</v>
      </c>
      <c r="F108" s="333" t="s">
        <v>1319</v>
      </c>
      <c r="G108" s="334" t="s">
        <v>263</v>
      </c>
      <c r="H108" s="335">
        <v>2.5</v>
      </c>
      <c r="I108" s="359"/>
      <c r="J108" s="336">
        <f>ROUND(I108*H108,2)</f>
        <v>0</v>
      </c>
      <c r="K108" s="333" t="s">
        <v>165</v>
      </c>
      <c r="L108" s="337"/>
      <c r="M108" s="338" t="s">
        <v>3</v>
      </c>
      <c r="N108" s="339" t="s">
        <v>42</v>
      </c>
      <c r="O108" s="310">
        <v>0</v>
      </c>
      <c r="P108" s="310">
        <f>O108*H108</f>
        <v>0</v>
      </c>
      <c r="Q108" s="310">
        <v>4.0999999999999999E-4</v>
      </c>
      <c r="R108" s="310">
        <f>Q108*H108</f>
        <v>1.0249999999999999E-3</v>
      </c>
      <c r="S108" s="310">
        <v>0</v>
      </c>
      <c r="T108" s="311">
        <f>S108*H108</f>
        <v>0</v>
      </c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  <c r="AR108" s="312" t="s">
        <v>180</v>
      </c>
      <c r="AT108" s="312" t="s">
        <v>183</v>
      </c>
      <c r="AU108" s="312" t="s">
        <v>80</v>
      </c>
      <c r="AY108" s="216" t="s">
        <v>149</v>
      </c>
      <c r="BE108" s="313">
        <f>IF(N108="základní",J108,0)</f>
        <v>0</v>
      </c>
      <c r="BF108" s="313">
        <f>IF(N108="snížená",J108,0)</f>
        <v>0</v>
      </c>
      <c r="BG108" s="313">
        <f>IF(N108="zákl. přenesená",J108,0)</f>
        <v>0</v>
      </c>
      <c r="BH108" s="313">
        <f>IF(N108="sníž. přenesená",J108,0)</f>
        <v>0</v>
      </c>
      <c r="BI108" s="313">
        <f>IF(N108="nulová",J108,0)</f>
        <v>0</v>
      </c>
      <c r="BJ108" s="216" t="s">
        <v>78</v>
      </c>
      <c r="BK108" s="313">
        <f>ROUND(I108*H108,2)</f>
        <v>0</v>
      </c>
      <c r="BL108" s="216" t="s">
        <v>85</v>
      </c>
      <c r="BM108" s="312" t="s">
        <v>187</v>
      </c>
    </row>
    <row r="109" spans="1:65" s="229" customFormat="1" ht="11.25">
      <c r="A109" s="225"/>
      <c r="B109" s="226"/>
      <c r="C109" s="225"/>
      <c r="D109" s="314" t="s">
        <v>157</v>
      </c>
      <c r="E109" s="225"/>
      <c r="F109" s="315" t="s">
        <v>1319</v>
      </c>
      <c r="G109" s="225"/>
      <c r="H109" s="225"/>
      <c r="I109" s="225"/>
      <c r="J109" s="225"/>
      <c r="K109" s="225"/>
      <c r="L109" s="226"/>
      <c r="M109" s="316"/>
      <c r="N109" s="317"/>
      <c r="O109" s="318"/>
      <c r="P109" s="318"/>
      <c r="Q109" s="318"/>
      <c r="R109" s="318"/>
      <c r="S109" s="318"/>
      <c r="T109" s="319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T109" s="216" t="s">
        <v>157</v>
      </c>
      <c r="AU109" s="216" t="s">
        <v>80</v>
      </c>
    </row>
    <row r="110" spans="1:65" s="289" customFormat="1" ht="25.9" customHeight="1">
      <c r="B110" s="290"/>
      <c r="D110" s="291" t="s">
        <v>70</v>
      </c>
      <c r="E110" s="292" t="s">
        <v>1028</v>
      </c>
      <c r="F110" s="292" t="s">
        <v>1029</v>
      </c>
      <c r="J110" s="293">
        <f>BK110</f>
        <v>0</v>
      </c>
      <c r="L110" s="290"/>
      <c r="M110" s="294"/>
      <c r="N110" s="295"/>
      <c r="O110" s="295"/>
      <c r="P110" s="296">
        <f>P111+P118</f>
        <v>1.1600000000000001</v>
      </c>
      <c r="Q110" s="295"/>
      <c r="R110" s="296">
        <f>R111+R118</f>
        <v>1.6350000000000002E-3</v>
      </c>
      <c r="S110" s="295"/>
      <c r="T110" s="297">
        <f>T111+T118</f>
        <v>0</v>
      </c>
      <c r="AR110" s="291" t="s">
        <v>80</v>
      </c>
      <c r="AT110" s="298" t="s">
        <v>70</v>
      </c>
      <c r="AU110" s="298" t="s">
        <v>71</v>
      </c>
      <c r="AY110" s="291" t="s">
        <v>149</v>
      </c>
      <c r="BK110" s="299">
        <f>BK111+BK118</f>
        <v>0</v>
      </c>
    </row>
    <row r="111" spans="1:65" s="289" customFormat="1" ht="22.9" customHeight="1">
      <c r="B111" s="290"/>
      <c r="D111" s="291" t="s">
        <v>70</v>
      </c>
      <c r="E111" s="300" t="s">
        <v>1030</v>
      </c>
      <c r="F111" s="300" t="s">
        <v>1019</v>
      </c>
      <c r="J111" s="301">
        <f>BK111</f>
        <v>0</v>
      </c>
      <c r="L111" s="290"/>
      <c r="M111" s="294"/>
      <c r="N111" s="295"/>
      <c r="O111" s="295"/>
      <c r="P111" s="296">
        <f>SUM(P112:P117)</f>
        <v>0.58000000000000007</v>
      </c>
      <c r="Q111" s="295"/>
      <c r="R111" s="296">
        <f>SUM(R112:R117)</f>
        <v>8.3500000000000002E-4</v>
      </c>
      <c r="S111" s="295"/>
      <c r="T111" s="297">
        <f>SUM(T112:T117)</f>
        <v>0</v>
      </c>
      <c r="AR111" s="291" t="s">
        <v>78</v>
      </c>
      <c r="AT111" s="298" t="s">
        <v>70</v>
      </c>
      <c r="AU111" s="298" t="s">
        <v>78</v>
      </c>
      <c r="AY111" s="291" t="s">
        <v>149</v>
      </c>
      <c r="BK111" s="299">
        <f>SUM(BK112:BK117)</f>
        <v>0</v>
      </c>
    </row>
    <row r="112" spans="1:65" s="229" customFormat="1" ht="24.2" customHeight="1">
      <c r="A112" s="225"/>
      <c r="B112" s="226"/>
      <c r="C112" s="302" t="s">
        <v>88</v>
      </c>
      <c r="D112" s="302" t="s">
        <v>152</v>
      </c>
      <c r="E112" s="303" t="s">
        <v>1031</v>
      </c>
      <c r="F112" s="304" t="s">
        <v>1032</v>
      </c>
      <c r="G112" s="305" t="s">
        <v>263</v>
      </c>
      <c r="H112" s="306">
        <v>0.5</v>
      </c>
      <c r="I112" s="326"/>
      <c r="J112" s="307">
        <f>ROUND(I112*H112,2)</f>
        <v>0</v>
      </c>
      <c r="K112" s="304" t="s">
        <v>165</v>
      </c>
      <c r="L112" s="226"/>
      <c r="M112" s="308" t="s">
        <v>3</v>
      </c>
      <c r="N112" s="309" t="s">
        <v>42</v>
      </c>
      <c r="O112" s="310">
        <v>0.56100000000000005</v>
      </c>
      <c r="P112" s="310">
        <f>O112*H112</f>
        <v>0.28050000000000003</v>
      </c>
      <c r="Q112" s="310">
        <v>8.0999999999999996E-4</v>
      </c>
      <c r="R112" s="310">
        <f>Q112*H112</f>
        <v>4.0499999999999998E-4</v>
      </c>
      <c r="S112" s="310">
        <v>0</v>
      </c>
      <c r="T112" s="311">
        <f>S112*H112</f>
        <v>0</v>
      </c>
      <c r="U112" s="225"/>
      <c r="V112" s="225"/>
      <c r="W112" s="225"/>
      <c r="X112" s="225"/>
      <c r="Y112" s="225"/>
      <c r="Z112" s="225"/>
      <c r="AA112" s="225"/>
      <c r="AB112" s="225"/>
      <c r="AC112" s="225"/>
      <c r="AD112" s="225"/>
      <c r="AE112" s="225"/>
      <c r="AR112" s="312" t="s">
        <v>85</v>
      </c>
      <c r="AT112" s="312" t="s">
        <v>152</v>
      </c>
      <c r="AU112" s="312" t="s">
        <v>80</v>
      </c>
      <c r="AY112" s="216" t="s">
        <v>149</v>
      </c>
      <c r="BE112" s="313">
        <f>IF(N112="základní",J112,0)</f>
        <v>0</v>
      </c>
      <c r="BF112" s="313">
        <f>IF(N112="snížená",J112,0)</f>
        <v>0</v>
      </c>
      <c r="BG112" s="313">
        <f>IF(N112="zákl. přenesená",J112,0)</f>
        <v>0</v>
      </c>
      <c r="BH112" s="313">
        <f>IF(N112="sníž. přenesená",J112,0)</f>
        <v>0</v>
      </c>
      <c r="BI112" s="313">
        <f>IF(N112="nulová",J112,0)</f>
        <v>0</v>
      </c>
      <c r="BJ112" s="216" t="s">
        <v>78</v>
      </c>
      <c r="BK112" s="313">
        <f>ROUND(I112*H112,2)</f>
        <v>0</v>
      </c>
      <c r="BL112" s="216" t="s">
        <v>85</v>
      </c>
      <c r="BM112" s="312" t="s">
        <v>9</v>
      </c>
    </row>
    <row r="113" spans="1:65" s="229" customFormat="1" ht="19.5">
      <c r="A113" s="225"/>
      <c r="B113" s="226"/>
      <c r="C113" s="225"/>
      <c r="D113" s="314" t="s">
        <v>157</v>
      </c>
      <c r="E113" s="225"/>
      <c r="F113" s="315" t="s">
        <v>1033</v>
      </c>
      <c r="G113" s="225"/>
      <c r="H113" s="225"/>
      <c r="I113" s="225"/>
      <c r="J113" s="225"/>
      <c r="K113" s="225"/>
      <c r="L113" s="226"/>
      <c r="M113" s="316"/>
      <c r="N113" s="317"/>
      <c r="O113" s="318"/>
      <c r="P113" s="318"/>
      <c r="Q113" s="318"/>
      <c r="R113" s="318"/>
      <c r="S113" s="318"/>
      <c r="T113" s="319"/>
      <c r="U113" s="225"/>
      <c r="V113" s="225"/>
      <c r="W113" s="225"/>
      <c r="X113" s="225"/>
      <c r="Y113" s="225"/>
      <c r="Z113" s="225"/>
      <c r="AA113" s="225"/>
      <c r="AB113" s="225"/>
      <c r="AC113" s="225"/>
      <c r="AD113" s="225"/>
      <c r="AE113" s="225"/>
      <c r="AT113" s="216" t="s">
        <v>157</v>
      </c>
      <c r="AU113" s="216" t="s">
        <v>80</v>
      </c>
    </row>
    <row r="114" spans="1:65" s="229" customFormat="1" ht="11.25">
      <c r="A114" s="225"/>
      <c r="B114" s="226"/>
      <c r="C114" s="225"/>
      <c r="D114" s="329" t="s">
        <v>158</v>
      </c>
      <c r="E114" s="225"/>
      <c r="F114" s="330" t="s">
        <v>1034</v>
      </c>
      <c r="G114" s="225"/>
      <c r="H114" s="225"/>
      <c r="I114" s="225"/>
      <c r="J114" s="225"/>
      <c r="K114" s="225"/>
      <c r="L114" s="226"/>
      <c r="M114" s="316"/>
      <c r="N114" s="317"/>
      <c r="O114" s="318"/>
      <c r="P114" s="318"/>
      <c r="Q114" s="318"/>
      <c r="R114" s="318"/>
      <c r="S114" s="318"/>
      <c r="T114" s="319"/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T114" s="216" t="s">
        <v>158</v>
      </c>
      <c r="AU114" s="216" t="s">
        <v>80</v>
      </c>
    </row>
    <row r="115" spans="1:65" s="229" customFormat="1" ht="24.2" customHeight="1">
      <c r="A115" s="225"/>
      <c r="B115" s="226"/>
      <c r="C115" s="302" t="s">
        <v>195</v>
      </c>
      <c r="D115" s="302" t="s">
        <v>152</v>
      </c>
      <c r="E115" s="303" t="s">
        <v>1035</v>
      </c>
      <c r="F115" s="304" t="s">
        <v>1036</v>
      </c>
      <c r="G115" s="305" t="s">
        <v>263</v>
      </c>
      <c r="H115" s="306">
        <v>0.5</v>
      </c>
      <c r="I115" s="326"/>
      <c r="J115" s="307">
        <f>ROUND(I115*H115,2)</f>
        <v>0</v>
      </c>
      <c r="K115" s="304" t="s">
        <v>165</v>
      </c>
      <c r="L115" s="226"/>
      <c r="M115" s="308" t="s">
        <v>3</v>
      </c>
      <c r="N115" s="309" t="s">
        <v>42</v>
      </c>
      <c r="O115" s="310">
        <v>0.59899999999999998</v>
      </c>
      <c r="P115" s="310">
        <f>O115*H115</f>
        <v>0.29949999999999999</v>
      </c>
      <c r="Q115" s="310">
        <v>8.5999999999999998E-4</v>
      </c>
      <c r="R115" s="310">
        <f>Q115*H115</f>
        <v>4.2999999999999999E-4</v>
      </c>
      <c r="S115" s="310">
        <v>0</v>
      </c>
      <c r="T115" s="311">
        <f>S115*H115</f>
        <v>0</v>
      </c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R115" s="312" t="s">
        <v>85</v>
      </c>
      <c r="AT115" s="312" t="s">
        <v>152</v>
      </c>
      <c r="AU115" s="312" t="s">
        <v>80</v>
      </c>
      <c r="AY115" s="216" t="s">
        <v>149</v>
      </c>
      <c r="BE115" s="313">
        <f>IF(N115="základní",J115,0)</f>
        <v>0</v>
      </c>
      <c r="BF115" s="313">
        <f>IF(N115="snížená",J115,0)</f>
        <v>0</v>
      </c>
      <c r="BG115" s="313">
        <f>IF(N115="zákl. přenesená",J115,0)</f>
        <v>0</v>
      </c>
      <c r="BH115" s="313">
        <f>IF(N115="sníž. přenesená",J115,0)</f>
        <v>0</v>
      </c>
      <c r="BI115" s="313">
        <f>IF(N115="nulová",J115,0)</f>
        <v>0</v>
      </c>
      <c r="BJ115" s="216" t="s">
        <v>78</v>
      </c>
      <c r="BK115" s="313">
        <f>ROUND(I115*H115,2)</f>
        <v>0</v>
      </c>
      <c r="BL115" s="216" t="s">
        <v>85</v>
      </c>
      <c r="BM115" s="312" t="s">
        <v>198</v>
      </c>
    </row>
    <row r="116" spans="1:65" s="229" customFormat="1" ht="19.5">
      <c r="A116" s="225"/>
      <c r="B116" s="226"/>
      <c r="C116" s="225"/>
      <c r="D116" s="314" t="s">
        <v>157</v>
      </c>
      <c r="E116" s="225"/>
      <c r="F116" s="315" t="s">
        <v>1037</v>
      </c>
      <c r="G116" s="225"/>
      <c r="H116" s="225"/>
      <c r="I116" s="225"/>
      <c r="J116" s="225"/>
      <c r="K116" s="225"/>
      <c r="L116" s="226"/>
      <c r="M116" s="316"/>
      <c r="N116" s="317"/>
      <c r="O116" s="318"/>
      <c r="P116" s="318"/>
      <c r="Q116" s="318"/>
      <c r="R116" s="318"/>
      <c r="S116" s="318"/>
      <c r="T116" s="319"/>
      <c r="U116" s="225"/>
      <c r="V116" s="225"/>
      <c r="W116" s="225"/>
      <c r="X116" s="225"/>
      <c r="Y116" s="225"/>
      <c r="Z116" s="225"/>
      <c r="AA116" s="225"/>
      <c r="AB116" s="225"/>
      <c r="AC116" s="225"/>
      <c r="AD116" s="225"/>
      <c r="AE116" s="225"/>
      <c r="AT116" s="216" t="s">
        <v>157</v>
      </c>
      <c r="AU116" s="216" t="s">
        <v>80</v>
      </c>
    </row>
    <row r="117" spans="1:65" s="229" customFormat="1" ht="11.25">
      <c r="A117" s="225"/>
      <c r="B117" s="226"/>
      <c r="C117" s="225"/>
      <c r="D117" s="329" t="s">
        <v>158</v>
      </c>
      <c r="E117" s="225"/>
      <c r="F117" s="330" t="s">
        <v>1038</v>
      </c>
      <c r="G117" s="225"/>
      <c r="H117" s="225"/>
      <c r="I117" s="225"/>
      <c r="J117" s="225"/>
      <c r="K117" s="225"/>
      <c r="L117" s="226"/>
      <c r="M117" s="316"/>
      <c r="N117" s="317"/>
      <c r="O117" s="318"/>
      <c r="P117" s="318"/>
      <c r="Q117" s="318"/>
      <c r="R117" s="318"/>
      <c r="S117" s="318"/>
      <c r="T117" s="319"/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T117" s="216" t="s">
        <v>158</v>
      </c>
      <c r="AU117" s="216" t="s">
        <v>80</v>
      </c>
    </row>
    <row r="118" spans="1:65" s="289" customFormat="1" ht="22.9" customHeight="1">
      <c r="B118" s="290"/>
      <c r="D118" s="291" t="s">
        <v>70</v>
      </c>
      <c r="E118" s="300" t="s">
        <v>1039</v>
      </c>
      <c r="F118" s="300" t="s">
        <v>1040</v>
      </c>
      <c r="J118" s="301">
        <f>BK118</f>
        <v>0</v>
      </c>
      <c r="L118" s="290"/>
      <c r="M118" s="294"/>
      <c r="N118" s="295"/>
      <c r="O118" s="295"/>
      <c r="P118" s="296">
        <f>SUM(P119:P123)</f>
        <v>0.57999999999999996</v>
      </c>
      <c r="Q118" s="295"/>
      <c r="R118" s="296">
        <f>SUM(R119:R123)</f>
        <v>8.0000000000000004E-4</v>
      </c>
      <c r="S118" s="295"/>
      <c r="T118" s="297">
        <f>SUM(T119:T123)</f>
        <v>0</v>
      </c>
      <c r="AR118" s="291" t="s">
        <v>78</v>
      </c>
      <c r="AT118" s="298" t="s">
        <v>70</v>
      </c>
      <c r="AU118" s="298" t="s">
        <v>78</v>
      </c>
      <c r="AY118" s="291" t="s">
        <v>149</v>
      </c>
      <c r="BK118" s="299">
        <f>SUM(BK119:BK123)</f>
        <v>0</v>
      </c>
    </row>
    <row r="119" spans="1:65" s="229" customFormat="1" ht="21.75" customHeight="1">
      <c r="A119" s="225"/>
      <c r="B119" s="226"/>
      <c r="C119" s="302" t="s">
        <v>180</v>
      </c>
      <c r="D119" s="302" t="s">
        <v>152</v>
      </c>
      <c r="E119" s="303" t="s">
        <v>1041</v>
      </c>
      <c r="F119" s="304" t="s">
        <v>1042</v>
      </c>
      <c r="G119" s="305" t="s">
        <v>1043</v>
      </c>
      <c r="H119" s="306">
        <v>2</v>
      </c>
      <c r="I119" s="326"/>
      <c r="J119" s="307">
        <f>ROUND(I119*H119,2)</f>
        <v>0</v>
      </c>
      <c r="K119" s="304" t="s">
        <v>165</v>
      </c>
      <c r="L119" s="226"/>
      <c r="M119" s="308" t="s">
        <v>3</v>
      </c>
      <c r="N119" s="309" t="s">
        <v>42</v>
      </c>
      <c r="O119" s="310">
        <v>0.28999999999999998</v>
      </c>
      <c r="P119" s="310">
        <f>O119*H119</f>
        <v>0.57999999999999996</v>
      </c>
      <c r="Q119" s="310">
        <v>9.0000000000000006E-5</v>
      </c>
      <c r="R119" s="310">
        <f>Q119*H119</f>
        <v>1.8000000000000001E-4</v>
      </c>
      <c r="S119" s="310">
        <v>0</v>
      </c>
      <c r="T119" s="311">
        <f>S119*H119</f>
        <v>0</v>
      </c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R119" s="312" t="s">
        <v>85</v>
      </c>
      <c r="AT119" s="312" t="s">
        <v>152</v>
      </c>
      <c r="AU119" s="312" t="s">
        <v>80</v>
      </c>
      <c r="AY119" s="216" t="s">
        <v>149</v>
      </c>
      <c r="BE119" s="313">
        <f>IF(N119="základní",J119,0)</f>
        <v>0</v>
      </c>
      <c r="BF119" s="313">
        <f>IF(N119="snížená",J119,0)</f>
        <v>0</v>
      </c>
      <c r="BG119" s="313">
        <f>IF(N119="zákl. přenesená",J119,0)</f>
        <v>0</v>
      </c>
      <c r="BH119" s="313">
        <f>IF(N119="sníž. přenesená",J119,0)</f>
        <v>0</v>
      </c>
      <c r="BI119" s="313">
        <f>IF(N119="nulová",J119,0)</f>
        <v>0</v>
      </c>
      <c r="BJ119" s="216" t="s">
        <v>78</v>
      </c>
      <c r="BK119" s="313">
        <f>ROUND(I119*H119,2)</f>
        <v>0</v>
      </c>
      <c r="BL119" s="216" t="s">
        <v>85</v>
      </c>
      <c r="BM119" s="312" t="s">
        <v>175</v>
      </c>
    </row>
    <row r="120" spans="1:65" s="229" customFormat="1" ht="19.5">
      <c r="A120" s="225"/>
      <c r="B120" s="226"/>
      <c r="C120" s="225"/>
      <c r="D120" s="314" t="s">
        <v>157</v>
      </c>
      <c r="E120" s="225"/>
      <c r="F120" s="315" t="s">
        <v>1044</v>
      </c>
      <c r="G120" s="225"/>
      <c r="H120" s="225"/>
      <c r="I120" s="225"/>
      <c r="J120" s="225"/>
      <c r="K120" s="225"/>
      <c r="L120" s="226"/>
      <c r="M120" s="316"/>
      <c r="N120" s="317"/>
      <c r="O120" s="318"/>
      <c r="P120" s="318"/>
      <c r="Q120" s="318"/>
      <c r="R120" s="318"/>
      <c r="S120" s="318"/>
      <c r="T120" s="319"/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T120" s="216" t="s">
        <v>157</v>
      </c>
      <c r="AU120" s="216" t="s">
        <v>80</v>
      </c>
    </row>
    <row r="121" spans="1:65" s="229" customFormat="1" ht="11.25">
      <c r="A121" s="225"/>
      <c r="B121" s="226"/>
      <c r="C121" s="225"/>
      <c r="D121" s="329" t="s">
        <v>158</v>
      </c>
      <c r="E121" s="225"/>
      <c r="F121" s="330" t="s">
        <v>1045</v>
      </c>
      <c r="G121" s="225"/>
      <c r="H121" s="225"/>
      <c r="I121" s="225"/>
      <c r="J121" s="225"/>
      <c r="K121" s="225"/>
      <c r="L121" s="226"/>
      <c r="M121" s="316"/>
      <c r="N121" s="317"/>
      <c r="O121" s="318"/>
      <c r="P121" s="318"/>
      <c r="Q121" s="318"/>
      <c r="R121" s="318"/>
      <c r="S121" s="318"/>
      <c r="T121" s="319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T121" s="216" t="s">
        <v>158</v>
      </c>
      <c r="AU121" s="216" t="s">
        <v>80</v>
      </c>
    </row>
    <row r="122" spans="1:65" s="229" customFormat="1" ht="24.2" customHeight="1">
      <c r="A122" s="225"/>
      <c r="B122" s="226"/>
      <c r="C122" s="331" t="s">
        <v>150</v>
      </c>
      <c r="D122" s="331" t="s">
        <v>183</v>
      </c>
      <c r="E122" s="332" t="s">
        <v>1046</v>
      </c>
      <c r="F122" s="333" t="s">
        <v>1047</v>
      </c>
      <c r="G122" s="334" t="s">
        <v>155</v>
      </c>
      <c r="H122" s="335">
        <v>2</v>
      </c>
      <c r="I122" s="359"/>
      <c r="J122" s="336">
        <f>ROUND(I122*H122,2)</f>
        <v>0</v>
      </c>
      <c r="K122" s="333" t="s">
        <v>165</v>
      </c>
      <c r="L122" s="337"/>
      <c r="M122" s="338" t="s">
        <v>3</v>
      </c>
      <c r="N122" s="339" t="s">
        <v>42</v>
      </c>
      <c r="O122" s="310">
        <v>0</v>
      </c>
      <c r="P122" s="310">
        <f>O122*H122</f>
        <v>0</v>
      </c>
      <c r="Q122" s="310">
        <v>3.1E-4</v>
      </c>
      <c r="R122" s="310">
        <f>Q122*H122</f>
        <v>6.2E-4</v>
      </c>
      <c r="S122" s="310">
        <v>0</v>
      </c>
      <c r="T122" s="311">
        <f>S122*H122</f>
        <v>0</v>
      </c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R122" s="312" t="s">
        <v>180</v>
      </c>
      <c r="AT122" s="312" t="s">
        <v>183</v>
      </c>
      <c r="AU122" s="312" t="s">
        <v>80</v>
      </c>
      <c r="AY122" s="216" t="s">
        <v>149</v>
      </c>
      <c r="BE122" s="313">
        <f>IF(N122="základní",J122,0)</f>
        <v>0</v>
      </c>
      <c r="BF122" s="313">
        <f>IF(N122="snížená",J122,0)</f>
        <v>0</v>
      </c>
      <c r="BG122" s="313">
        <f>IF(N122="zákl. přenesená",J122,0)</f>
        <v>0</v>
      </c>
      <c r="BH122" s="313">
        <f>IF(N122="sníž. přenesená",J122,0)</f>
        <v>0</v>
      </c>
      <c r="BI122" s="313">
        <f>IF(N122="nulová",J122,0)</f>
        <v>0</v>
      </c>
      <c r="BJ122" s="216" t="s">
        <v>78</v>
      </c>
      <c r="BK122" s="313">
        <f>ROUND(I122*H122,2)</f>
        <v>0</v>
      </c>
      <c r="BL122" s="216" t="s">
        <v>85</v>
      </c>
      <c r="BM122" s="312" t="s">
        <v>208</v>
      </c>
    </row>
    <row r="123" spans="1:65" s="229" customFormat="1" ht="19.5">
      <c r="A123" s="225"/>
      <c r="B123" s="226"/>
      <c r="C123" s="225"/>
      <c r="D123" s="314" t="s">
        <v>157</v>
      </c>
      <c r="E123" s="225"/>
      <c r="F123" s="315" t="s">
        <v>1047</v>
      </c>
      <c r="G123" s="225"/>
      <c r="H123" s="225"/>
      <c r="I123" s="225"/>
      <c r="J123" s="225"/>
      <c r="K123" s="225"/>
      <c r="L123" s="226"/>
      <c r="M123" s="316"/>
      <c r="N123" s="317"/>
      <c r="O123" s="318"/>
      <c r="P123" s="318"/>
      <c r="Q123" s="318"/>
      <c r="R123" s="318"/>
      <c r="S123" s="318"/>
      <c r="T123" s="319"/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T123" s="216" t="s">
        <v>157</v>
      </c>
      <c r="AU123" s="216" t="s">
        <v>80</v>
      </c>
    </row>
    <row r="124" spans="1:65" s="289" customFormat="1" ht="25.9" customHeight="1">
      <c r="B124" s="290"/>
      <c r="D124" s="291" t="s">
        <v>70</v>
      </c>
      <c r="E124" s="292" t="s">
        <v>1048</v>
      </c>
      <c r="F124" s="292" t="s">
        <v>1049</v>
      </c>
      <c r="J124" s="293">
        <f>BK124</f>
        <v>0</v>
      </c>
      <c r="L124" s="290"/>
      <c r="M124" s="294"/>
      <c r="N124" s="295"/>
      <c r="O124" s="295"/>
      <c r="P124" s="296">
        <f>P125</f>
        <v>2.2789999999999999</v>
      </c>
      <c r="Q124" s="295"/>
      <c r="R124" s="296">
        <f>R125</f>
        <v>2.5100000000000005E-3</v>
      </c>
      <c r="S124" s="295"/>
      <c r="T124" s="297">
        <f>T125</f>
        <v>2.171E-2</v>
      </c>
      <c r="AR124" s="291" t="s">
        <v>80</v>
      </c>
      <c r="AT124" s="298" t="s">
        <v>70</v>
      </c>
      <c r="AU124" s="298" t="s">
        <v>71</v>
      </c>
      <c r="AY124" s="291" t="s">
        <v>149</v>
      </c>
      <c r="BK124" s="299">
        <f>BK125</f>
        <v>0</v>
      </c>
    </row>
    <row r="125" spans="1:65" s="289" customFormat="1" ht="22.9" customHeight="1">
      <c r="B125" s="290"/>
      <c r="D125" s="291" t="s">
        <v>70</v>
      </c>
      <c r="E125" s="300" t="s">
        <v>1050</v>
      </c>
      <c r="F125" s="300" t="s">
        <v>1051</v>
      </c>
      <c r="J125" s="301">
        <f>BK125</f>
        <v>0</v>
      </c>
      <c r="L125" s="290"/>
      <c r="M125" s="294"/>
      <c r="N125" s="295"/>
      <c r="O125" s="295"/>
      <c r="P125" s="296">
        <f>SUM(P126:P150)</f>
        <v>2.2789999999999999</v>
      </c>
      <c r="Q125" s="295"/>
      <c r="R125" s="296">
        <f>SUM(R126:R150)</f>
        <v>2.5100000000000005E-3</v>
      </c>
      <c r="S125" s="295"/>
      <c r="T125" s="297">
        <f>SUM(T126:T150)</f>
        <v>2.171E-2</v>
      </c>
      <c r="AR125" s="291" t="s">
        <v>78</v>
      </c>
      <c r="AT125" s="298" t="s">
        <v>70</v>
      </c>
      <c r="AU125" s="298" t="s">
        <v>78</v>
      </c>
      <c r="AY125" s="291" t="s">
        <v>149</v>
      </c>
      <c r="BK125" s="299">
        <f>SUM(BK126:BK150)</f>
        <v>0</v>
      </c>
    </row>
    <row r="126" spans="1:65" s="229" customFormat="1" ht="21.75" customHeight="1">
      <c r="A126" s="225"/>
      <c r="B126" s="226"/>
      <c r="C126" s="302" t="s">
        <v>187</v>
      </c>
      <c r="D126" s="302" t="s">
        <v>152</v>
      </c>
      <c r="E126" s="303" t="s">
        <v>1052</v>
      </c>
      <c r="F126" s="304" t="s">
        <v>1053</v>
      </c>
      <c r="G126" s="305" t="s">
        <v>1043</v>
      </c>
      <c r="H126" s="306">
        <v>1</v>
      </c>
      <c r="I126" s="326"/>
      <c r="J126" s="307">
        <f>ROUND(I126*H126,2)</f>
        <v>0</v>
      </c>
      <c r="K126" s="304" t="s">
        <v>165</v>
      </c>
      <c r="L126" s="226"/>
      <c r="M126" s="308" t="s">
        <v>3</v>
      </c>
      <c r="N126" s="309" t="s">
        <v>42</v>
      </c>
      <c r="O126" s="310">
        <v>1.1000000000000001</v>
      </c>
      <c r="P126" s="310">
        <f>O126*H126</f>
        <v>1.1000000000000001</v>
      </c>
      <c r="Q126" s="310">
        <v>2.2300000000000002E-3</v>
      </c>
      <c r="R126" s="310">
        <f>Q126*H126</f>
        <v>2.2300000000000002E-3</v>
      </c>
      <c r="S126" s="310">
        <v>0</v>
      </c>
      <c r="T126" s="311">
        <f>S126*H126</f>
        <v>0</v>
      </c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R126" s="312" t="s">
        <v>85</v>
      </c>
      <c r="AT126" s="312" t="s">
        <v>152</v>
      </c>
      <c r="AU126" s="312" t="s">
        <v>80</v>
      </c>
      <c r="AY126" s="216" t="s">
        <v>149</v>
      </c>
      <c r="BE126" s="313">
        <f>IF(N126="základní",J126,0)</f>
        <v>0</v>
      </c>
      <c r="BF126" s="313">
        <f>IF(N126="snížená",J126,0)</f>
        <v>0</v>
      </c>
      <c r="BG126" s="313">
        <f>IF(N126="zákl. přenesená",J126,0)</f>
        <v>0</v>
      </c>
      <c r="BH126" s="313">
        <f>IF(N126="sníž. přenesená",J126,0)</f>
        <v>0</v>
      </c>
      <c r="BI126" s="313">
        <f>IF(N126="nulová",J126,0)</f>
        <v>0</v>
      </c>
      <c r="BJ126" s="216" t="s">
        <v>78</v>
      </c>
      <c r="BK126" s="313">
        <f>ROUND(I126*H126,2)</f>
        <v>0</v>
      </c>
      <c r="BL126" s="216" t="s">
        <v>85</v>
      </c>
      <c r="BM126" s="312" t="s">
        <v>213</v>
      </c>
    </row>
    <row r="127" spans="1:65" s="229" customFormat="1" ht="11.25">
      <c r="A127" s="225"/>
      <c r="B127" s="226"/>
      <c r="C127" s="225"/>
      <c r="D127" s="314" t="s">
        <v>157</v>
      </c>
      <c r="E127" s="225"/>
      <c r="F127" s="315" t="s">
        <v>1054</v>
      </c>
      <c r="G127" s="225"/>
      <c r="H127" s="225"/>
      <c r="I127" s="225"/>
      <c r="J127" s="225"/>
      <c r="K127" s="225"/>
      <c r="L127" s="226"/>
      <c r="M127" s="316"/>
      <c r="N127" s="317"/>
      <c r="O127" s="318"/>
      <c r="P127" s="318"/>
      <c r="Q127" s="318"/>
      <c r="R127" s="318"/>
      <c r="S127" s="318"/>
      <c r="T127" s="319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T127" s="216" t="s">
        <v>157</v>
      </c>
      <c r="AU127" s="216" t="s">
        <v>80</v>
      </c>
    </row>
    <row r="128" spans="1:65" s="229" customFormat="1" ht="11.25">
      <c r="A128" s="225"/>
      <c r="B128" s="226"/>
      <c r="C128" s="225"/>
      <c r="D128" s="329" t="s">
        <v>158</v>
      </c>
      <c r="E128" s="225"/>
      <c r="F128" s="330" t="s">
        <v>1055</v>
      </c>
      <c r="G128" s="225"/>
      <c r="H128" s="225"/>
      <c r="I128" s="225"/>
      <c r="J128" s="225"/>
      <c r="K128" s="225"/>
      <c r="L128" s="226"/>
      <c r="M128" s="316"/>
      <c r="N128" s="317"/>
      <c r="O128" s="318"/>
      <c r="P128" s="318"/>
      <c r="Q128" s="318"/>
      <c r="R128" s="318"/>
      <c r="S128" s="318"/>
      <c r="T128" s="319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T128" s="216" t="s">
        <v>158</v>
      </c>
      <c r="AU128" s="216" t="s">
        <v>80</v>
      </c>
    </row>
    <row r="129" spans="1:65" s="229" customFormat="1" ht="16.5" customHeight="1">
      <c r="A129" s="225"/>
      <c r="B129" s="226"/>
      <c r="C129" s="331" t="s">
        <v>216</v>
      </c>
      <c r="D129" s="331" t="s">
        <v>183</v>
      </c>
      <c r="E129" s="332" t="s">
        <v>1056</v>
      </c>
      <c r="F129" s="333" t="s">
        <v>1057</v>
      </c>
      <c r="G129" s="334" t="s">
        <v>155</v>
      </c>
      <c r="H129" s="335">
        <v>1</v>
      </c>
      <c r="I129" s="359"/>
      <c r="J129" s="336">
        <f>ROUND(I129*H129,2)</f>
        <v>0</v>
      </c>
      <c r="K129" s="333" t="s">
        <v>253</v>
      </c>
      <c r="L129" s="337"/>
      <c r="M129" s="338" t="s">
        <v>3</v>
      </c>
      <c r="N129" s="339" t="s">
        <v>42</v>
      </c>
      <c r="O129" s="310">
        <v>0</v>
      </c>
      <c r="P129" s="310">
        <f>O129*H129</f>
        <v>0</v>
      </c>
      <c r="Q129" s="310">
        <v>0</v>
      </c>
      <c r="R129" s="310">
        <f>Q129*H129</f>
        <v>0</v>
      </c>
      <c r="S129" s="310">
        <v>0</v>
      </c>
      <c r="T129" s="311">
        <f>S129*H129</f>
        <v>0</v>
      </c>
      <c r="U129" s="225"/>
      <c r="V129" s="225"/>
      <c r="W129" s="225"/>
      <c r="X129" s="225"/>
      <c r="Y129" s="225"/>
      <c r="Z129" s="225"/>
      <c r="AA129" s="225"/>
      <c r="AB129" s="225"/>
      <c r="AC129" s="225"/>
      <c r="AD129" s="225"/>
      <c r="AE129" s="225"/>
      <c r="AR129" s="312" t="s">
        <v>180</v>
      </c>
      <c r="AT129" s="312" t="s">
        <v>183</v>
      </c>
      <c r="AU129" s="312" t="s">
        <v>80</v>
      </c>
      <c r="AY129" s="216" t="s">
        <v>149</v>
      </c>
      <c r="BE129" s="313">
        <f>IF(N129="základní",J129,0)</f>
        <v>0</v>
      </c>
      <c r="BF129" s="313">
        <f>IF(N129="snížená",J129,0)</f>
        <v>0</v>
      </c>
      <c r="BG129" s="313">
        <f>IF(N129="zákl. přenesená",J129,0)</f>
        <v>0</v>
      </c>
      <c r="BH129" s="313">
        <f>IF(N129="sníž. přenesená",J129,0)</f>
        <v>0</v>
      </c>
      <c r="BI129" s="313">
        <f>IF(N129="nulová",J129,0)</f>
        <v>0</v>
      </c>
      <c r="BJ129" s="216" t="s">
        <v>78</v>
      </c>
      <c r="BK129" s="313">
        <f>ROUND(I129*H129,2)</f>
        <v>0</v>
      </c>
      <c r="BL129" s="216" t="s">
        <v>85</v>
      </c>
      <c r="BM129" s="312" t="s">
        <v>219</v>
      </c>
    </row>
    <row r="130" spans="1:65" s="229" customFormat="1" ht="11.25">
      <c r="A130" s="225"/>
      <c r="B130" s="226"/>
      <c r="C130" s="225"/>
      <c r="D130" s="314" t="s">
        <v>157</v>
      </c>
      <c r="E130" s="225"/>
      <c r="F130" s="315" t="s">
        <v>1058</v>
      </c>
      <c r="G130" s="225"/>
      <c r="H130" s="225"/>
      <c r="I130" s="225"/>
      <c r="J130" s="225"/>
      <c r="K130" s="225"/>
      <c r="L130" s="226"/>
      <c r="M130" s="316"/>
      <c r="N130" s="317"/>
      <c r="O130" s="318"/>
      <c r="P130" s="318"/>
      <c r="Q130" s="318"/>
      <c r="R130" s="318"/>
      <c r="S130" s="318"/>
      <c r="T130" s="319"/>
      <c r="U130" s="225"/>
      <c r="V130" s="225"/>
      <c r="W130" s="225"/>
      <c r="X130" s="225"/>
      <c r="Y130" s="225"/>
      <c r="Z130" s="225"/>
      <c r="AA130" s="225"/>
      <c r="AB130" s="225"/>
      <c r="AC130" s="225"/>
      <c r="AD130" s="225"/>
      <c r="AE130" s="225"/>
      <c r="AT130" s="216" t="s">
        <v>157</v>
      </c>
      <c r="AU130" s="216" t="s">
        <v>80</v>
      </c>
    </row>
    <row r="131" spans="1:65" s="229" customFormat="1" ht="24.2" customHeight="1">
      <c r="A131" s="225"/>
      <c r="B131" s="226"/>
      <c r="C131" s="302" t="s">
        <v>9</v>
      </c>
      <c r="D131" s="302" t="s">
        <v>152</v>
      </c>
      <c r="E131" s="303" t="s">
        <v>1059</v>
      </c>
      <c r="F131" s="304" t="s">
        <v>1060</v>
      </c>
      <c r="G131" s="305" t="s">
        <v>155</v>
      </c>
      <c r="H131" s="306">
        <v>1</v>
      </c>
      <c r="I131" s="326"/>
      <c r="J131" s="307">
        <f>ROUND(I131*H131,2)</f>
        <v>0</v>
      </c>
      <c r="K131" s="304" t="s">
        <v>165</v>
      </c>
      <c r="L131" s="226"/>
      <c r="M131" s="308" t="s">
        <v>3</v>
      </c>
      <c r="N131" s="309" t="s">
        <v>42</v>
      </c>
      <c r="O131" s="310">
        <v>0.32</v>
      </c>
      <c r="P131" s="310">
        <f>O131*H131</f>
        <v>0.32</v>
      </c>
      <c r="Q131" s="310">
        <v>4.0000000000000003E-5</v>
      </c>
      <c r="R131" s="310">
        <f>Q131*H131</f>
        <v>4.0000000000000003E-5</v>
      </c>
      <c r="S131" s="310">
        <v>0</v>
      </c>
      <c r="T131" s="311">
        <f>S131*H131</f>
        <v>0</v>
      </c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R131" s="312" t="s">
        <v>85</v>
      </c>
      <c r="AT131" s="312" t="s">
        <v>152</v>
      </c>
      <c r="AU131" s="312" t="s">
        <v>80</v>
      </c>
      <c r="AY131" s="216" t="s">
        <v>149</v>
      </c>
      <c r="BE131" s="313">
        <f>IF(N131="základní",J131,0)</f>
        <v>0</v>
      </c>
      <c r="BF131" s="313">
        <f>IF(N131="snížená",J131,0)</f>
        <v>0</v>
      </c>
      <c r="BG131" s="313">
        <f>IF(N131="zákl. přenesená",J131,0)</f>
        <v>0</v>
      </c>
      <c r="BH131" s="313">
        <f>IF(N131="sníž. přenesená",J131,0)</f>
        <v>0</v>
      </c>
      <c r="BI131" s="313">
        <f>IF(N131="nulová",J131,0)</f>
        <v>0</v>
      </c>
      <c r="BJ131" s="216" t="s">
        <v>78</v>
      </c>
      <c r="BK131" s="313">
        <f>ROUND(I131*H131,2)</f>
        <v>0</v>
      </c>
      <c r="BL131" s="216" t="s">
        <v>85</v>
      </c>
      <c r="BM131" s="312" t="s">
        <v>223</v>
      </c>
    </row>
    <row r="132" spans="1:65" s="229" customFormat="1" ht="11.25">
      <c r="A132" s="225"/>
      <c r="B132" s="226"/>
      <c r="C132" s="225"/>
      <c r="D132" s="314" t="s">
        <v>157</v>
      </c>
      <c r="E132" s="225"/>
      <c r="F132" s="315" t="s">
        <v>1061</v>
      </c>
      <c r="G132" s="225"/>
      <c r="H132" s="225"/>
      <c r="I132" s="225"/>
      <c r="J132" s="225"/>
      <c r="K132" s="225"/>
      <c r="L132" s="226"/>
      <c r="M132" s="316"/>
      <c r="N132" s="317"/>
      <c r="O132" s="318"/>
      <c r="P132" s="318"/>
      <c r="Q132" s="318"/>
      <c r="R132" s="318"/>
      <c r="S132" s="318"/>
      <c r="T132" s="319"/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T132" s="216" t="s">
        <v>157</v>
      </c>
      <c r="AU132" s="216" t="s">
        <v>80</v>
      </c>
    </row>
    <row r="133" spans="1:65" s="229" customFormat="1" ht="11.25">
      <c r="A133" s="225"/>
      <c r="B133" s="226"/>
      <c r="C133" s="225"/>
      <c r="D133" s="329" t="s">
        <v>158</v>
      </c>
      <c r="E133" s="225"/>
      <c r="F133" s="330" t="s">
        <v>1062</v>
      </c>
      <c r="G133" s="225"/>
      <c r="H133" s="225"/>
      <c r="I133" s="225"/>
      <c r="J133" s="225"/>
      <c r="K133" s="225"/>
      <c r="L133" s="226"/>
      <c r="M133" s="316"/>
      <c r="N133" s="317"/>
      <c r="O133" s="318"/>
      <c r="P133" s="318"/>
      <c r="Q133" s="318"/>
      <c r="R133" s="318"/>
      <c r="S133" s="318"/>
      <c r="T133" s="319"/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T133" s="216" t="s">
        <v>158</v>
      </c>
      <c r="AU133" s="216" t="s">
        <v>80</v>
      </c>
    </row>
    <row r="134" spans="1:65" s="229" customFormat="1" ht="16.5" customHeight="1">
      <c r="A134" s="225"/>
      <c r="B134" s="226"/>
      <c r="C134" s="331" t="s">
        <v>228</v>
      </c>
      <c r="D134" s="331" t="s">
        <v>183</v>
      </c>
      <c r="E134" s="332" t="s">
        <v>1063</v>
      </c>
      <c r="F134" s="333" t="s">
        <v>1064</v>
      </c>
      <c r="G134" s="334" t="s">
        <v>155</v>
      </c>
      <c r="H134" s="335">
        <v>1</v>
      </c>
      <c r="I134" s="359"/>
      <c r="J134" s="336">
        <f>ROUND(I134*H134,2)</f>
        <v>0</v>
      </c>
      <c r="K134" s="333" t="s">
        <v>156</v>
      </c>
      <c r="L134" s="337"/>
      <c r="M134" s="338" t="s">
        <v>3</v>
      </c>
      <c r="N134" s="339" t="s">
        <v>42</v>
      </c>
      <c r="O134" s="310">
        <v>0</v>
      </c>
      <c r="P134" s="310">
        <f>O134*H134</f>
        <v>0</v>
      </c>
      <c r="Q134" s="310">
        <v>0</v>
      </c>
      <c r="R134" s="310">
        <f>Q134*H134</f>
        <v>0</v>
      </c>
      <c r="S134" s="310">
        <v>0</v>
      </c>
      <c r="T134" s="311">
        <f>S134*H134</f>
        <v>0</v>
      </c>
      <c r="U134" s="225"/>
      <c r="V134" s="225"/>
      <c r="W134" s="225"/>
      <c r="X134" s="225"/>
      <c r="Y134" s="225"/>
      <c r="Z134" s="225"/>
      <c r="AA134" s="225"/>
      <c r="AB134" s="225"/>
      <c r="AC134" s="225"/>
      <c r="AD134" s="225"/>
      <c r="AE134" s="225"/>
      <c r="AR134" s="312" t="s">
        <v>180</v>
      </c>
      <c r="AT134" s="312" t="s">
        <v>183</v>
      </c>
      <c r="AU134" s="312" t="s">
        <v>80</v>
      </c>
      <c r="AY134" s="216" t="s">
        <v>149</v>
      </c>
      <c r="BE134" s="313">
        <f>IF(N134="základní",J134,0)</f>
        <v>0</v>
      </c>
      <c r="BF134" s="313">
        <f>IF(N134="snížená",J134,0)</f>
        <v>0</v>
      </c>
      <c r="BG134" s="313">
        <f>IF(N134="zákl. přenesená",J134,0)</f>
        <v>0</v>
      </c>
      <c r="BH134" s="313">
        <f>IF(N134="sníž. přenesená",J134,0)</f>
        <v>0</v>
      </c>
      <c r="BI134" s="313">
        <f>IF(N134="nulová",J134,0)</f>
        <v>0</v>
      </c>
      <c r="BJ134" s="216" t="s">
        <v>78</v>
      </c>
      <c r="BK134" s="313">
        <f>ROUND(I134*H134,2)</f>
        <v>0</v>
      </c>
      <c r="BL134" s="216" t="s">
        <v>85</v>
      </c>
      <c r="BM134" s="312" t="s">
        <v>232</v>
      </c>
    </row>
    <row r="135" spans="1:65" s="229" customFormat="1" ht="11.25">
      <c r="A135" s="225"/>
      <c r="B135" s="226"/>
      <c r="C135" s="225"/>
      <c r="D135" s="314" t="s">
        <v>157</v>
      </c>
      <c r="E135" s="225"/>
      <c r="F135" s="315" t="s">
        <v>1065</v>
      </c>
      <c r="G135" s="225"/>
      <c r="H135" s="225"/>
      <c r="I135" s="225"/>
      <c r="J135" s="225"/>
      <c r="K135" s="225"/>
      <c r="L135" s="226"/>
      <c r="M135" s="316"/>
      <c r="N135" s="317"/>
      <c r="O135" s="318"/>
      <c r="P135" s="318"/>
      <c r="Q135" s="318"/>
      <c r="R135" s="318"/>
      <c r="S135" s="318"/>
      <c r="T135" s="319"/>
      <c r="U135" s="225"/>
      <c r="V135" s="225"/>
      <c r="W135" s="225"/>
      <c r="X135" s="225"/>
      <c r="Y135" s="225"/>
      <c r="Z135" s="225"/>
      <c r="AA135" s="225"/>
      <c r="AB135" s="225"/>
      <c r="AC135" s="225"/>
      <c r="AD135" s="225"/>
      <c r="AE135" s="225"/>
      <c r="AT135" s="216" t="s">
        <v>157</v>
      </c>
      <c r="AU135" s="216" t="s">
        <v>80</v>
      </c>
    </row>
    <row r="136" spans="1:65" s="229" customFormat="1" ht="16.5" customHeight="1">
      <c r="A136" s="225"/>
      <c r="B136" s="226"/>
      <c r="C136" s="302" t="s">
        <v>198</v>
      </c>
      <c r="D136" s="302" t="s">
        <v>152</v>
      </c>
      <c r="E136" s="303" t="s">
        <v>1066</v>
      </c>
      <c r="F136" s="304" t="s">
        <v>1067</v>
      </c>
      <c r="G136" s="305" t="s">
        <v>155</v>
      </c>
      <c r="H136" s="306">
        <v>1</v>
      </c>
      <c r="I136" s="326"/>
      <c r="J136" s="307">
        <f>ROUND(I136*H136,2)</f>
        <v>0</v>
      </c>
      <c r="K136" s="304" t="s">
        <v>165</v>
      </c>
      <c r="L136" s="226"/>
      <c r="M136" s="308" t="s">
        <v>3</v>
      </c>
      <c r="N136" s="309" t="s">
        <v>42</v>
      </c>
      <c r="O136" s="310">
        <v>0.113</v>
      </c>
      <c r="P136" s="310">
        <f>O136*H136</f>
        <v>0.113</v>
      </c>
      <c r="Q136" s="310">
        <v>2.4000000000000001E-4</v>
      </c>
      <c r="R136" s="310">
        <f>Q136*H136</f>
        <v>2.4000000000000001E-4</v>
      </c>
      <c r="S136" s="310">
        <v>0</v>
      </c>
      <c r="T136" s="311">
        <f>S136*H136</f>
        <v>0</v>
      </c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R136" s="312" t="s">
        <v>85</v>
      </c>
      <c r="AT136" s="312" t="s">
        <v>152</v>
      </c>
      <c r="AU136" s="312" t="s">
        <v>80</v>
      </c>
      <c r="AY136" s="216" t="s">
        <v>149</v>
      </c>
      <c r="BE136" s="313">
        <f>IF(N136="základní",J136,0)</f>
        <v>0</v>
      </c>
      <c r="BF136" s="313">
        <f>IF(N136="snížená",J136,0)</f>
        <v>0</v>
      </c>
      <c r="BG136" s="313">
        <f>IF(N136="zákl. přenesená",J136,0)</f>
        <v>0</v>
      </c>
      <c r="BH136" s="313">
        <f>IF(N136="sníž. přenesená",J136,0)</f>
        <v>0</v>
      </c>
      <c r="BI136" s="313">
        <f>IF(N136="nulová",J136,0)</f>
        <v>0</v>
      </c>
      <c r="BJ136" s="216" t="s">
        <v>78</v>
      </c>
      <c r="BK136" s="313">
        <f>ROUND(I136*H136,2)</f>
        <v>0</v>
      </c>
      <c r="BL136" s="216" t="s">
        <v>85</v>
      </c>
      <c r="BM136" s="312" t="s">
        <v>238</v>
      </c>
    </row>
    <row r="137" spans="1:65" s="229" customFormat="1" ht="11.25">
      <c r="A137" s="225"/>
      <c r="B137" s="226"/>
      <c r="C137" s="225"/>
      <c r="D137" s="314" t="s">
        <v>157</v>
      </c>
      <c r="E137" s="225"/>
      <c r="F137" s="315" t="s">
        <v>1068</v>
      </c>
      <c r="G137" s="225"/>
      <c r="H137" s="225"/>
      <c r="I137" s="225"/>
      <c r="J137" s="225"/>
      <c r="K137" s="225"/>
      <c r="L137" s="226"/>
      <c r="M137" s="316"/>
      <c r="N137" s="317"/>
      <c r="O137" s="318"/>
      <c r="P137" s="318"/>
      <c r="Q137" s="318"/>
      <c r="R137" s="318"/>
      <c r="S137" s="318"/>
      <c r="T137" s="319"/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T137" s="216" t="s">
        <v>157</v>
      </c>
      <c r="AU137" s="216" t="s">
        <v>80</v>
      </c>
    </row>
    <row r="138" spans="1:65" s="229" customFormat="1" ht="11.25">
      <c r="A138" s="225"/>
      <c r="B138" s="226"/>
      <c r="C138" s="225"/>
      <c r="D138" s="329" t="s">
        <v>158</v>
      </c>
      <c r="E138" s="225"/>
      <c r="F138" s="330" t="s">
        <v>1069</v>
      </c>
      <c r="G138" s="225"/>
      <c r="H138" s="225"/>
      <c r="I138" s="225"/>
      <c r="J138" s="225"/>
      <c r="K138" s="225"/>
      <c r="L138" s="226"/>
      <c r="M138" s="316"/>
      <c r="N138" s="317"/>
      <c r="O138" s="318"/>
      <c r="P138" s="318"/>
      <c r="Q138" s="318"/>
      <c r="R138" s="318"/>
      <c r="S138" s="318"/>
      <c r="T138" s="319"/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T138" s="216" t="s">
        <v>158</v>
      </c>
      <c r="AU138" s="216" t="s">
        <v>80</v>
      </c>
    </row>
    <row r="139" spans="1:65" s="229" customFormat="1" ht="16.5" customHeight="1">
      <c r="A139" s="225"/>
      <c r="B139" s="226"/>
      <c r="C139" s="302" t="s">
        <v>296</v>
      </c>
      <c r="D139" s="302" t="s">
        <v>152</v>
      </c>
      <c r="E139" s="303" t="s">
        <v>1070</v>
      </c>
      <c r="F139" s="304" t="s">
        <v>1071</v>
      </c>
      <c r="G139" s="305" t="s">
        <v>1043</v>
      </c>
      <c r="H139" s="306">
        <v>1</v>
      </c>
      <c r="I139" s="326"/>
      <c r="J139" s="307">
        <f>ROUND(I139*H139,2)</f>
        <v>0</v>
      </c>
      <c r="K139" s="304" t="s">
        <v>165</v>
      </c>
      <c r="L139" s="226"/>
      <c r="M139" s="308" t="s">
        <v>3</v>
      </c>
      <c r="N139" s="309" t="s">
        <v>42</v>
      </c>
      <c r="O139" s="310">
        <v>0.36199999999999999</v>
      </c>
      <c r="P139" s="310">
        <f>O139*H139</f>
        <v>0.36199999999999999</v>
      </c>
      <c r="Q139" s="310">
        <v>0</v>
      </c>
      <c r="R139" s="310">
        <f>Q139*H139</f>
        <v>0</v>
      </c>
      <c r="S139" s="310">
        <v>1.9460000000000002E-2</v>
      </c>
      <c r="T139" s="311">
        <f>S139*H139</f>
        <v>1.9460000000000002E-2</v>
      </c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5"/>
      <c r="AE139" s="225"/>
      <c r="AR139" s="312" t="s">
        <v>85</v>
      </c>
      <c r="AT139" s="312" t="s">
        <v>152</v>
      </c>
      <c r="AU139" s="312" t="s">
        <v>80</v>
      </c>
      <c r="AY139" s="216" t="s">
        <v>149</v>
      </c>
      <c r="BE139" s="313">
        <f>IF(N139="základní",J139,0)</f>
        <v>0</v>
      </c>
      <c r="BF139" s="313">
        <f>IF(N139="snížená",J139,0)</f>
        <v>0</v>
      </c>
      <c r="BG139" s="313">
        <f>IF(N139="zákl. přenesená",J139,0)</f>
        <v>0</v>
      </c>
      <c r="BH139" s="313">
        <f>IF(N139="sníž. přenesená",J139,0)</f>
        <v>0</v>
      </c>
      <c r="BI139" s="313">
        <f>IF(N139="nulová",J139,0)</f>
        <v>0</v>
      </c>
      <c r="BJ139" s="216" t="s">
        <v>78</v>
      </c>
      <c r="BK139" s="313">
        <f>ROUND(I139*H139,2)</f>
        <v>0</v>
      </c>
      <c r="BL139" s="216" t="s">
        <v>85</v>
      </c>
      <c r="BM139" s="312" t="s">
        <v>299</v>
      </c>
    </row>
    <row r="140" spans="1:65" s="229" customFormat="1" ht="11.25">
      <c r="A140" s="225"/>
      <c r="B140" s="226"/>
      <c r="C140" s="225"/>
      <c r="D140" s="314" t="s">
        <v>157</v>
      </c>
      <c r="E140" s="225"/>
      <c r="F140" s="315" t="s">
        <v>1072</v>
      </c>
      <c r="G140" s="225"/>
      <c r="H140" s="225"/>
      <c r="I140" s="225"/>
      <c r="J140" s="225"/>
      <c r="K140" s="225"/>
      <c r="L140" s="226"/>
      <c r="M140" s="316"/>
      <c r="N140" s="317"/>
      <c r="O140" s="318"/>
      <c r="P140" s="318"/>
      <c r="Q140" s="318"/>
      <c r="R140" s="318"/>
      <c r="S140" s="318"/>
      <c r="T140" s="319"/>
      <c r="U140" s="225"/>
      <c r="V140" s="225"/>
      <c r="W140" s="225"/>
      <c r="X140" s="225"/>
      <c r="Y140" s="225"/>
      <c r="Z140" s="225"/>
      <c r="AA140" s="225"/>
      <c r="AB140" s="225"/>
      <c r="AC140" s="225"/>
      <c r="AD140" s="225"/>
      <c r="AE140" s="225"/>
      <c r="AT140" s="216" t="s">
        <v>157</v>
      </c>
      <c r="AU140" s="216" t="s">
        <v>80</v>
      </c>
    </row>
    <row r="141" spans="1:65" s="229" customFormat="1" ht="11.25">
      <c r="A141" s="225"/>
      <c r="B141" s="226"/>
      <c r="C141" s="225"/>
      <c r="D141" s="329" t="s">
        <v>158</v>
      </c>
      <c r="E141" s="225"/>
      <c r="F141" s="330" t="s">
        <v>1073</v>
      </c>
      <c r="G141" s="225"/>
      <c r="H141" s="225"/>
      <c r="I141" s="225"/>
      <c r="J141" s="225"/>
      <c r="K141" s="225"/>
      <c r="L141" s="226"/>
      <c r="M141" s="316"/>
      <c r="N141" s="317"/>
      <c r="O141" s="318"/>
      <c r="P141" s="318"/>
      <c r="Q141" s="318"/>
      <c r="R141" s="318"/>
      <c r="S141" s="318"/>
      <c r="T141" s="319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T141" s="216" t="s">
        <v>158</v>
      </c>
      <c r="AU141" s="216" t="s">
        <v>80</v>
      </c>
    </row>
    <row r="142" spans="1:65" s="229" customFormat="1" ht="16.5" customHeight="1">
      <c r="A142" s="225"/>
      <c r="B142" s="226"/>
      <c r="C142" s="302" t="s">
        <v>175</v>
      </c>
      <c r="D142" s="302" t="s">
        <v>152</v>
      </c>
      <c r="E142" s="303" t="s">
        <v>1074</v>
      </c>
      <c r="F142" s="304" t="s">
        <v>1075</v>
      </c>
      <c r="G142" s="305" t="s">
        <v>155</v>
      </c>
      <c r="H142" s="306">
        <v>1</v>
      </c>
      <c r="I142" s="326"/>
      <c r="J142" s="307">
        <f>ROUND(I142*H142,2)</f>
        <v>0</v>
      </c>
      <c r="K142" s="304" t="s">
        <v>165</v>
      </c>
      <c r="L142" s="226"/>
      <c r="M142" s="308" t="s">
        <v>3</v>
      </c>
      <c r="N142" s="309" t="s">
        <v>42</v>
      </c>
      <c r="O142" s="310">
        <v>0.124</v>
      </c>
      <c r="P142" s="310">
        <f>O142*H142</f>
        <v>0.124</v>
      </c>
      <c r="Q142" s="310">
        <v>0</v>
      </c>
      <c r="R142" s="310">
        <f>Q142*H142</f>
        <v>0</v>
      </c>
      <c r="S142" s="310">
        <v>5.4000000000000001E-4</v>
      </c>
      <c r="T142" s="311">
        <f>S142*H142</f>
        <v>5.4000000000000001E-4</v>
      </c>
      <c r="U142" s="225"/>
      <c r="V142" s="225"/>
      <c r="W142" s="225"/>
      <c r="X142" s="225"/>
      <c r="Y142" s="225"/>
      <c r="Z142" s="225"/>
      <c r="AA142" s="225"/>
      <c r="AB142" s="225"/>
      <c r="AC142" s="225"/>
      <c r="AD142" s="225"/>
      <c r="AE142" s="225"/>
      <c r="AR142" s="312" t="s">
        <v>85</v>
      </c>
      <c r="AT142" s="312" t="s">
        <v>152</v>
      </c>
      <c r="AU142" s="312" t="s">
        <v>80</v>
      </c>
      <c r="AY142" s="216" t="s">
        <v>149</v>
      </c>
      <c r="BE142" s="313">
        <f>IF(N142="základní",J142,0)</f>
        <v>0</v>
      </c>
      <c r="BF142" s="313">
        <f>IF(N142="snížená",J142,0)</f>
        <v>0</v>
      </c>
      <c r="BG142" s="313">
        <f>IF(N142="zákl. přenesená",J142,0)</f>
        <v>0</v>
      </c>
      <c r="BH142" s="313">
        <f>IF(N142="sníž. přenesená",J142,0)</f>
        <v>0</v>
      </c>
      <c r="BI142" s="313">
        <f>IF(N142="nulová",J142,0)</f>
        <v>0</v>
      </c>
      <c r="BJ142" s="216" t="s">
        <v>78</v>
      </c>
      <c r="BK142" s="313">
        <f>ROUND(I142*H142,2)</f>
        <v>0</v>
      </c>
      <c r="BL142" s="216" t="s">
        <v>85</v>
      </c>
      <c r="BM142" s="312" t="s">
        <v>186</v>
      </c>
    </row>
    <row r="143" spans="1:65" s="229" customFormat="1" ht="11.25">
      <c r="A143" s="225"/>
      <c r="B143" s="226"/>
      <c r="C143" s="225"/>
      <c r="D143" s="314" t="s">
        <v>157</v>
      </c>
      <c r="E143" s="225"/>
      <c r="F143" s="315" t="s">
        <v>1076</v>
      </c>
      <c r="G143" s="225"/>
      <c r="H143" s="225"/>
      <c r="I143" s="225"/>
      <c r="J143" s="225"/>
      <c r="K143" s="225"/>
      <c r="L143" s="226"/>
      <c r="M143" s="316"/>
      <c r="N143" s="317"/>
      <c r="O143" s="318"/>
      <c r="P143" s="318"/>
      <c r="Q143" s="318"/>
      <c r="R143" s="318"/>
      <c r="S143" s="318"/>
      <c r="T143" s="319"/>
      <c r="U143" s="225"/>
      <c r="V143" s="225"/>
      <c r="W143" s="225"/>
      <c r="X143" s="225"/>
      <c r="Y143" s="225"/>
      <c r="Z143" s="225"/>
      <c r="AA143" s="225"/>
      <c r="AB143" s="225"/>
      <c r="AC143" s="225"/>
      <c r="AD143" s="225"/>
      <c r="AE143" s="225"/>
      <c r="AT143" s="216" t="s">
        <v>157</v>
      </c>
      <c r="AU143" s="216" t="s">
        <v>80</v>
      </c>
    </row>
    <row r="144" spans="1:65" s="229" customFormat="1" ht="11.25">
      <c r="A144" s="225"/>
      <c r="B144" s="226"/>
      <c r="C144" s="225"/>
      <c r="D144" s="329" t="s">
        <v>158</v>
      </c>
      <c r="E144" s="225"/>
      <c r="F144" s="330" t="s">
        <v>1077</v>
      </c>
      <c r="G144" s="225"/>
      <c r="H144" s="225"/>
      <c r="I144" s="225"/>
      <c r="J144" s="225"/>
      <c r="K144" s="225"/>
      <c r="L144" s="226"/>
      <c r="M144" s="316"/>
      <c r="N144" s="317"/>
      <c r="O144" s="318"/>
      <c r="P144" s="318"/>
      <c r="Q144" s="318"/>
      <c r="R144" s="318"/>
      <c r="S144" s="318"/>
      <c r="T144" s="319"/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T144" s="216" t="s">
        <v>158</v>
      </c>
      <c r="AU144" s="216" t="s">
        <v>80</v>
      </c>
    </row>
    <row r="145" spans="1:65" s="229" customFormat="1" ht="16.5" customHeight="1">
      <c r="A145" s="225"/>
      <c r="B145" s="226"/>
      <c r="C145" s="302" t="s">
        <v>305</v>
      </c>
      <c r="D145" s="302" t="s">
        <v>152</v>
      </c>
      <c r="E145" s="303" t="s">
        <v>1078</v>
      </c>
      <c r="F145" s="304" t="s">
        <v>1079</v>
      </c>
      <c r="G145" s="305" t="s">
        <v>1043</v>
      </c>
      <c r="H145" s="306">
        <v>1</v>
      </c>
      <c r="I145" s="326"/>
      <c r="J145" s="307">
        <f>ROUND(I145*H145,2)</f>
        <v>0</v>
      </c>
      <c r="K145" s="304" t="s">
        <v>165</v>
      </c>
      <c r="L145" s="226"/>
      <c r="M145" s="308" t="s">
        <v>3</v>
      </c>
      <c r="N145" s="309" t="s">
        <v>42</v>
      </c>
      <c r="O145" s="310">
        <v>0.222</v>
      </c>
      <c r="P145" s="310">
        <f>O145*H145</f>
        <v>0.222</v>
      </c>
      <c r="Q145" s="310">
        <v>0</v>
      </c>
      <c r="R145" s="310">
        <f>Q145*H145</f>
        <v>0</v>
      </c>
      <c r="S145" s="310">
        <v>8.5999999999999998E-4</v>
      </c>
      <c r="T145" s="311">
        <f>S145*H145</f>
        <v>8.5999999999999998E-4</v>
      </c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  <c r="AR145" s="312" t="s">
        <v>85</v>
      </c>
      <c r="AT145" s="312" t="s">
        <v>152</v>
      </c>
      <c r="AU145" s="312" t="s">
        <v>80</v>
      </c>
      <c r="AY145" s="216" t="s">
        <v>149</v>
      </c>
      <c r="BE145" s="313">
        <f>IF(N145="základní",J145,0)</f>
        <v>0</v>
      </c>
      <c r="BF145" s="313">
        <f>IF(N145="snížená",J145,0)</f>
        <v>0</v>
      </c>
      <c r="BG145" s="313">
        <f>IF(N145="zákl. přenesená",J145,0)</f>
        <v>0</v>
      </c>
      <c r="BH145" s="313">
        <f>IF(N145="sníž. přenesená",J145,0)</f>
        <v>0</v>
      </c>
      <c r="BI145" s="313">
        <f>IF(N145="nulová",J145,0)</f>
        <v>0</v>
      </c>
      <c r="BJ145" s="216" t="s">
        <v>78</v>
      </c>
      <c r="BK145" s="313">
        <f>ROUND(I145*H145,2)</f>
        <v>0</v>
      </c>
      <c r="BL145" s="216" t="s">
        <v>85</v>
      </c>
      <c r="BM145" s="312" t="s">
        <v>308</v>
      </c>
    </row>
    <row r="146" spans="1:65" s="229" customFormat="1" ht="11.25">
      <c r="A146" s="225"/>
      <c r="B146" s="226"/>
      <c r="C146" s="225"/>
      <c r="D146" s="314" t="s">
        <v>157</v>
      </c>
      <c r="E146" s="225"/>
      <c r="F146" s="315" t="s">
        <v>1080</v>
      </c>
      <c r="G146" s="225"/>
      <c r="H146" s="225"/>
      <c r="I146" s="225"/>
      <c r="J146" s="225"/>
      <c r="K146" s="225"/>
      <c r="L146" s="226"/>
      <c r="M146" s="316"/>
      <c r="N146" s="317"/>
      <c r="O146" s="318"/>
      <c r="P146" s="318"/>
      <c r="Q146" s="318"/>
      <c r="R146" s="318"/>
      <c r="S146" s="318"/>
      <c r="T146" s="319"/>
      <c r="U146" s="225"/>
      <c r="V146" s="225"/>
      <c r="W146" s="225"/>
      <c r="X146" s="225"/>
      <c r="Y146" s="225"/>
      <c r="Z146" s="225"/>
      <c r="AA146" s="225"/>
      <c r="AB146" s="225"/>
      <c r="AC146" s="225"/>
      <c r="AD146" s="225"/>
      <c r="AE146" s="225"/>
      <c r="AT146" s="216" t="s">
        <v>157</v>
      </c>
      <c r="AU146" s="216" t="s">
        <v>80</v>
      </c>
    </row>
    <row r="147" spans="1:65" s="229" customFormat="1" ht="11.25">
      <c r="A147" s="225"/>
      <c r="B147" s="226"/>
      <c r="C147" s="225"/>
      <c r="D147" s="329" t="s">
        <v>158</v>
      </c>
      <c r="E147" s="225"/>
      <c r="F147" s="330" t="s">
        <v>1081</v>
      </c>
      <c r="G147" s="225"/>
      <c r="H147" s="225"/>
      <c r="I147" s="225"/>
      <c r="J147" s="225"/>
      <c r="K147" s="225"/>
      <c r="L147" s="226"/>
      <c r="M147" s="316"/>
      <c r="N147" s="317"/>
      <c r="O147" s="318"/>
      <c r="P147" s="318"/>
      <c r="Q147" s="318"/>
      <c r="R147" s="318"/>
      <c r="S147" s="318"/>
      <c r="T147" s="319"/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T147" s="216" t="s">
        <v>158</v>
      </c>
      <c r="AU147" s="216" t="s">
        <v>80</v>
      </c>
    </row>
    <row r="148" spans="1:65" s="229" customFormat="1" ht="16.5" customHeight="1">
      <c r="A148" s="225"/>
      <c r="B148" s="226"/>
      <c r="C148" s="302" t="s">
        <v>208</v>
      </c>
      <c r="D148" s="302" t="s">
        <v>152</v>
      </c>
      <c r="E148" s="303" t="s">
        <v>1082</v>
      </c>
      <c r="F148" s="304" t="s">
        <v>1083</v>
      </c>
      <c r="G148" s="305" t="s">
        <v>155</v>
      </c>
      <c r="H148" s="306">
        <v>1</v>
      </c>
      <c r="I148" s="326"/>
      <c r="J148" s="307">
        <f>ROUND(I148*H148,2)</f>
        <v>0</v>
      </c>
      <c r="K148" s="304" t="s">
        <v>165</v>
      </c>
      <c r="L148" s="226"/>
      <c r="M148" s="308" t="s">
        <v>3</v>
      </c>
      <c r="N148" s="309" t="s">
        <v>42</v>
      </c>
      <c r="O148" s="310">
        <v>3.7999999999999999E-2</v>
      </c>
      <c r="P148" s="310">
        <f>O148*H148</f>
        <v>3.7999999999999999E-2</v>
      </c>
      <c r="Q148" s="310">
        <v>0</v>
      </c>
      <c r="R148" s="310">
        <f>Q148*H148</f>
        <v>0</v>
      </c>
      <c r="S148" s="310">
        <v>8.4999999999999995E-4</v>
      </c>
      <c r="T148" s="311">
        <f>S148*H148</f>
        <v>8.4999999999999995E-4</v>
      </c>
      <c r="U148" s="225"/>
      <c r="V148" s="225"/>
      <c r="W148" s="225"/>
      <c r="X148" s="225"/>
      <c r="Y148" s="225"/>
      <c r="Z148" s="225"/>
      <c r="AA148" s="225"/>
      <c r="AB148" s="225"/>
      <c r="AC148" s="225"/>
      <c r="AD148" s="225"/>
      <c r="AE148" s="225"/>
      <c r="AR148" s="312" t="s">
        <v>85</v>
      </c>
      <c r="AT148" s="312" t="s">
        <v>152</v>
      </c>
      <c r="AU148" s="312" t="s">
        <v>80</v>
      </c>
      <c r="AY148" s="216" t="s">
        <v>149</v>
      </c>
      <c r="BE148" s="313">
        <f>IF(N148="základní",J148,0)</f>
        <v>0</v>
      </c>
      <c r="BF148" s="313">
        <f>IF(N148="snížená",J148,0)</f>
        <v>0</v>
      </c>
      <c r="BG148" s="313">
        <f>IF(N148="zákl. přenesená",J148,0)</f>
        <v>0</v>
      </c>
      <c r="BH148" s="313">
        <f>IF(N148="sníž. přenesená",J148,0)</f>
        <v>0</v>
      </c>
      <c r="BI148" s="313">
        <f>IF(N148="nulová",J148,0)</f>
        <v>0</v>
      </c>
      <c r="BJ148" s="216" t="s">
        <v>78</v>
      </c>
      <c r="BK148" s="313">
        <f>ROUND(I148*H148,2)</f>
        <v>0</v>
      </c>
      <c r="BL148" s="216" t="s">
        <v>85</v>
      </c>
      <c r="BM148" s="312" t="s">
        <v>316</v>
      </c>
    </row>
    <row r="149" spans="1:65" s="229" customFormat="1" ht="19.5">
      <c r="A149" s="225"/>
      <c r="B149" s="226"/>
      <c r="C149" s="225"/>
      <c r="D149" s="314" t="s">
        <v>157</v>
      </c>
      <c r="E149" s="225"/>
      <c r="F149" s="315" t="s">
        <v>1084</v>
      </c>
      <c r="G149" s="225"/>
      <c r="H149" s="225"/>
      <c r="I149" s="225"/>
      <c r="J149" s="225"/>
      <c r="K149" s="225"/>
      <c r="L149" s="226"/>
      <c r="M149" s="316"/>
      <c r="N149" s="317"/>
      <c r="O149" s="318"/>
      <c r="P149" s="318"/>
      <c r="Q149" s="318"/>
      <c r="R149" s="318"/>
      <c r="S149" s="318"/>
      <c r="T149" s="319"/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  <c r="AT149" s="216" t="s">
        <v>157</v>
      </c>
      <c r="AU149" s="216" t="s">
        <v>80</v>
      </c>
    </row>
    <row r="150" spans="1:65" s="229" customFormat="1" ht="11.25">
      <c r="A150" s="225"/>
      <c r="B150" s="226"/>
      <c r="C150" s="225"/>
      <c r="D150" s="329" t="s">
        <v>158</v>
      </c>
      <c r="E150" s="225"/>
      <c r="F150" s="330" t="s">
        <v>1085</v>
      </c>
      <c r="G150" s="225"/>
      <c r="H150" s="225"/>
      <c r="I150" s="225"/>
      <c r="J150" s="225"/>
      <c r="K150" s="225"/>
      <c r="L150" s="226"/>
      <c r="M150" s="316"/>
      <c r="N150" s="317"/>
      <c r="O150" s="318"/>
      <c r="P150" s="318"/>
      <c r="Q150" s="318"/>
      <c r="R150" s="318"/>
      <c r="S150" s="318"/>
      <c r="T150" s="319"/>
      <c r="U150" s="225"/>
      <c r="V150" s="225"/>
      <c r="W150" s="225"/>
      <c r="X150" s="225"/>
      <c r="Y150" s="225"/>
      <c r="Z150" s="225"/>
      <c r="AA150" s="225"/>
      <c r="AB150" s="225"/>
      <c r="AC150" s="225"/>
      <c r="AD150" s="225"/>
      <c r="AE150" s="225"/>
      <c r="AT150" s="216" t="s">
        <v>158</v>
      </c>
      <c r="AU150" s="216" t="s">
        <v>80</v>
      </c>
    </row>
    <row r="151" spans="1:65" s="289" customFormat="1" ht="25.9" customHeight="1">
      <c r="B151" s="290"/>
      <c r="D151" s="291" t="s">
        <v>70</v>
      </c>
      <c r="E151" s="292" t="s">
        <v>310</v>
      </c>
      <c r="F151" s="292" t="s">
        <v>311</v>
      </c>
      <c r="J151" s="293">
        <f>BK151</f>
        <v>0</v>
      </c>
      <c r="L151" s="290"/>
      <c r="M151" s="294"/>
      <c r="N151" s="295"/>
      <c r="O151" s="295"/>
      <c r="P151" s="296">
        <f>SUM(P152:P173)</f>
        <v>0.94599999999999995</v>
      </c>
      <c r="Q151" s="295"/>
      <c r="R151" s="296">
        <f>SUM(R152:R173)</f>
        <v>1.0000000000000001E-5</v>
      </c>
      <c r="S151" s="295"/>
      <c r="T151" s="297">
        <f>SUM(T152:T173)</f>
        <v>0</v>
      </c>
      <c r="AR151" s="291" t="s">
        <v>85</v>
      </c>
      <c r="AT151" s="298" t="s">
        <v>70</v>
      </c>
      <c r="AU151" s="298" t="s">
        <v>71</v>
      </c>
      <c r="AY151" s="291" t="s">
        <v>149</v>
      </c>
      <c r="BK151" s="299">
        <f>SUM(BK152:BK173)</f>
        <v>0</v>
      </c>
    </row>
    <row r="152" spans="1:65" s="229" customFormat="1" ht="21.75" customHeight="1">
      <c r="A152" s="225"/>
      <c r="B152" s="226"/>
      <c r="C152" s="302" t="s">
        <v>318</v>
      </c>
      <c r="D152" s="302" t="s">
        <v>152</v>
      </c>
      <c r="E152" s="303" t="s">
        <v>1086</v>
      </c>
      <c r="F152" s="304" t="s">
        <v>1087</v>
      </c>
      <c r="G152" s="305" t="s">
        <v>263</v>
      </c>
      <c r="H152" s="306">
        <v>18</v>
      </c>
      <c r="I152" s="326"/>
      <c r="J152" s="307">
        <f>ROUND(I152*H152,2)</f>
        <v>0</v>
      </c>
      <c r="K152" s="304" t="s">
        <v>165</v>
      </c>
      <c r="L152" s="226"/>
      <c r="M152" s="308" t="s">
        <v>3</v>
      </c>
      <c r="N152" s="309" t="s">
        <v>42</v>
      </c>
      <c r="O152" s="310">
        <v>4.8000000000000001E-2</v>
      </c>
      <c r="P152" s="310">
        <f>O152*H152</f>
        <v>0.86399999999999999</v>
      </c>
      <c r="Q152" s="310">
        <v>0</v>
      </c>
      <c r="R152" s="310">
        <f>Q152*H152</f>
        <v>0</v>
      </c>
      <c r="S152" s="310">
        <v>0</v>
      </c>
      <c r="T152" s="311">
        <f>S152*H152</f>
        <v>0</v>
      </c>
      <c r="U152" s="225"/>
      <c r="V152" s="225"/>
      <c r="W152" s="225"/>
      <c r="X152" s="225"/>
      <c r="Y152" s="225"/>
      <c r="Z152" s="225"/>
      <c r="AA152" s="225"/>
      <c r="AB152" s="225"/>
      <c r="AC152" s="225"/>
      <c r="AD152" s="225"/>
      <c r="AE152" s="225"/>
      <c r="AR152" s="312" t="s">
        <v>315</v>
      </c>
      <c r="AT152" s="312" t="s">
        <v>152</v>
      </c>
      <c r="AU152" s="312" t="s">
        <v>78</v>
      </c>
      <c r="AY152" s="216" t="s">
        <v>149</v>
      </c>
      <c r="BE152" s="313">
        <f>IF(N152="základní",J152,0)</f>
        <v>0</v>
      </c>
      <c r="BF152" s="313">
        <f>IF(N152="snížená",J152,0)</f>
        <v>0</v>
      </c>
      <c r="BG152" s="313">
        <f>IF(N152="zákl. přenesená",J152,0)</f>
        <v>0</v>
      </c>
      <c r="BH152" s="313">
        <f>IF(N152="sníž. přenesená",J152,0)</f>
        <v>0</v>
      </c>
      <c r="BI152" s="313">
        <f>IF(N152="nulová",J152,0)</f>
        <v>0</v>
      </c>
      <c r="BJ152" s="216" t="s">
        <v>78</v>
      </c>
      <c r="BK152" s="313">
        <f>ROUND(I152*H152,2)</f>
        <v>0</v>
      </c>
      <c r="BL152" s="216" t="s">
        <v>315</v>
      </c>
      <c r="BM152" s="312" t="s">
        <v>321</v>
      </c>
    </row>
    <row r="153" spans="1:65" s="229" customFormat="1" ht="11.25">
      <c r="A153" s="225"/>
      <c r="B153" s="226"/>
      <c r="C153" s="225"/>
      <c r="D153" s="314" t="s">
        <v>157</v>
      </c>
      <c r="E153" s="225"/>
      <c r="F153" s="315" t="s">
        <v>1088</v>
      </c>
      <c r="G153" s="225"/>
      <c r="H153" s="225"/>
      <c r="I153" s="225"/>
      <c r="J153" s="225"/>
      <c r="K153" s="225"/>
      <c r="L153" s="226"/>
      <c r="M153" s="316"/>
      <c r="N153" s="317"/>
      <c r="O153" s="318"/>
      <c r="P153" s="318"/>
      <c r="Q153" s="318"/>
      <c r="R153" s="318"/>
      <c r="S153" s="318"/>
      <c r="T153" s="319"/>
      <c r="U153" s="225"/>
      <c r="V153" s="225"/>
      <c r="W153" s="225"/>
      <c r="X153" s="225"/>
      <c r="Y153" s="225"/>
      <c r="Z153" s="225"/>
      <c r="AA153" s="225"/>
      <c r="AB153" s="225"/>
      <c r="AC153" s="225"/>
      <c r="AD153" s="225"/>
      <c r="AE153" s="225"/>
      <c r="AT153" s="216" t="s">
        <v>157</v>
      </c>
      <c r="AU153" s="216" t="s">
        <v>78</v>
      </c>
    </row>
    <row r="154" spans="1:65" s="229" customFormat="1" ht="11.25">
      <c r="A154" s="225"/>
      <c r="B154" s="226"/>
      <c r="C154" s="225"/>
      <c r="D154" s="329" t="s">
        <v>158</v>
      </c>
      <c r="E154" s="225"/>
      <c r="F154" s="330" t="s">
        <v>1089</v>
      </c>
      <c r="G154" s="225"/>
      <c r="H154" s="225"/>
      <c r="I154" s="225"/>
      <c r="J154" s="225"/>
      <c r="K154" s="225"/>
      <c r="L154" s="226"/>
      <c r="M154" s="316"/>
      <c r="N154" s="317"/>
      <c r="O154" s="318"/>
      <c r="P154" s="318"/>
      <c r="Q154" s="318"/>
      <c r="R154" s="318"/>
      <c r="S154" s="318"/>
      <c r="T154" s="319"/>
      <c r="U154" s="225"/>
      <c r="V154" s="225"/>
      <c r="W154" s="225"/>
      <c r="X154" s="225"/>
      <c r="Y154" s="225"/>
      <c r="Z154" s="225"/>
      <c r="AA154" s="225"/>
      <c r="AB154" s="225"/>
      <c r="AC154" s="225"/>
      <c r="AD154" s="225"/>
      <c r="AE154" s="225"/>
      <c r="AT154" s="216" t="s">
        <v>158</v>
      </c>
      <c r="AU154" s="216" t="s">
        <v>78</v>
      </c>
    </row>
    <row r="155" spans="1:65" s="229" customFormat="1" ht="16.5" customHeight="1">
      <c r="A155" s="225"/>
      <c r="B155" s="226"/>
      <c r="C155" s="302" t="s">
        <v>213</v>
      </c>
      <c r="D155" s="302" t="s">
        <v>152</v>
      </c>
      <c r="E155" s="303" t="s">
        <v>1090</v>
      </c>
      <c r="F155" s="304" t="s">
        <v>1091</v>
      </c>
      <c r="G155" s="305" t="s">
        <v>263</v>
      </c>
      <c r="H155" s="306">
        <v>1</v>
      </c>
      <c r="I155" s="326"/>
      <c r="J155" s="307">
        <f>ROUND(I155*H155,2)</f>
        <v>0</v>
      </c>
      <c r="K155" s="304" t="s">
        <v>253</v>
      </c>
      <c r="L155" s="226"/>
      <c r="M155" s="308" t="s">
        <v>3</v>
      </c>
      <c r="N155" s="309" t="s">
        <v>42</v>
      </c>
      <c r="O155" s="310">
        <v>0</v>
      </c>
      <c r="P155" s="310">
        <f>O155*H155</f>
        <v>0</v>
      </c>
      <c r="Q155" s="310">
        <v>0</v>
      </c>
      <c r="R155" s="310">
        <f>Q155*H155</f>
        <v>0</v>
      </c>
      <c r="S155" s="310">
        <v>0</v>
      </c>
      <c r="T155" s="311">
        <f>S155*H155</f>
        <v>0</v>
      </c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5"/>
      <c r="AE155" s="225"/>
      <c r="AR155" s="312" t="s">
        <v>315</v>
      </c>
      <c r="AT155" s="312" t="s">
        <v>152</v>
      </c>
      <c r="AU155" s="312" t="s">
        <v>78</v>
      </c>
      <c r="AY155" s="216" t="s">
        <v>149</v>
      </c>
      <c r="BE155" s="313">
        <f>IF(N155="základní",J155,0)</f>
        <v>0</v>
      </c>
      <c r="BF155" s="313">
        <f>IF(N155="snížená",J155,0)</f>
        <v>0</v>
      </c>
      <c r="BG155" s="313">
        <f>IF(N155="zákl. přenesená",J155,0)</f>
        <v>0</v>
      </c>
      <c r="BH155" s="313">
        <f>IF(N155="sníž. přenesená",J155,0)</f>
        <v>0</v>
      </c>
      <c r="BI155" s="313">
        <f>IF(N155="nulová",J155,0)</f>
        <v>0</v>
      </c>
      <c r="BJ155" s="216" t="s">
        <v>78</v>
      </c>
      <c r="BK155" s="313">
        <f>ROUND(I155*H155,2)</f>
        <v>0</v>
      </c>
      <c r="BL155" s="216" t="s">
        <v>315</v>
      </c>
      <c r="BM155" s="312" t="s">
        <v>325</v>
      </c>
    </row>
    <row r="156" spans="1:65" s="229" customFormat="1" ht="19.5">
      <c r="A156" s="225"/>
      <c r="B156" s="226"/>
      <c r="C156" s="225"/>
      <c r="D156" s="314" t="s">
        <v>157</v>
      </c>
      <c r="E156" s="225"/>
      <c r="F156" s="315" t="s">
        <v>1092</v>
      </c>
      <c r="G156" s="225"/>
      <c r="H156" s="225"/>
      <c r="I156" s="225"/>
      <c r="J156" s="225"/>
      <c r="K156" s="225"/>
      <c r="L156" s="226"/>
      <c r="M156" s="316"/>
      <c r="N156" s="317"/>
      <c r="O156" s="318"/>
      <c r="P156" s="318"/>
      <c r="Q156" s="318"/>
      <c r="R156" s="318"/>
      <c r="S156" s="318"/>
      <c r="T156" s="319"/>
      <c r="U156" s="225"/>
      <c r="V156" s="225"/>
      <c r="W156" s="225"/>
      <c r="X156" s="225"/>
      <c r="Y156" s="225"/>
      <c r="Z156" s="225"/>
      <c r="AA156" s="225"/>
      <c r="AB156" s="225"/>
      <c r="AC156" s="225"/>
      <c r="AD156" s="225"/>
      <c r="AE156" s="225"/>
      <c r="AT156" s="216" t="s">
        <v>157</v>
      </c>
      <c r="AU156" s="216" t="s">
        <v>78</v>
      </c>
    </row>
    <row r="157" spans="1:65" s="229" customFormat="1" ht="21.75" customHeight="1">
      <c r="A157" s="225"/>
      <c r="B157" s="226"/>
      <c r="C157" s="302" t="s">
        <v>8</v>
      </c>
      <c r="D157" s="302" t="s">
        <v>152</v>
      </c>
      <c r="E157" s="303" t="s">
        <v>1093</v>
      </c>
      <c r="F157" s="304" t="s">
        <v>1094</v>
      </c>
      <c r="G157" s="305" t="s">
        <v>263</v>
      </c>
      <c r="H157" s="306">
        <v>1</v>
      </c>
      <c r="I157" s="326"/>
      <c r="J157" s="307">
        <f>ROUND(I157*H157,2)</f>
        <v>0</v>
      </c>
      <c r="K157" s="304" t="s">
        <v>165</v>
      </c>
      <c r="L157" s="226"/>
      <c r="M157" s="308" t="s">
        <v>3</v>
      </c>
      <c r="N157" s="309" t="s">
        <v>42</v>
      </c>
      <c r="O157" s="310">
        <v>8.2000000000000003E-2</v>
      </c>
      <c r="P157" s="310">
        <f>O157*H157</f>
        <v>8.2000000000000003E-2</v>
      </c>
      <c r="Q157" s="310">
        <v>1.0000000000000001E-5</v>
      </c>
      <c r="R157" s="310">
        <f>Q157*H157</f>
        <v>1.0000000000000001E-5</v>
      </c>
      <c r="S157" s="310">
        <v>0</v>
      </c>
      <c r="T157" s="311">
        <f>S157*H157</f>
        <v>0</v>
      </c>
      <c r="U157" s="225"/>
      <c r="V157" s="225"/>
      <c r="W157" s="225"/>
      <c r="X157" s="225"/>
      <c r="Y157" s="225"/>
      <c r="Z157" s="225"/>
      <c r="AA157" s="225"/>
      <c r="AB157" s="225"/>
      <c r="AC157" s="225"/>
      <c r="AD157" s="225"/>
      <c r="AE157" s="225"/>
      <c r="AR157" s="312" t="s">
        <v>315</v>
      </c>
      <c r="AT157" s="312" t="s">
        <v>152</v>
      </c>
      <c r="AU157" s="312" t="s">
        <v>78</v>
      </c>
      <c r="AY157" s="216" t="s">
        <v>149</v>
      </c>
      <c r="BE157" s="313">
        <f>IF(N157="základní",J157,0)</f>
        <v>0</v>
      </c>
      <c r="BF157" s="313">
        <f>IF(N157="snížená",J157,0)</f>
        <v>0</v>
      </c>
      <c r="BG157" s="313">
        <f>IF(N157="zákl. přenesená",J157,0)</f>
        <v>0</v>
      </c>
      <c r="BH157" s="313">
        <f>IF(N157="sníž. přenesená",J157,0)</f>
        <v>0</v>
      </c>
      <c r="BI157" s="313">
        <f>IF(N157="nulová",J157,0)</f>
        <v>0</v>
      </c>
      <c r="BJ157" s="216" t="s">
        <v>78</v>
      </c>
      <c r="BK157" s="313">
        <f>ROUND(I157*H157,2)</f>
        <v>0</v>
      </c>
      <c r="BL157" s="216" t="s">
        <v>315</v>
      </c>
      <c r="BM157" s="312" t="s">
        <v>329</v>
      </c>
    </row>
    <row r="158" spans="1:65" s="229" customFormat="1" ht="19.5">
      <c r="A158" s="225"/>
      <c r="B158" s="226"/>
      <c r="C158" s="225"/>
      <c r="D158" s="314" t="s">
        <v>157</v>
      </c>
      <c r="E158" s="225"/>
      <c r="F158" s="315" t="s">
        <v>1095</v>
      </c>
      <c r="G158" s="225"/>
      <c r="H158" s="225"/>
      <c r="I158" s="225"/>
      <c r="J158" s="225"/>
      <c r="K158" s="225"/>
      <c r="L158" s="226"/>
      <c r="M158" s="316"/>
      <c r="N158" s="317"/>
      <c r="O158" s="318"/>
      <c r="P158" s="318"/>
      <c r="Q158" s="318"/>
      <c r="R158" s="318"/>
      <c r="S158" s="318"/>
      <c r="T158" s="319"/>
      <c r="U158" s="225"/>
      <c r="V158" s="225"/>
      <c r="W158" s="225"/>
      <c r="X158" s="225"/>
      <c r="Y158" s="225"/>
      <c r="Z158" s="225"/>
      <c r="AA158" s="225"/>
      <c r="AB158" s="225"/>
      <c r="AC158" s="225"/>
      <c r="AD158" s="225"/>
      <c r="AE158" s="225"/>
      <c r="AT158" s="216" t="s">
        <v>157</v>
      </c>
      <c r="AU158" s="216" t="s">
        <v>78</v>
      </c>
    </row>
    <row r="159" spans="1:65" s="229" customFormat="1" ht="11.25">
      <c r="A159" s="225"/>
      <c r="B159" s="226"/>
      <c r="C159" s="225"/>
      <c r="D159" s="329" t="s">
        <v>158</v>
      </c>
      <c r="E159" s="225"/>
      <c r="F159" s="330" t="s">
        <v>1096</v>
      </c>
      <c r="G159" s="225"/>
      <c r="H159" s="225"/>
      <c r="I159" s="225"/>
      <c r="J159" s="225"/>
      <c r="K159" s="225"/>
      <c r="L159" s="226"/>
      <c r="M159" s="316"/>
      <c r="N159" s="317"/>
      <c r="O159" s="318"/>
      <c r="P159" s="318"/>
      <c r="Q159" s="318"/>
      <c r="R159" s="318"/>
      <c r="S159" s="318"/>
      <c r="T159" s="319"/>
      <c r="U159" s="225"/>
      <c r="V159" s="225"/>
      <c r="W159" s="225"/>
      <c r="X159" s="225"/>
      <c r="Y159" s="225"/>
      <c r="Z159" s="225"/>
      <c r="AA159" s="225"/>
      <c r="AB159" s="225"/>
      <c r="AC159" s="225"/>
      <c r="AD159" s="225"/>
      <c r="AE159" s="225"/>
      <c r="AT159" s="216" t="s">
        <v>158</v>
      </c>
      <c r="AU159" s="216" t="s">
        <v>78</v>
      </c>
    </row>
    <row r="160" spans="1:65" s="229" customFormat="1" ht="16.5" customHeight="1">
      <c r="A160" s="225"/>
      <c r="B160" s="226"/>
      <c r="C160" s="302" t="s">
        <v>219</v>
      </c>
      <c r="D160" s="302" t="s">
        <v>152</v>
      </c>
      <c r="E160" s="303" t="s">
        <v>1097</v>
      </c>
      <c r="F160" s="304" t="s">
        <v>1098</v>
      </c>
      <c r="G160" s="305" t="s">
        <v>346</v>
      </c>
      <c r="H160" s="306">
        <v>79.584999999999994</v>
      </c>
      <c r="I160" s="326"/>
      <c r="J160" s="307">
        <f>ROUND(I160*H160,2)</f>
        <v>0</v>
      </c>
      <c r="K160" s="304" t="s">
        <v>253</v>
      </c>
      <c r="L160" s="226"/>
      <c r="M160" s="308" t="s">
        <v>3</v>
      </c>
      <c r="N160" s="309" t="s">
        <v>42</v>
      </c>
      <c r="O160" s="310">
        <v>0</v>
      </c>
      <c r="P160" s="310">
        <f>O160*H160</f>
        <v>0</v>
      </c>
      <c r="Q160" s="310">
        <v>0</v>
      </c>
      <c r="R160" s="310">
        <f>Q160*H160</f>
        <v>0</v>
      </c>
      <c r="S160" s="310">
        <v>0</v>
      </c>
      <c r="T160" s="311">
        <f>S160*H160</f>
        <v>0</v>
      </c>
      <c r="U160" s="225"/>
      <c r="V160" s="225"/>
      <c r="W160" s="225"/>
      <c r="X160" s="225"/>
      <c r="Y160" s="225"/>
      <c r="Z160" s="225"/>
      <c r="AA160" s="225"/>
      <c r="AB160" s="225"/>
      <c r="AC160" s="225"/>
      <c r="AD160" s="225"/>
      <c r="AE160" s="225"/>
      <c r="AR160" s="312" t="s">
        <v>315</v>
      </c>
      <c r="AT160" s="312" t="s">
        <v>152</v>
      </c>
      <c r="AU160" s="312" t="s">
        <v>78</v>
      </c>
      <c r="AY160" s="216" t="s">
        <v>149</v>
      </c>
      <c r="BE160" s="313">
        <f>IF(N160="základní",J160,0)</f>
        <v>0</v>
      </c>
      <c r="BF160" s="313">
        <f>IF(N160="snížená",J160,0)</f>
        <v>0</v>
      </c>
      <c r="BG160" s="313">
        <f>IF(N160="zákl. přenesená",J160,0)</f>
        <v>0</v>
      </c>
      <c r="BH160" s="313">
        <f>IF(N160="sníž. přenesená",J160,0)</f>
        <v>0</v>
      </c>
      <c r="BI160" s="313">
        <f>IF(N160="nulová",J160,0)</f>
        <v>0</v>
      </c>
      <c r="BJ160" s="216" t="s">
        <v>78</v>
      </c>
      <c r="BK160" s="313">
        <f>ROUND(I160*H160,2)</f>
        <v>0</v>
      </c>
      <c r="BL160" s="216" t="s">
        <v>315</v>
      </c>
      <c r="BM160" s="312" t="s">
        <v>332</v>
      </c>
    </row>
    <row r="161" spans="1:65" s="229" customFormat="1" ht="11.25">
      <c r="A161" s="225"/>
      <c r="B161" s="226"/>
      <c r="C161" s="225"/>
      <c r="D161" s="314" t="s">
        <v>157</v>
      </c>
      <c r="E161" s="225"/>
      <c r="F161" s="315" t="s">
        <v>1098</v>
      </c>
      <c r="G161" s="225"/>
      <c r="H161" s="225"/>
      <c r="I161" s="225"/>
      <c r="J161" s="225"/>
      <c r="K161" s="225"/>
      <c r="L161" s="226"/>
      <c r="M161" s="316"/>
      <c r="N161" s="317"/>
      <c r="O161" s="318"/>
      <c r="P161" s="318"/>
      <c r="Q161" s="318"/>
      <c r="R161" s="318"/>
      <c r="S161" s="318"/>
      <c r="T161" s="319"/>
      <c r="U161" s="225"/>
      <c r="V161" s="225"/>
      <c r="W161" s="225"/>
      <c r="X161" s="225"/>
      <c r="Y161" s="225"/>
      <c r="Z161" s="225"/>
      <c r="AA161" s="225"/>
      <c r="AB161" s="225"/>
      <c r="AC161" s="225"/>
      <c r="AD161" s="225"/>
      <c r="AE161" s="225"/>
      <c r="AT161" s="216" t="s">
        <v>157</v>
      </c>
      <c r="AU161" s="216" t="s">
        <v>78</v>
      </c>
    </row>
    <row r="162" spans="1:65" s="229" customFormat="1" ht="16.5" customHeight="1">
      <c r="A162" s="225"/>
      <c r="B162" s="226"/>
      <c r="C162" s="302" t="s">
        <v>333</v>
      </c>
      <c r="D162" s="302" t="s">
        <v>152</v>
      </c>
      <c r="E162" s="303" t="s">
        <v>1099</v>
      </c>
      <c r="F162" s="304" t="s">
        <v>1100</v>
      </c>
      <c r="G162" s="305" t="s">
        <v>346</v>
      </c>
      <c r="H162" s="306">
        <v>3.92</v>
      </c>
      <c r="I162" s="326"/>
      <c r="J162" s="307">
        <f>ROUND(I162*H162,2)</f>
        <v>0</v>
      </c>
      <c r="K162" s="304" t="s">
        <v>253</v>
      </c>
      <c r="L162" s="226"/>
      <c r="M162" s="308" t="s">
        <v>3</v>
      </c>
      <c r="N162" s="309" t="s">
        <v>42</v>
      </c>
      <c r="O162" s="310">
        <v>0</v>
      </c>
      <c r="P162" s="310">
        <f>O162*H162</f>
        <v>0</v>
      </c>
      <c r="Q162" s="310">
        <v>0</v>
      </c>
      <c r="R162" s="310">
        <f>Q162*H162</f>
        <v>0</v>
      </c>
      <c r="S162" s="310">
        <v>0</v>
      </c>
      <c r="T162" s="311">
        <f>S162*H162</f>
        <v>0</v>
      </c>
      <c r="U162" s="225"/>
      <c r="V162" s="225"/>
      <c r="W162" s="225"/>
      <c r="X162" s="225"/>
      <c r="Y162" s="225"/>
      <c r="Z162" s="225"/>
      <c r="AA162" s="225"/>
      <c r="AB162" s="225"/>
      <c r="AC162" s="225"/>
      <c r="AD162" s="225"/>
      <c r="AE162" s="225"/>
      <c r="AR162" s="312" t="s">
        <v>315</v>
      </c>
      <c r="AT162" s="312" t="s">
        <v>152</v>
      </c>
      <c r="AU162" s="312" t="s">
        <v>78</v>
      </c>
      <c r="AY162" s="216" t="s">
        <v>149</v>
      </c>
      <c r="BE162" s="313">
        <f>IF(N162="základní",J162,0)</f>
        <v>0</v>
      </c>
      <c r="BF162" s="313">
        <f>IF(N162="snížená",J162,0)</f>
        <v>0</v>
      </c>
      <c r="BG162" s="313">
        <f>IF(N162="zákl. přenesená",J162,0)</f>
        <v>0</v>
      </c>
      <c r="BH162" s="313">
        <f>IF(N162="sníž. přenesená",J162,0)</f>
        <v>0</v>
      </c>
      <c r="BI162" s="313">
        <f>IF(N162="nulová",J162,0)</f>
        <v>0</v>
      </c>
      <c r="BJ162" s="216" t="s">
        <v>78</v>
      </c>
      <c r="BK162" s="313">
        <f>ROUND(I162*H162,2)</f>
        <v>0</v>
      </c>
      <c r="BL162" s="216" t="s">
        <v>315</v>
      </c>
      <c r="BM162" s="312" t="s">
        <v>336</v>
      </c>
    </row>
    <row r="163" spans="1:65" s="229" customFormat="1" ht="11.25">
      <c r="A163" s="225"/>
      <c r="B163" s="226"/>
      <c r="C163" s="225"/>
      <c r="D163" s="314" t="s">
        <v>157</v>
      </c>
      <c r="E163" s="225"/>
      <c r="F163" s="315" t="s">
        <v>1100</v>
      </c>
      <c r="G163" s="225"/>
      <c r="H163" s="225"/>
      <c r="I163" s="225"/>
      <c r="J163" s="225"/>
      <c r="K163" s="225"/>
      <c r="L163" s="226"/>
      <c r="M163" s="316"/>
      <c r="N163" s="317"/>
      <c r="O163" s="318"/>
      <c r="P163" s="318"/>
      <c r="Q163" s="318"/>
      <c r="R163" s="318"/>
      <c r="S163" s="318"/>
      <c r="T163" s="319"/>
      <c r="U163" s="225"/>
      <c r="V163" s="225"/>
      <c r="W163" s="225"/>
      <c r="X163" s="225"/>
      <c r="Y163" s="225"/>
      <c r="Z163" s="225"/>
      <c r="AA163" s="225"/>
      <c r="AB163" s="225"/>
      <c r="AC163" s="225"/>
      <c r="AD163" s="225"/>
      <c r="AE163" s="225"/>
      <c r="AT163" s="216" t="s">
        <v>157</v>
      </c>
      <c r="AU163" s="216" t="s">
        <v>78</v>
      </c>
    </row>
    <row r="164" spans="1:65" s="229" customFormat="1" ht="24.2" customHeight="1">
      <c r="A164" s="225"/>
      <c r="B164" s="226"/>
      <c r="C164" s="302" t="s">
        <v>223</v>
      </c>
      <c r="D164" s="302" t="s">
        <v>152</v>
      </c>
      <c r="E164" s="303" t="s">
        <v>1320</v>
      </c>
      <c r="F164" s="304" t="s">
        <v>1321</v>
      </c>
      <c r="G164" s="305" t="s">
        <v>155</v>
      </c>
      <c r="H164" s="306">
        <v>2</v>
      </c>
      <c r="I164" s="326"/>
      <c r="J164" s="307">
        <f>ROUND(I164*H164,2)</f>
        <v>0</v>
      </c>
      <c r="K164" s="304" t="s">
        <v>253</v>
      </c>
      <c r="L164" s="226"/>
      <c r="M164" s="308" t="s">
        <v>3</v>
      </c>
      <c r="N164" s="309" t="s">
        <v>42</v>
      </c>
      <c r="O164" s="310">
        <v>0</v>
      </c>
      <c r="P164" s="310">
        <f>O164*H164</f>
        <v>0</v>
      </c>
      <c r="Q164" s="310">
        <v>0</v>
      </c>
      <c r="R164" s="310">
        <f>Q164*H164</f>
        <v>0</v>
      </c>
      <c r="S164" s="310">
        <v>0</v>
      </c>
      <c r="T164" s="311">
        <f>S164*H164</f>
        <v>0</v>
      </c>
      <c r="U164" s="225"/>
      <c r="V164" s="225"/>
      <c r="W164" s="225"/>
      <c r="X164" s="225"/>
      <c r="Y164" s="225"/>
      <c r="Z164" s="225"/>
      <c r="AA164" s="225"/>
      <c r="AB164" s="225"/>
      <c r="AC164" s="225"/>
      <c r="AD164" s="225"/>
      <c r="AE164" s="225"/>
      <c r="AR164" s="312" t="s">
        <v>315</v>
      </c>
      <c r="AT164" s="312" t="s">
        <v>152</v>
      </c>
      <c r="AU164" s="312" t="s">
        <v>78</v>
      </c>
      <c r="AY164" s="216" t="s">
        <v>149</v>
      </c>
      <c r="BE164" s="313">
        <f>IF(N164="základní",J164,0)</f>
        <v>0</v>
      </c>
      <c r="BF164" s="313">
        <f>IF(N164="snížená",J164,0)</f>
        <v>0</v>
      </c>
      <c r="BG164" s="313">
        <f>IF(N164="zákl. přenesená",J164,0)</f>
        <v>0</v>
      </c>
      <c r="BH164" s="313">
        <f>IF(N164="sníž. přenesená",J164,0)</f>
        <v>0</v>
      </c>
      <c r="BI164" s="313">
        <f>IF(N164="nulová",J164,0)</f>
        <v>0</v>
      </c>
      <c r="BJ164" s="216" t="s">
        <v>78</v>
      </c>
      <c r="BK164" s="313">
        <f>ROUND(I164*H164,2)</f>
        <v>0</v>
      </c>
      <c r="BL164" s="216" t="s">
        <v>315</v>
      </c>
      <c r="BM164" s="312" t="s">
        <v>339</v>
      </c>
    </row>
    <row r="165" spans="1:65" s="229" customFormat="1" ht="11.25">
      <c r="A165" s="225"/>
      <c r="B165" s="226"/>
      <c r="C165" s="225"/>
      <c r="D165" s="314" t="s">
        <v>157</v>
      </c>
      <c r="E165" s="225"/>
      <c r="F165" s="315" t="s">
        <v>1321</v>
      </c>
      <c r="G165" s="225"/>
      <c r="H165" s="225"/>
      <c r="I165" s="225"/>
      <c r="J165" s="225"/>
      <c r="K165" s="225"/>
      <c r="L165" s="226"/>
      <c r="M165" s="316"/>
      <c r="N165" s="317"/>
      <c r="O165" s="318"/>
      <c r="P165" s="318"/>
      <c r="Q165" s="318"/>
      <c r="R165" s="318"/>
      <c r="S165" s="318"/>
      <c r="T165" s="319"/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T165" s="216" t="s">
        <v>157</v>
      </c>
      <c r="AU165" s="216" t="s">
        <v>78</v>
      </c>
    </row>
    <row r="166" spans="1:65" s="229" customFormat="1" ht="16.5" customHeight="1">
      <c r="A166" s="225"/>
      <c r="B166" s="226"/>
      <c r="C166" s="302" t="s">
        <v>341</v>
      </c>
      <c r="D166" s="302" t="s">
        <v>152</v>
      </c>
      <c r="E166" s="303" t="s">
        <v>1101</v>
      </c>
      <c r="F166" s="304" t="s">
        <v>394</v>
      </c>
      <c r="G166" s="305" t="s">
        <v>328</v>
      </c>
      <c r="H166" s="306">
        <v>1</v>
      </c>
      <c r="I166" s="326"/>
      <c r="J166" s="307">
        <f>ROUND(I166*H166,2)</f>
        <v>0</v>
      </c>
      <c r="K166" s="304" t="s">
        <v>253</v>
      </c>
      <c r="L166" s="226"/>
      <c r="M166" s="308" t="s">
        <v>3</v>
      </c>
      <c r="N166" s="309" t="s">
        <v>42</v>
      </c>
      <c r="O166" s="310">
        <v>0</v>
      </c>
      <c r="P166" s="310">
        <f>O166*H166</f>
        <v>0</v>
      </c>
      <c r="Q166" s="310">
        <v>0</v>
      </c>
      <c r="R166" s="310">
        <f>Q166*H166</f>
        <v>0</v>
      </c>
      <c r="S166" s="310">
        <v>0</v>
      </c>
      <c r="T166" s="311">
        <f>S166*H166</f>
        <v>0</v>
      </c>
      <c r="U166" s="225"/>
      <c r="V166" s="225"/>
      <c r="W166" s="225"/>
      <c r="X166" s="225"/>
      <c r="Y166" s="225"/>
      <c r="Z166" s="225"/>
      <c r="AA166" s="225"/>
      <c r="AB166" s="225"/>
      <c r="AC166" s="225"/>
      <c r="AD166" s="225"/>
      <c r="AE166" s="225"/>
      <c r="AR166" s="312" t="s">
        <v>315</v>
      </c>
      <c r="AT166" s="312" t="s">
        <v>152</v>
      </c>
      <c r="AU166" s="312" t="s">
        <v>78</v>
      </c>
      <c r="AY166" s="216" t="s">
        <v>149</v>
      </c>
      <c r="BE166" s="313">
        <f>IF(N166="základní",J166,0)</f>
        <v>0</v>
      </c>
      <c r="BF166" s="313">
        <f>IF(N166="snížená",J166,0)</f>
        <v>0</v>
      </c>
      <c r="BG166" s="313">
        <f>IF(N166="zákl. přenesená",J166,0)</f>
        <v>0</v>
      </c>
      <c r="BH166" s="313">
        <f>IF(N166="sníž. přenesená",J166,0)</f>
        <v>0</v>
      </c>
      <c r="BI166" s="313">
        <f>IF(N166="nulová",J166,0)</f>
        <v>0</v>
      </c>
      <c r="BJ166" s="216" t="s">
        <v>78</v>
      </c>
      <c r="BK166" s="313">
        <f>ROUND(I166*H166,2)</f>
        <v>0</v>
      </c>
      <c r="BL166" s="216" t="s">
        <v>315</v>
      </c>
      <c r="BM166" s="312" t="s">
        <v>344</v>
      </c>
    </row>
    <row r="167" spans="1:65" s="229" customFormat="1" ht="11.25">
      <c r="A167" s="225"/>
      <c r="B167" s="226"/>
      <c r="C167" s="225"/>
      <c r="D167" s="314" t="s">
        <v>157</v>
      </c>
      <c r="E167" s="225"/>
      <c r="F167" s="315" t="s">
        <v>394</v>
      </c>
      <c r="G167" s="225"/>
      <c r="H167" s="225"/>
      <c r="I167" s="225"/>
      <c r="J167" s="225"/>
      <c r="K167" s="225"/>
      <c r="L167" s="226"/>
      <c r="M167" s="316"/>
      <c r="N167" s="317"/>
      <c r="O167" s="318"/>
      <c r="P167" s="318"/>
      <c r="Q167" s="318"/>
      <c r="R167" s="318"/>
      <c r="S167" s="318"/>
      <c r="T167" s="319"/>
      <c r="U167" s="225"/>
      <c r="V167" s="225"/>
      <c r="W167" s="225"/>
      <c r="X167" s="225"/>
      <c r="Y167" s="225"/>
      <c r="Z167" s="225"/>
      <c r="AA167" s="225"/>
      <c r="AB167" s="225"/>
      <c r="AC167" s="225"/>
      <c r="AD167" s="225"/>
      <c r="AE167" s="225"/>
      <c r="AT167" s="216" t="s">
        <v>157</v>
      </c>
      <c r="AU167" s="216" t="s">
        <v>78</v>
      </c>
    </row>
    <row r="168" spans="1:65" s="229" customFormat="1" ht="16.5" customHeight="1">
      <c r="A168" s="225"/>
      <c r="B168" s="226"/>
      <c r="C168" s="302" t="s">
        <v>232</v>
      </c>
      <c r="D168" s="302" t="s">
        <v>152</v>
      </c>
      <c r="E168" s="303" t="s">
        <v>1322</v>
      </c>
      <c r="F168" s="304" t="s">
        <v>1323</v>
      </c>
      <c r="G168" s="305" t="s">
        <v>328</v>
      </c>
      <c r="H168" s="306">
        <v>1</v>
      </c>
      <c r="I168" s="326"/>
      <c r="J168" s="307">
        <f>ROUND(I168*H168,2)</f>
        <v>0</v>
      </c>
      <c r="K168" s="304" t="s">
        <v>253</v>
      </c>
      <c r="L168" s="226"/>
      <c r="M168" s="308" t="s">
        <v>3</v>
      </c>
      <c r="N168" s="309" t="s">
        <v>42</v>
      </c>
      <c r="O168" s="310">
        <v>0</v>
      </c>
      <c r="P168" s="310">
        <f>O168*H168</f>
        <v>0</v>
      </c>
      <c r="Q168" s="310">
        <v>0</v>
      </c>
      <c r="R168" s="310">
        <f>Q168*H168</f>
        <v>0</v>
      </c>
      <c r="S168" s="310">
        <v>0</v>
      </c>
      <c r="T168" s="311">
        <f>S168*H168</f>
        <v>0</v>
      </c>
      <c r="U168" s="225"/>
      <c r="V168" s="225"/>
      <c r="W168" s="225"/>
      <c r="X168" s="225"/>
      <c r="Y168" s="225"/>
      <c r="Z168" s="225"/>
      <c r="AA168" s="225"/>
      <c r="AB168" s="225"/>
      <c r="AC168" s="225"/>
      <c r="AD168" s="225"/>
      <c r="AE168" s="225"/>
      <c r="AR168" s="312" t="s">
        <v>315</v>
      </c>
      <c r="AT168" s="312" t="s">
        <v>152</v>
      </c>
      <c r="AU168" s="312" t="s">
        <v>78</v>
      </c>
      <c r="AY168" s="216" t="s">
        <v>149</v>
      </c>
      <c r="BE168" s="313">
        <f>IF(N168="základní",J168,0)</f>
        <v>0</v>
      </c>
      <c r="BF168" s="313">
        <f>IF(N168="snížená",J168,0)</f>
        <v>0</v>
      </c>
      <c r="BG168" s="313">
        <f>IF(N168="zákl. přenesená",J168,0)</f>
        <v>0</v>
      </c>
      <c r="BH168" s="313">
        <f>IF(N168="sníž. přenesená",J168,0)</f>
        <v>0</v>
      </c>
      <c r="BI168" s="313">
        <f>IF(N168="nulová",J168,0)</f>
        <v>0</v>
      </c>
      <c r="BJ168" s="216" t="s">
        <v>78</v>
      </c>
      <c r="BK168" s="313">
        <f>ROUND(I168*H168,2)</f>
        <v>0</v>
      </c>
      <c r="BL168" s="216" t="s">
        <v>315</v>
      </c>
      <c r="BM168" s="312" t="s">
        <v>347</v>
      </c>
    </row>
    <row r="169" spans="1:65" s="229" customFormat="1" ht="11.25">
      <c r="A169" s="225"/>
      <c r="B169" s="226"/>
      <c r="C169" s="225"/>
      <c r="D169" s="314" t="s">
        <v>157</v>
      </c>
      <c r="E169" s="225"/>
      <c r="F169" s="315" t="s">
        <v>1323</v>
      </c>
      <c r="G169" s="225"/>
      <c r="H169" s="225"/>
      <c r="I169" s="225"/>
      <c r="J169" s="225"/>
      <c r="K169" s="225"/>
      <c r="L169" s="226"/>
      <c r="M169" s="316"/>
      <c r="N169" s="317"/>
      <c r="O169" s="318"/>
      <c r="P169" s="318"/>
      <c r="Q169" s="318"/>
      <c r="R169" s="318"/>
      <c r="S169" s="318"/>
      <c r="T169" s="319"/>
      <c r="U169" s="225"/>
      <c r="V169" s="225"/>
      <c r="W169" s="225"/>
      <c r="X169" s="225"/>
      <c r="Y169" s="225"/>
      <c r="Z169" s="225"/>
      <c r="AA169" s="225"/>
      <c r="AB169" s="225"/>
      <c r="AC169" s="225"/>
      <c r="AD169" s="225"/>
      <c r="AE169" s="225"/>
      <c r="AT169" s="216" t="s">
        <v>157</v>
      </c>
      <c r="AU169" s="216" t="s">
        <v>78</v>
      </c>
    </row>
    <row r="170" spans="1:65" s="229" customFormat="1" ht="24.2" customHeight="1">
      <c r="A170" s="225"/>
      <c r="B170" s="226"/>
      <c r="C170" s="302" t="s">
        <v>348</v>
      </c>
      <c r="D170" s="302" t="s">
        <v>152</v>
      </c>
      <c r="E170" s="303" t="s">
        <v>1102</v>
      </c>
      <c r="F170" s="304" t="s">
        <v>1103</v>
      </c>
      <c r="G170" s="305" t="s">
        <v>328</v>
      </c>
      <c r="H170" s="306">
        <v>1</v>
      </c>
      <c r="I170" s="326"/>
      <c r="J170" s="307">
        <f>ROUND(I170*H170,2)</f>
        <v>0</v>
      </c>
      <c r="K170" s="304" t="s">
        <v>253</v>
      </c>
      <c r="L170" s="226"/>
      <c r="M170" s="308" t="s">
        <v>3</v>
      </c>
      <c r="N170" s="309" t="s">
        <v>42</v>
      </c>
      <c r="O170" s="310">
        <v>0</v>
      </c>
      <c r="P170" s="310">
        <f>O170*H170</f>
        <v>0</v>
      </c>
      <c r="Q170" s="310">
        <v>0</v>
      </c>
      <c r="R170" s="310">
        <f>Q170*H170</f>
        <v>0</v>
      </c>
      <c r="S170" s="310">
        <v>0</v>
      </c>
      <c r="T170" s="311">
        <f>S170*H170</f>
        <v>0</v>
      </c>
      <c r="U170" s="225"/>
      <c r="V170" s="225"/>
      <c r="W170" s="225"/>
      <c r="X170" s="225"/>
      <c r="Y170" s="225"/>
      <c r="Z170" s="225"/>
      <c r="AA170" s="225"/>
      <c r="AB170" s="225"/>
      <c r="AC170" s="225"/>
      <c r="AD170" s="225"/>
      <c r="AE170" s="225"/>
      <c r="AR170" s="312" t="s">
        <v>315</v>
      </c>
      <c r="AT170" s="312" t="s">
        <v>152</v>
      </c>
      <c r="AU170" s="312" t="s">
        <v>78</v>
      </c>
      <c r="AY170" s="216" t="s">
        <v>149</v>
      </c>
      <c r="BE170" s="313">
        <f>IF(N170="základní",J170,0)</f>
        <v>0</v>
      </c>
      <c r="BF170" s="313">
        <f>IF(N170="snížená",J170,0)</f>
        <v>0</v>
      </c>
      <c r="BG170" s="313">
        <f>IF(N170="zákl. přenesená",J170,0)</f>
        <v>0</v>
      </c>
      <c r="BH170" s="313">
        <f>IF(N170="sníž. přenesená",J170,0)</f>
        <v>0</v>
      </c>
      <c r="BI170" s="313">
        <f>IF(N170="nulová",J170,0)</f>
        <v>0</v>
      </c>
      <c r="BJ170" s="216" t="s">
        <v>78</v>
      </c>
      <c r="BK170" s="313">
        <f>ROUND(I170*H170,2)</f>
        <v>0</v>
      </c>
      <c r="BL170" s="216" t="s">
        <v>315</v>
      </c>
      <c r="BM170" s="312" t="s">
        <v>351</v>
      </c>
    </row>
    <row r="171" spans="1:65" s="229" customFormat="1" ht="11.25">
      <c r="A171" s="225"/>
      <c r="B171" s="226"/>
      <c r="C171" s="225"/>
      <c r="D171" s="314" t="s">
        <v>157</v>
      </c>
      <c r="E171" s="225"/>
      <c r="F171" s="315" t="s">
        <v>1103</v>
      </c>
      <c r="G171" s="225"/>
      <c r="H171" s="225"/>
      <c r="I171" s="225"/>
      <c r="J171" s="225"/>
      <c r="K171" s="225"/>
      <c r="L171" s="226"/>
      <c r="M171" s="316"/>
      <c r="N171" s="317"/>
      <c r="O171" s="318"/>
      <c r="P171" s="318"/>
      <c r="Q171" s="318"/>
      <c r="R171" s="318"/>
      <c r="S171" s="318"/>
      <c r="T171" s="319"/>
      <c r="U171" s="225"/>
      <c r="V171" s="225"/>
      <c r="W171" s="225"/>
      <c r="X171" s="225"/>
      <c r="Y171" s="225"/>
      <c r="Z171" s="225"/>
      <c r="AA171" s="225"/>
      <c r="AB171" s="225"/>
      <c r="AC171" s="225"/>
      <c r="AD171" s="225"/>
      <c r="AE171" s="225"/>
      <c r="AT171" s="216" t="s">
        <v>157</v>
      </c>
      <c r="AU171" s="216" t="s">
        <v>78</v>
      </c>
    </row>
    <row r="172" spans="1:65" s="229" customFormat="1" ht="16.5" customHeight="1">
      <c r="A172" s="225"/>
      <c r="B172" s="226"/>
      <c r="C172" s="302" t="s">
        <v>238</v>
      </c>
      <c r="D172" s="302" t="s">
        <v>152</v>
      </c>
      <c r="E172" s="303" t="s">
        <v>1104</v>
      </c>
      <c r="F172" s="304" t="s">
        <v>1105</v>
      </c>
      <c r="G172" s="305" t="s">
        <v>328</v>
      </c>
      <c r="H172" s="306">
        <v>1</v>
      </c>
      <c r="I172" s="326"/>
      <c r="J172" s="307">
        <f>ROUND(I172*H172,2)</f>
        <v>0</v>
      </c>
      <c r="K172" s="304" t="s">
        <v>253</v>
      </c>
      <c r="L172" s="226"/>
      <c r="M172" s="308" t="s">
        <v>3</v>
      </c>
      <c r="N172" s="309" t="s">
        <v>42</v>
      </c>
      <c r="O172" s="310">
        <v>0</v>
      </c>
      <c r="P172" s="310">
        <f>O172*H172</f>
        <v>0</v>
      </c>
      <c r="Q172" s="310">
        <v>0</v>
      </c>
      <c r="R172" s="310">
        <f>Q172*H172</f>
        <v>0</v>
      </c>
      <c r="S172" s="310">
        <v>0</v>
      </c>
      <c r="T172" s="311">
        <f>S172*H172</f>
        <v>0</v>
      </c>
      <c r="U172" s="225"/>
      <c r="V172" s="225"/>
      <c r="W172" s="225"/>
      <c r="X172" s="225"/>
      <c r="Y172" s="225"/>
      <c r="Z172" s="225"/>
      <c r="AA172" s="225"/>
      <c r="AB172" s="225"/>
      <c r="AC172" s="225"/>
      <c r="AD172" s="225"/>
      <c r="AE172" s="225"/>
      <c r="AR172" s="312" t="s">
        <v>315</v>
      </c>
      <c r="AT172" s="312" t="s">
        <v>152</v>
      </c>
      <c r="AU172" s="312" t="s">
        <v>78</v>
      </c>
      <c r="AY172" s="216" t="s">
        <v>149</v>
      </c>
      <c r="BE172" s="313">
        <f>IF(N172="základní",J172,0)</f>
        <v>0</v>
      </c>
      <c r="BF172" s="313">
        <f>IF(N172="snížená",J172,0)</f>
        <v>0</v>
      </c>
      <c r="BG172" s="313">
        <f>IF(N172="zákl. přenesená",J172,0)</f>
        <v>0</v>
      </c>
      <c r="BH172" s="313">
        <f>IF(N172="sníž. přenesená",J172,0)</f>
        <v>0</v>
      </c>
      <c r="BI172" s="313">
        <f>IF(N172="nulová",J172,0)</f>
        <v>0</v>
      </c>
      <c r="BJ172" s="216" t="s">
        <v>78</v>
      </c>
      <c r="BK172" s="313">
        <f>ROUND(I172*H172,2)</f>
        <v>0</v>
      </c>
      <c r="BL172" s="216" t="s">
        <v>315</v>
      </c>
      <c r="BM172" s="312" t="s">
        <v>354</v>
      </c>
    </row>
    <row r="173" spans="1:65" s="229" customFormat="1" ht="11.25">
      <c r="A173" s="225"/>
      <c r="B173" s="226"/>
      <c r="C173" s="225"/>
      <c r="D173" s="314" t="s">
        <v>157</v>
      </c>
      <c r="E173" s="225"/>
      <c r="F173" s="315" t="s">
        <v>1105</v>
      </c>
      <c r="G173" s="225"/>
      <c r="H173" s="225"/>
      <c r="I173" s="225"/>
      <c r="J173" s="225"/>
      <c r="K173" s="225"/>
      <c r="L173" s="226"/>
      <c r="M173" s="322"/>
      <c r="N173" s="323"/>
      <c r="O173" s="324"/>
      <c r="P173" s="324"/>
      <c r="Q173" s="324"/>
      <c r="R173" s="324"/>
      <c r="S173" s="324"/>
      <c r="T173" s="325"/>
      <c r="U173" s="225"/>
      <c r="V173" s="225"/>
      <c r="W173" s="225"/>
      <c r="X173" s="225"/>
      <c r="Y173" s="225"/>
      <c r="Z173" s="225"/>
      <c r="AA173" s="225"/>
      <c r="AB173" s="225"/>
      <c r="AC173" s="225"/>
      <c r="AD173" s="225"/>
      <c r="AE173" s="225"/>
      <c r="AT173" s="216" t="s">
        <v>157</v>
      </c>
      <c r="AU173" s="216" t="s">
        <v>78</v>
      </c>
    </row>
    <row r="174" spans="1:65" s="229" customFormat="1" ht="6.95" customHeight="1">
      <c r="A174" s="225"/>
      <c r="B174" s="254"/>
      <c r="C174" s="255"/>
      <c r="D174" s="255"/>
      <c r="E174" s="255"/>
      <c r="F174" s="255"/>
      <c r="G174" s="255"/>
      <c r="H174" s="255"/>
      <c r="I174" s="255"/>
      <c r="J174" s="255"/>
      <c r="K174" s="255"/>
      <c r="L174" s="226"/>
      <c r="M174" s="225"/>
      <c r="O174" s="225"/>
      <c r="P174" s="225"/>
      <c r="Q174" s="225"/>
      <c r="R174" s="225"/>
      <c r="S174" s="225"/>
      <c r="T174" s="225"/>
      <c r="U174" s="225"/>
      <c r="V174" s="225"/>
      <c r="W174" s="225"/>
      <c r="X174" s="225"/>
      <c r="Y174" s="225"/>
      <c r="Z174" s="225"/>
      <c r="AA174" s="225"/>
      <c r="AB174" s="225"/>
      <c r="AC174" s="225"/>
      <c r="AD174" s="225"/>
      <c r="AE174" s="225"/>
    </row>
  </sheetData>
  <sheetProtection algorithmName="SHA-512" hashValue="le3SAry2dL2EhC8ZHkdczAojpjQTH0BHbSWIVqkDTxKeRVewTq9yvBuuTvAn06kdxNgPaDv/3va8r8RGRbjHBQ==" saltValue="CvKNCyDjLlUTfofGL7nALg==" spinCount="100000" sheet="1" objects="1" scenarios="1" selectLockedCells="1"/>
  <autoFilter ref="C92:K173" xr:uid="{00000000-0009-0000-0000-00000D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8" r:id="rId1" xr:uid="{00000000-0004-0000-0D00-000000000000}"/>
    <hyperlink ref="F101" r:id="rId2" xr:uid="{00000000-0004-0000-0D00-000001000000}"/>
    <hyperlink ref="F104" r:id="rId3" xr:uid="{00000000-0004-0000-0D00-000002000000}"/>
    <hyperlink ref="F107" r:id="rId4" xr:uid="{00000000-0004-0000-0D00-000003000000}"/>
    <hyperlink ref="F114" r:id="rId5" xr:uid="{00000000-0004-0000-0D00-000004000000}"/>
    <hyperlink ref="F117" r:id="rId6" xr:uid="{00000000-0004-0000-0D00-000005000000}"/>
    <hyperlink ref="F121" r:id="rId7" xr:uid="{00000000-0004-0000-0D00-000006000000}"/>
    <hyperlink ref="F128" r:id="rId8" xr:uid="{00000000-0004-0000-0D00-000007000000}"/>
    <hyperlink ref="F133" r:id="rId9" xr:uid="{00000000-0004-0000-0D00-000008000000}"/>
    <hyperlink ref="F138" r:id="rId10" xr:uid="{00000000-0004-0000-0D00-000009000000}"/>
    <hyperlink ref="F141" r:id="rId11" xr:uid="{00000000-0004-0000-0D00-00000A000000}"/>
    <hyperlink ref="F144" r:id="rId12" xr:uid="{00000000-0004-0000-0D00-00000B000000}"/>
    <hyperlink ref="F147" r:id="rId13" xr:uid="{00000000-0004-0000-0D00-00000C000000}"/>
    <hyperlink ref="F150" r:id="rId14" xr:uid="{00000000-0004-0000-0D00-00000D000000}"/>
    <hyperlink ref="F154" r:id="rId15" xr:uid="{00000000-0004-0000-0D00-00000E000000}"/>
    <hyperlink ref="F159" r:id="rId16" xr:uid="{00000000-0004-0000-0D00-00000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7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M101"/>
  <sheetViews>
    <sheetView showGridLines="0" topLeftCell="A59" workbookViewId="0">
      <selection activeCell="I95" sqref="I95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116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1258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1106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ROUND(J87,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ROUND((SUM(BE87:BE100)),  2)</f>
        <v>0</v>
      </c>
      <c r="G35" s="225"/>
      <c r="H35" s="225"/>
      <c r="I35" s="246">
        <v>0.21</v>
      </c>
      <c r="J35" s="245">
        <f>ROUND(((SUM(BE87:BE100))*I35),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ROUND((SUM(BF87:BF100)),  2)</f>
        <v>0</v>
      </c>
      <c r="G36" s="225"/>
      <c r="H36" s="225"/>
      <c r="I36" s="246">
        <v>0.12</v>
      </c>
      <c r="J36" s="245">
        <f>ROUND(((SUM(BF87:BF100))*I36),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ROUND((SUM(BG87:BG100)),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ROUND((SUM(BH87:BH100)),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ROUND((SUM(BI87:BI100)),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1258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5 - Stínění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J87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130</v>
      </c>
      <c r="E64" s="265"/>
      <c r="F64" s="265"/>
      <c r="G64" s="265"/>
      <c r="H64" s="265"/>
      <c r="I64" s="265"/>
      <c r="J64" s="266">
        <f>J88</f>
        <v>0</v>
      </c>
      <c r="L64" s="263"/>
    </row>
    <row r="65" spans="1:31" s="267" customFormat="1" ht="19.899999999999999" customHeight="1">
      <c r="B65" s="268"/>
      <c r="D65" s="269" t="s">
        <v>1107</v>
      </c>
      <c r="E65" s="270"/>
      <c r="F65" s="270"/>
      <c r="G65" s="270"/>
      <c r="H65" s="270"/>
      <c r="I65" s="270"/>
      <c r="J65" s="271">
        <f>J89</f>
        <v>0</v>
      </c>
      <c r="L65" s="268"/>
    </row>
    <row r="66" spans="1:31" s="229" customFormat="1" ht="21.75" customHeight="1">
      <c r="A66" s="225"/>
      <c r="B66" s="226"/>
      <c r="C66" s="225"/>
      <c r="D66" s="225"/>
      <c r="E66" s="225"/>
      <c r="F66" s="225"/>
      <c r="G66" s="225"/>
      <c r="H66" s="225"/>
      <c r="I66" s="225"/>
      <c r="J66" s="225"/>
      <c r="K66" s="225"/>
      <c r="L66" s="228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</row>
    <row r="67" spans="1:31" s="229" customFormat="1" ht="6.95" customHeight="1">
      <c r="A67" s="225"/>
      <c r="B67" s="254"/>
      <c r="C67" s="255"/>
      <c r="D67" s="255"/>
      <c r="E67" s="255"/>
      <c r="F67" s="255"/>
      <c r="G67" s="255"/>
      <c r="H67" s="255"/>
      <c r="I67" s="255"/>
      <c r="J67" s="255"/>
      <c r="K67" s="255"/>
      <c r="L67" s="228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</row>
    <row r="71" spans="1:31" s="229" customFormat="1" ht="6.95" customHeight="1">
      <c r="A71" s="225"/>
      <c r="B71" s="256"/>
      <c r="C71" s="257"/>
      <c r="D71" s="257"/>
      <c r="E71" s="257"/>
      <c r="F71" s="257"/>
      <c r="G71" s="257"/>
      <c r="H71" s="257"/>
      <c r="I71" s="257"/>
      <c r="J71" s="257"/>
      <c r="K71" s="257"/>
      <c r="L71" s="228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</row>
    <row r="72" spans="1:31" s="229" customFormat="1" ht="24.95" customHeight="1">
      <c r="A72" s="225"/>
      <c r="B72" s="226"/>
      <c r="C72" s="220" t="s">
        <v>134</v>
      </c>
      <c r="D72" s="225"/>
      <c r="E72" s="225"/>
      <c r="F72" s="225"/>
      <c r="G72" s="225"/>
      <c r="H72" s="225"/>
      <c r="I72" s="225"/>
      <c r="J72" s="225"/>
      <c r="K72" s="225"/>
      <c r="L72" s="228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  <c r="AD72" s="225"/>
      <c r="AE72" s="225"/>
    </row>
    <row r="73" spans="1:31" s="229" customFormat="1" ht="6.95" customHeight="1">
      <c r="A73" s="225"/>
      <c r="B73" s="226"/>
      <c r="C73" s="225"/>
      <c r="D73" s="225"/>
      <c r="E73" s="225"/>
      <c r="F73" s="225"/>
      <c r="G73" s="225"/>
      <c r="H73" s="225"/>
      <c r="I73" s="225"/>
      <c r="J73" s="225"/>
      <c r="K73" s="225"/>
      <c r="L73" s="228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</row>
    <row r="74" spans="1:31" s="229" customFormat="1" ht="12" customHeight="1">
      <c r="A74" s="225"/>
      <c r="B74" s="226"/>
      <c r="C74" s="222" t="s">
        <v>15</v>
      </c>
      <c r="D74" s="225"/>
      <c r="E74" s="225"/>
      <c r="F74" s="225"/>
      <c r="G74" s="225"/>
      <c r="H74" s="225"/>
      <c r="I74" s="225"/>
      <c r="J74" s="225"/>
      <c r="K74" s="225"/>
      <c r="L74" s="228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</row>
    <row r="75" spans="1:31" s="229" customFormat="1" ht="16.5" customHeight="1">
      <c r="A75" s="225"/>
      <c r="B75" s="226"/>
      <c r="C75" s="225"/>
      <c r="D75" s="225"/>
      <c r="E75" s="223" t="str">
        <f>E7</f>
        <v>IROP výzva 37 (ZŠ Písečná)</v>
      </c>
      <c r="F75" s="224"/>
      <c r="G75" s="224"/>
      <c r="H75" s="224"/>
      <c r="I75" s="225"/>
      <c r="J75" s="225"/>
      <c r="K75" s="225"/>
      <c r="L75" s="228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</row>
    <row r="76" spans="1:31" ht="12" customHeight="1">
      <c r="B76" s="219"/>
      <c r="C76" s="222" t="s">
        <v>119</v>
      </c>
      <c r="L76" s="219"/>
    </row>
    <row r="77" spans="1:31" s="229" customFormat="1" ht="16.5" customHeight="1">
      <c r="A77" s="225"/>
      <c r="B77" s="226"/>
      <c r="C77" s="225"/>
      <c r="D77" s="225"/>
      <c r="E77" s="223" t="s">
        <v>1258</v>
      </c>
      <c r="F77" s="227"/>
      <c r="G77" s="227"/>
      <c r="H77" s="227"/>
      <c r="I77" s="225"/>
      <c r="J77" s="225"/>
      <c r="K77" s="225"/>
      <c r="L77" s="228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</row>
    <row r="78" spans="1:31" s="229" customFormat="1" ht="12" customHeight="1">
      <c r="A78" s="225"/>
      <c r="B78" s="226"/>
      <c r="C78" s="222" t="s">
        <v>121</v>
      </c>
      <c r="D78" s="225"/>
      <c r="E78" s="225"/>
      <c r="F78" s="225"/>
      <c r="G78" s="225"/>
      <c r="H78" s="225"/>
      <c r="I78" s="225"/>
      <c r="J78" s="225"/>
      <c r="K78" s="225"/>
      <c r="L78" s="228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s="229" customFormat="1" ht="16.5" customHeight="1">
      <c r="A79" s="225"/>
      <c r="B79" s="226"/>
      <c r="C79" s="225"/>
      <c r="D79" s="225"/>
      <c r="E79" s="230" t="str">
        <f>E11</f>
        <v>5 - Stínění</v>
      </c>
      <c r="F79" s="227"/>
      <c r="G79" s="227"/>
      <c r="H79" s="227"/>
      <c r="I79" s="225"/>
      <c r="J79" s="225"/>
      <c r="K79" s="225"/>
      <c r="L79" s="228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9" customFormat="1" ht="6.95" customHeight="1">
      <c r="A80" s="225"/>
      <c r="B80" s="226"/>
      <c r="C80" s="225"/>
      <c r="D80" s="225"/>
      <c r="E80" s="225"/>
      <c r="F80" s="225"/>
      <c r="G80" s="225"/>
      <c r="H80" s="225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5" s="229" customFormat="1" ht="12" customHeight="1">
      <c r="A81" s="225"/>
      <c r="B81" s="226"/>
      <c r="C81" s="222" t="s">
        <v>19</v>
      </c>
      <c r="D81" s="225"/>
      <c r="E81" s="225"/>
      <c r="F81" s="231" t="str">
        <f>F14</f>
        <v>ZŠ Písečná 5144, Chomutov</v>
      </c>
      <c r="G81" s="225"/>
      <c r="H81" s="225"/>
      <c r="I81" s="222" t="s">
        <v>21</v>
      </c>
      <c r="J81" s="232" t="str">
        <f>IF(J14="","",J14)</f>
        <v>29. 1. 2026</v>
      </c>
      <c r="K81" s="22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65" s="229" customFormat="1" ht="6.95" customHeight="1">
      <c r="A82" s="225"/>
      <c r="B82" s="226"/>
      <c r="C82" s="225"/>
      <c r="D82" s="225"/>
      <c r="E82" s="225"/>
      <c r="F82" s="225"/>
      <c r="G82" s="225"/>
      <c r="H82" s="225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65" s="229" customFormat="1" ht="25.7" customHeight="1">
      <c r="A83" s="225"/>
      <c r="B83" s="226"/>
      <c r="C83" s="222" t="s">
        <v>23</v>
      </c>
      <c r="D83" s="225"/>
      <c r="E83" s="225"/>
      <c r="F83" s="231" t="str">
        <f>E17</f>
        <v>Statutární město Chomutov</v>
      </c>
      <c r="G83" s="225"/>
      <c r="H83" s="225"/>
      <c r="I83" s="222" t="s">
        <v>30</v>
      </c>
      <c r="J83" s="258" t="str">
        <f>E23</f>
        <v>Digitronic CZ s.r.o. Hradec Králové</v>
      </c>
      <c r="K83" s="225"/>
      <c r="L83" s="228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</row>
    <row r="84" spans="1:65" s="229" customFormat="1" ht="15.2" customHeight="1">
      <c r="A84" s="225"/>
      <c r="B84" s="226"/>
      <c r="C84" s="222" t="s">
        <v>28</v>
      </c>
      <c r="D84" s="225"/>
      <c r="E84" s="225"/>
      <c r="F84" s="231" t="str">
        <f>IF(E20="","",E20)</f>
        <v>Vyplň údaj</v>
      </c>
      <c r="G84" s="225"/>
      <c r="H84" s="225"/>
      <c r="I84" s="222" t="s">
        <v>34</v>
      </c>
      <c r="J84" s="258" t="str">
        <f>E26</f>
        <v xml:space="preserve"> </v>
      </c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5" s="229" customFormat="1" ht="10.35" customHeight="1">
      <c r="A85" s="225"/>
      <c r="B85" s="226"/>
      <c r="C85" s="225"/>
      <c r="D85" s="225"/>
      <c r="E85" s="225"/>
      <c r="F85" s="225"/>
      <c r="G85" s="225"/>
      <c r="H85" s="225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5" s="281" customFormat="1" ht="29.25" customHeight="1">
      <c r="A86" s="272"/>
      <c r="B86" s="273"/>
      <c r="C86" s="274" t="s">
        <v>135</v>
      </c>
      <c r="D86" s="275" t="s">
        <v>56</v>
      </c>
      <c r="E86" s="275" t="s">
        <v>52</v>
      </c>
      <c r="F86" s="275" t="s">
        <v>53</v>
      </c>
      <c r="G86" s="275" t="s">
        <v>136</v>
      </c>
      <c r="H86" s="275" t="s">
        <v>137</v>
      </c>
      <c r="I86" s="275" t="s">
        <v>138</v>
      </c>
      <c r="J86" s="275" t="s">
        <v>125</v>
      </c>
      <c r="K86" s="276" t="s">
        <v>139</v>
      </c>
      <c r="L86" s="277"/>
      <c r="M86" s="278" t="s">
        <v>3</v>
      </c>
      <c r="N86" s="279" t="s">
        <v>41</v>
      </c>
      <c r="O86" s="279" t="s">
        <v>140</v>
      </c>
      <c r="P86" s="279" t="s">
        <v>141</v>
      </c>
      <c r="Q86" s="279" t="s">
        <v>142</v>
      </c>
      <c r="R86" s="279" t="s">
        <v>143</v>
      </c>
      <c r="S86" s="279" t="s">
        <v>144</v>
      </c>
      <c r="T86" s="280" t="s">
        <v>145</v>
      </c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</row>
    <row r="87" spans="1:65" s="229" customFormat="1" ht="22.9" customHeight="1">
      <c r="A87" s="225"/>
      <c r="B87" s="226"/>
      <c r="C87" s="282" t="s">
        <v>146</v>
      </c>
      <c r="D87" s="225"/>
      <c r="E87" s="225"/>
      <c r="F87" s="225"/>
      <c r="G87" s="225"/>
      <c r="H87" s="225"/>
      <c r="I87" s="225"/>
      <c r="J87" s="283">
        <f>BK87</f>
        <v>0</v>
      </c>
      <c r="K87" s="225"/>
      <c r="L87" s="226"/>
      <c r="M87" s="284"/>
      <c r="N87" s="285"/>
      <c r="O87" s="240"/>
      <c r="P87" s="286">
        <f>P88</f>
        <v>17.12792</v>
      </c>
      <c r="Q87" s="240"/>
      <c r="R87" s="286">
        <f>R88</f>
        <v>0</v>
      </c>
      <c r="S87" s="240"/>
      <c r="T87" s="287">
        <f>T88</f>
        <v>0</v>
      </c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  <c r="AT87" s="216" t="s">
        <v>70</v>
      </c>
      <c r="AU87" s="216" t="s">
        <v>126</v>
      </c>
      <c r="BK87" s="288">
        <f>BK88</f>
        <v>0</v>
      </c>
    </row>
    <row r="88" spans="1:65" s="289" customFormat="1" ht="25.9" customHeight="1">
      <c r="B88" s="290"/>
      <c r="D88" s="291" t="s">
        <v>70</v>
      </c>
      <c r="E88" s="292" t="s">
        <v>168</v>
      </c>
      <c r="F88" s="292" t="s">
        <v>169</v>
      </c>
      <c r="J88" s="293">
        <f>BK88</f>
        <v>0</v>
      </c>
      <c r="L88" s="290"/>
      <c r="M88" s="294"/>
      <c r="N88" s="295"/>
      <c r="O88" s="295"/>
      <c r="P88" s="296">
        <f>P89</f>
        <v>17.12792</v>
      </c>
      <c r="Q88" s="295"/>
      <c r="R88" s="296">
        <f>R89</f>
        <v>0</v>
      </c>
      <c r="S88" s="295"/>
      <c r="T88" s="297">
        <f>T89</f>
        <v>0</v>
      </c>
      <c r="AR88" s="291" t="s">
        <v>80</v>
      </c>
      <c r="AT88" s="298" t="s">
        <v>70</v>
      </c>
      <c r="AU88" s="298" t="s">
        <v>71</v>
      </c>
      <c r="AY88" s="291" t="s">
        <v>149</v>
      </c>
      <c r="BK88" s="299">
        <f>BK89</f>
        <v>0</v>
      </c>
    </row>
    <row r="89" spans="1:65" s="289" customFormat="1" ht="22.9" customHeight="1">
      <c r="B89" s="290"/>
      <c r="D89" s="291" t="s">
        <v>70</v>
      </c>
      <c r="E89" s="300" t="s">
        <v>1108</v>
      </c>
      <c r="F89" s="300" t="s">
        <v>1109</v>
      </c>
      <c r="J89" s="301">
        <f>BK89</f>
        <v>0</v>
      </c>
      <c r="L89" s="290"/>
      <c r="M89" s="294"/>
      <c r="N89" s="295"/>
      <c r="O89" s="295"/>
      <c r="P89" s="296">
        <f>SUM(P90:P100)</f>
        <v>17.12792</v>
      </c>
      <c r="Q89" s="295"/>
      <c r="R89" s="296">
        <f>SUM(R90:R100)</f>
        <v>0</v>
      </c>
      <c r="S89" s="295"/>
      <c r="T89" s="297">
        <f>SUM(T90:T100)</f>
        <v>0</v>
      </c>
      <c r="AR89" s="291" t="s">
        <v>80</v>
      </c>
      <c r="AT89" s="298" t="s">
        <v>70</v>
      </c>
      <c r="AU89" s="298" t="s">
        <v>78</v>
      </c>
      <c r="AY89" s="291" t="s">
        <v>149</v>
      </c>
      <c r="BK89" s="299">
        <f>SUM(BK90:BK100)</f>
        <v>0</v>
      </c>
    </row>
    <row r="90" spans="1:65" s="229" customFormat="1" ht="16.5" customHeight="1">
      <c r="A90" s="225"/>
      <c r="B90" s="226"/>
      <c r="C90" s="302" t="s">
        <v>78</v>
      </c>
      <c r="D90" s="302" t="s">
        <v>152</v>
      </c>
      <c r="E90" s="303" t="s">
        <v>1110</v>
      </c>
      <c r="F90" s="304" t="s">
        <v>1111</v>
      </c>
      <c r="G90" s="305" t="s">
        <v>174</v>
      </c>
      <c r="H90" s="306">
        <v>26.88</v>
      </c>
      <c r="I90" s="326"/>
      <c r="J90" s="307">
        <f>ROUND(I90*H90,2)</f>
        <v>0</v>
      </c>
      <c r="K90" s="304" t="s">
        <v>165</v>
      </c>
      <c r="L90" s="226"/>
      <c r="M90" s="308" t="s">
        <v>3</v>
      </c>
      <c r="N90" s="309" t="s">
        <v>42</v>
      </c>
      <c r="O90" s="310">
        <v>0.63300000000000001</v>
      </c>
      <c r="P90" s="310">
        <f>O90*H90</f>
        <v>17.015039999999999</v>
      </c>
      <c r="Q90" s="310">
        <v>0</v>
      </c>
      <c r="R90" s="310">
        <f>Q90*H90</f>
        <v>0</v>
      </c>
      <c r="S90" s="310">
        <v>0</v>
      </c>
      <c r="T90" s="311">
        <f>S90*H90</f>
        <v>0</v>
      </c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  <c r="AR90" s="312" t="s">
        <v>175</v>
      </c>
      <c r="AT90" s="312" t="s">
        <v>152</v>
      </c>
      <c r="AU90" s="312" t="s">
        <v>80</v>
      </c>
      <c r="AY90" s="216" t="s">
        <v>149</v>
      </c>
      <c r="BE90" s="313">
        <f>IF(N90="základní",J90,0)</f>
        <v>0</v>
      </c>
      <c r="BF90" s="313">
        <f>IF(N90="snížená",J90,0)</f>
        <v>0</v>
      </c>
      <c r="BG90" s="313">
        <f>IF(N90="zákl. přenesená",J90,0)</f>
        <v>0</v>
      </c>
      <c r="BH90" s="313">
        <f>IF(N90="sníž. přenesená",J90,0)</f>
        <v>0</v>
      </c>
      <c r="BI90" s="313">
        <f>IF(N90="nulová",J90,0)</f>
        <v>0</v>
      </c>
      <c r="BJ90" s="216" t="s">
        <v>78</v>
      </c>
      <c r="BK90" s="313">
        <f>ROUND(I90*H90,2)</f>
        <v>0</v>
      </c>
      <c r="BL90" s="216" t="s">
        <v>175</v>
      </c>
      <c r="BM90" s="312" t="s">
        <v>80</v>
      </c>
    </row>
    <row r="91" spans="1:65" s="229" customFormat="1" ht="11.25">
      <c r="A91" s="225"/>
      <c r="B91" s="226"/>
      <c r="C91" s="225"/>
      <c r="D91" s="314" t="s">
        <v>157</v>
      </c>
      <c r="E91" s="225"/>
      <c r="F91" s="315" t="s">
        <v>1111</v>
      </c>
      <c r="G91" s="225"/>
      <c r="H91" s="225"/>
      <c r="I91" s="225"/>
      <c r="J91" s="225"/>
      <c r="K91" s="225"/>
      <c r="L91" s="226"/>
      <c r="M91" s="316"/>
      <c r="N91" s="317"/>
      <c r="O91" s="318"/>
      <c r="P91" s="318"/>
      <c r="Q91" s="318"/>
      <c r="R91" s="318"/>
      <c r="S91" s="318"/>
      <c r="T91" s="319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  <c r="AT91" s="216" t="s">
        <v>157</v>
      </c>
      <c r="AU91" s="216" t="s">
        <v>80</v>
      </c>
    </row>
    <row r="92" spans="1:65" s="229" customFormat="1" ht="11.25">
      <c r="A92" s="225"/>
      <c r="B92" s="226"/>
      <c r="C92" s="225"/>
      <c r="D92" s="329" t="s">
        <v>158</v>
      </c>
      <c r="E92" s="225"/>
      <c r="F92" s="330" t="s">
        <v>1324</v>
      </c>
      <c r="G92" s="225"/>
      <c r="H92" s="225"/>
      <c r="I92" s="225"/>
      <c r="J92" s="225"/>
      <c r="K92" s="225"/>
      <c r="L92" s="226"/>
      <c r="M92" s="316"/>
      <c r="N92" s="317"/>
      <c r="O92" s="318"/>
      <c r="P92" s="318"/>
      <c r="Q92" s="318"/>
      <c r="R92" s="318"/>
      <c r="S92" s="318"/>
      <c r="T92" s="319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  <c r="AT92" s="216" t="s">
        <v>158</v>
      </c>
      <c r="AU92" s="216" t="s">
        <v>80</v>
      </c>
    </row>
    <row r="93" spans="1:65" s="340" customFormat="1" ht="11.25">
      <c r="B93" s="341"/>
      <c r="D93" s="314" t="s">
        <v>188</v>
      </c>
      <c r="E93" s="342" t="s">
        <v>3</v>
      </c>
      <c r="F93" s="343" t="s">
        <v>1325</v>
      </c>
      <c r="H93" s="344">
        <v>26.88</v>
      </c>
      <c r="L93" s="341"/>
      <c r="M93" s="345"/>
      <c r="N93" s="346"/>
      <c r="O93" s="346"/>
      <c r="P93" s="346"/>
      <c r="Q93" s="346"/>
      <c r="R93" s="346"/>
      <c r="S93" s="346"/>
      <c r="T93" s="347"/>
      <c r="AT93" s="342" t="s">
        <v>188</v>
      </c>
      <c r="AU93" s="342" t="s">
        <v>80</v>
      </c>
      <c r="AV93" s="340" t="s">
        <v>80</v>
      </c>
      <c r="AW93" s="340" t="s">
        <v>33</v>
      </c>
      <c r="AX93" s="340" t="s">
        <v>71</v>
      </c>
      <c r="AY93" s="342" t="s">
        <v>149</v>
      </c>
    </row>
    <row r="94" spans="1:65" s="348" customFormat="1" ht="11.25">
      <c r="B94" s="349"/>
      <c r="D94" s="314" t="s">
        <v>188</v>
      </c>
      <c r="E94" s="350" t="s">
        <v>3</v>
      </c>
      <c r="F94" s="351" t="s">
        <v>190</v>
      </c>
      <c r="H94" s="352">
        <v>26.88</v>
      </c>
      <c r="L94" s="349"/>
      <c r="M94" s="353"/>
      <c r="N94" s="354"/>
      <c r="O94" s="354"/>
      <c r="P94" s="354"/>
      <c r="Q94" s="354"/>
      <c r="R94" s="354"/>
      <c r="S94" s="354"/>
      <c r="T94" s="355"/>
      <c r="AT94" s="350" t="s">
        <v>188</v>
      </c>
      <c r="AU94" s="350" t="s">
        <v>80</v>
      </c>
      <c r="AV94" s="348" t="s">
        <v>85</v>
      </c>
      <c r="AW94" s="348" t="s">
        <v>33</v>
      </c>
      <c r="AX94" s="348" t="s">
        <v>78</v>
      </c>
      <c r="AY94" s="350" t="s">
        <v>149</v>
      </c>
    </row>
    <row r="95" spans="1:65" s="229" customFormat="1" ht="21.75" customHeight="1">
      <c r="A95" s="225"/>
      <c r="B95" s="226"/>
      <c r="C95" s="331" t="s">
        <v>80</v>
      </c>
      <c r="D95" s="331" t="s">
        <v>183</v>
      </c>
      <c r="E95" s="332" t="s">
        <v>1114</v>
      </c>
      <c r="F95" s="333" t="s">
        <v>1115</v>
      </c>
      <c r="G95" s="334" t="s">
        <v>174</v>
      </c>
      <c r="H95" s="335">
        <v>26.88</v>
      </c>
      <c r="I95" s="359"/>
      <c r="J95" s="336">
        <f>ROUND(I95*H95,2)</f>
        <v>0</v>
      </c>
      <c r="K95" s="333" t="s">
        <v>156</v>
      </c>
      <c r="L95" s="337"/>
      <c r="M95" s="338" t="s">
        <v>3</v>
      </c>
      <c r="N95" s="339" t="s">
        <v>42</v>
      </c>
      <c r="O95" s="310">
        <v>0</v>
      </c>
      <c r="P95" s="310">
        <f>O95*H95</f>
        <v>0</v>
      </c>
      <c r="Q95" s="310">
        <v>0</v>
      </c>
      <c r="R95" s="310">
        <f>Q95*H95</f>
        <v>0</v>
      </c>
      <c r="S95" s="310">
        <v>0</v>
      </c>
      <c r="T95" s="311">
        <f>S95*H95</f>
        <v>0</v>
      </c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  <c r="AR95" s="312" t="s">
        <v>186</v>
      </c>
      <c r="AT95" s="312" t="s">
        <v>183</v>
      </c>
      <c r="AU95" s="312" t="s">
        <v>80</v>
      </c>
      <c r="AY95" s="216" t="s">
        <v>149</v>
      </c>
      <c r="BE95" s="313">
        <f>IF(N95="základní",J95,0)</f>
        <v>0</v>
      </c>
      <c r="BF95" s="313">
        <f>IF(N95="snížená",J95,0)</f>
        <v>0</v>
      </c>
      <c r="BG95" s="313">
        <f>IF(N95="zákl. přenesená",J95,0)</f>
        <v>0</v>
      </c>
      <c r="BH95" s="313">
        <f>IF(N95="sníž. přenesená",J95,0)</f>
        <v>0</v>
      </c>
      <c r="BI95" s="313">
        <f>IF(N95="nulová",J95,0)</f>
        <v>0</v>
      </c>
      <c r="BJ95" s="216" t="s">
        <v>78</v>
      </c>
      <c r="BK95" s="313">
        <f>ROUND(I95*H95,2)</f>
        <v>0</v>
      </c>
      <c r="BL95" s="216" t="s">
        <v>175</v>
      </c>
      <c r="BM95" s="312" t="s">
        <v>85</v>
      </c>
    </row>
    <row r="96" spans="1:65" s="229" customFormat="1" ht="11.25">
      <c r="A96" s="225"/>
      <c r="B96" s="226"/>
      <c r="C96" s="225"/>
      <c r="D96" s="314" t="s">
        <v>157</v>
      </c>
      <c r="E96" s="225"/>
      <c r="F96" s="315" t="s">
        <v>1115</v>
      </c>
      <c r="G96" s="225"/>
      <c r="H96" s="225"/>
      <c r="I96" s="225"/>
      <c r="J96" s="225"/>
      <c r="K96" s="225"/>
      <c r="L96" s="226"/>
      <c r="M96" s="316"/>
      <c r="N96" s="317"/>
      <c r="O96" s="318"/>
      <c r="P96" s="318"/>
      <c r="Q96" s="318"/>
      <c r="R96" s="318"/>
      <c r="S96" s="318"/>
      <c r="T96" s="319"/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T96" s="216" t="s">
        <v>157</v>
      </c>
      <c r="AU96" s="216" t="s">
        <v>80</v>
      </c>
    </row>
    <row r="97" spans="1:65" s="229" customFormat="1" ht="19.5">
      <c r="A97" s="225"/>
      <c r="B97" s="226"/>
      <c r="C97" s="225"/>
      <c r="D97" s="314" t="s">
        <v>239</v>
      </c>
      <c r="E97" s="225"/>
      <c r="F97" s="321" t="s">
        <v>1116</v>
      </c>
      <c r="G97" s="225"/>
      <c r="H97" s="225"/>
      <c r="I97" s="225"/>
      <c r="J97" s="225"/>
      <c r="K97" s="225"/>
      <c r="L97" s="226"/>
      <c r="M97" s="316"/>
      <c r="N97" s="317"/>
      <c r="O97" s="318"/>
      <c r="P97" s="318"/>
      <c r="Q97" s="318"/>
      <c r="R97" s="318"/>
      <c r="S97" s="318"/>
      <c r="T97" s="319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T97" s="216" t="s">
        <v>239</v>
      </c>
      <c r="AU97" s="216" t="s">
        <v>80</v>
      </c>
    </row>
    <row r="98" spans="1:65" s="229" customFormat="1" ht="24.2" customHeight="1">
      <c r="A98" s="225"/>
      <c r="B98" s="226"/>
      <c r="C98" s="302" t="s">
        <v>103</v>
      </c>
      <c r="D98" s="302" t="s">
        <v>152</v>
      </c>
      <c r="E98" s="303" t="s">
        <v>1117</v>
      </c>
      <c r="F98" s="304" t="s">
        <v>1118</v>
      </c>
      <c r="G98" s="305" t="s">
        <v>164</v>
      </c>
      <c r="H98" s="306">
        <v>8.3000000000000004E-2</v>
      </c>
      <c r="I98" s="326"/>
      <c r="J98" s="307">
        <f>ROUND(I98*H98,2)</f>
        <v>0</v>
      </c>
      <c r="K98" s="304" t="s">
        <v>165</v>
      </c>
      <c r="L98" s="226"/>
      <c r="M98" s="308" t="s">
        <v>3</v>
      </c>
      <c r="N98" s="309" t="s">
        <v>42</v>
      </c>
      <c r="O98" s="310">
        <v>1.36</v>
      </c>
      <c r="P98" s="310">
        <f>O98*H98</f>
        <v>0.11288000000000001</v>
      </c>
      <c r="Q98" s="310">
        <v>0</v>
      </c>
      <c r="R98" s="310">
        <f>Q98*H98</f>
        <v>0</v>
      </c>
      <c r="S98" s="310">
        <v>0</v>
      </c>
      <c r="T98" s="311">
        <f>S98*H98</f>
        <v>0</v>
      </c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R98" s="312" t="s">
        <v>175</v>
      </c>
      <c r="AT98" s="312" t="s">
        <v>152</v>
      </c>
      <c r="AU98" s="312" t="s">
        <v>80</v>
      </c>
      <c r="AY98" s="216" t="s">
        <v>149</v>
      </c>
      <c r="BE98" s="313">
        <f>IF(N98="základní",J98,0)</f>
        <v>0</v>
      </c>
      <c r="BF98" s="313">
        <f>IF(N98="snížená",J98,0)</f>
        <v>0</v>
      </c>
      <c r="BG98" s="313">
        <f>IF(N98="zákl. přenesená",J98,0)</f>
        <v>0</v>
      </c>
      <c r="BH98" s="313">
        <f>IF(N98="sníž. přenesená",J98,0)</f>
        <v>0</v>
      </c>
      <c r="BI98" s="313">
        <f>IF(N98="nulová",J98,0)</f>
        <v>0</v>
      </c>
      <c r="BJ98" s="216" t="s">
        <v>78</v>
      </c>
      <c r="BK98" s="313">
        <f>ROUND(I98*H98,2)</f>
        <v>0</v>
      </c>
      <c r="BL98" s="216" t="s">
        <v>175</v>
      </c>
      <c r="BM98" s="312" t="s">
        <v>88</v>
      </c>
    </row>
    <row r="99" spans="1:65" s="229" customFormat="1" ht="29.25">
      <c r="A99" s="225"/>
      <c r="B99" s="226"/>
      <c r="C99" s="225"/>
      <c r="D99" s="314" t="s">
        <v>157</v>
      </c>
      <c r="E99" s="225"/>
      <c r="F99" s="315" t="s">
        <v>1119</v>
      </c>
      <c r="G99" s="225"/>
      <c r="H99" s="225"/>
      <c r="I99" s="225"/>
      <c r="J99" s="225"/>
      <c r="K99" s="225"/>
      <c r="L99" s="226"/>
      <c r="M99" s="316"/>
      <c r="N99" s="317"/>
      <c r="O99" s="318"/>
      <c r="P99" s="318"/>
      <c r="Q99" s="318"/>
      <c r="R99" s="318"/>
      <c r="S99" s="318"/>
      <c r="T99" s="319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T99" s="216" t="s">
        <v>157</v>
      </c>
      <c r="AU99" s="216" t="s">
        <v>80</v>
      </c>
    </row>
    <row r="100" spans="1:65" s="229" customFormat="1" ht="11.25">
      <c r="A100" s="225"/>
      <c r="B100" s="226"/>
      <c r="C100" s="225"/>
      <c r="D100" s="329" t="s">
        <v>158</v>
      </c>
      <c r="E100" s="225"/>
      <c r="F100" s="330" t="s">
        <v>1120</v>
      </c>
      <c r="G100" s="225"/>
      <c r="H100" s="225"/>
      <c r="I100" s="225"/>
      <c r="J100" s="225"/>
      <c r="K100" s="225"/>
      <c r="L100" s="226"/>
      <c r="M100" s="322"/>
      <c r="N100" s="323"/>
      <c r="O100" s="324"/>
      <c r="P100" s="324"/>
      <c r="Q100" s="324"/>
      <c r="R100" s="324"/>
      <c r="S100" s="324"/>
      <c r="T100" s="325"/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T100" s="216" t="s">
        <v>158</v>
      </c>
      <c r="AU100" s="216" t="s">
        <v>80</v>
      </c>
    </row>
    <row r="101" spans="1:65" s="229" customFormat="1" ht="6.95" customHeight="1">
      <c r="A101" s="225"/>
      <c r="B101" s="254"/>
      <c r="C101" s="255"/>
      <c r="D101" s="255"/>
      <c r="E101" s="255"/>
      <c r="F101" s="255"/>
      <c r="G101" s="255"/>
      <c r="H101" s="255"/>
      <c r="I101" s="255"/>
      <c r="J101" s="255"/>
      <c r="K101" s="255"/>
      <c r="L101" s="226"/>
      <c r="M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</row>
  </sheetData>
  <sheetProtection algorithmName="SHA-512" hashValue="Sj3w4s14oTDNzEqHgmtk51jIMZxjaBdD0AT+9RFvkv+5SSfKL5wOCD1MOBiZYgea4NbeKm+3RhDlPdQbjurAyQ==" saltValue="rlSNiXd16pXne0MyCyz9Yw==" spinCount="100000" sheet="1" objects="1" scenarios="1" selectLockedCells="1"/>
  <autoFilter ref="C86:K100" xr:uid="{00000000-0009-0000-0000-00000E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2" r:id="rId1" xr:uid="{00000000-0004-0000-0E00-000000000000}"/>
    <hyperlink ref="F100" r:id="rId2" xr:uid="{00000000-0004-0000-0E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BM262"/>
  <sheetViews>
    <sheetView showGridLines="0" tabSelected="1" topLeftCell="A89" workbookViewId="0">
      <selection activeCell="I110" sqref="I110"/>
    </sheetView>
  </sheetViews>
  <sheetFormatPr defaultRowHeight="15"/>
  <cols>
    <col min="1" max="1" width="8.33203125" style="81" customWidth="1"/>
    <col min="2" max="2" width="1.1640625" style="81" customWidth="1"/>
    <col min="3" max="3" width="4.1640625" style="81" customWidth="1"/>
    <col min="4" max="4" width="4.33203125" style="81" customWidth="1"/>
    <col min="5" max="5" width="17.1640625" style="81" customWidth="1"/>
    <col min="6" max="6" width="50.83203125" style="81" customWidth="1"/>
    <col min="7" max="7" width="7.5" style="81" customWidth="1"/>
    <col min="8" max="8" width="14" style="81" customWidth="1"/>
    <col min="9" max="9" width="15.83203125" style="81" customWidth="1"/>
    <col min="10" max="11" width="22.33203125" style="81" customWidth="1"/>
    <col min="12" max="12" width="9.33203125" style="81" hidden="1" customWidth="1"/>
    <col min="13" max="13" width="10.83203125" style="81" hidden="1" customWidth="1"/>
    <col min="14" max="14" width="9.33203125" style="81" hidden="1" customWidth="1"/>
    <col min="15" max="20" width="14.1640625" style="81" hidden="1" customWidth="1"/>
    <col min="21" max="21" width="16.33203125" style="81" hidden="1" customWidth="1"/>
    <col min="22" max="22" width="12.33203125" style="81" hidden="1" customWidth="1"/>
    <col min="23" max="23" width="16.33203125" style="81" hidden="1" customWidth="1"/>
    <col min="24" max="24" width="12.33203125" style="81" customWidth="1"/>
    <col min="25" max="25" width="15" style="81" customWidth="1"/>
    <col min="26" max="26" width="11" style="81" customWidth="1"/>
    <col min="27" max="27" width="15" style="81" customWidth="1"/>
    <col min="28" max="28" width="16.33203125" style="81" customWidth="1"/>
    <col min="29" max="29" width="11" style="81" customWidth="1"/>
    <col min="30" max="30" width="15" style="81" customWidth="1"/>
    <col min="31" max="31" width="16.33203125" style="81" customWidth="1"/>
    <col min="32" max="43" width="9.33203125" style="81"/>
    <col min="44" max="65" width="9.33203125" style="81" hidden="1"/>
    <col min="66" max="16384" width="9.33203125" style="81"/>
  </cols>
  <sheetData>
    <row r="1" spans="1:46" ht="11.25"/>
    <row r="2" spans="1:46" ht="36.950000000000003" customHeight="1">
      <c r="L2" s="214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216" t="s">
        <v>117</v>
      </c>
    </row>
    <row r="3" spans="1:46" ht="6.95" customHeight="1"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9"/>
      <c r="AT3" s="216" t="s">
        <v>80</v>
      </c>
    </row>
    <row r="4" spans="1:46" ht="24.95" customHeight="1">
      <c r="B4" s="219"/>
      <c r="D4" s="220" t="s">
        <v>118</v>
      </c>
      <c r="L4" s="219"/>
      <c r="M4" s="221" t="s">
        <v>11</v>
      </c>
      <c r="AT4" s="216" t="s">
        <v>4</v>
      </c>
    </row>
    <row r="5" spans="1:46" ht="6.95" customHeight="1">
      <c r="B5" s="219"/>
      <c r="L5" s="219"/>
    </row>
    <row r="6" spans="1:46" ht="12" customHeight="1">
      <c r="B6" s="219"/>
      <c r="D6" s="222" t="s">
        <v>15</v>
      </c>
      <c r="L6" s="219"/>
    </row>
    <row r="7" spans="1:46" ht="16.5" customHeight="1">
      <c r="B7" s="219"/>
      <c r="E7" s="223" t="str">
        <f>'Rekapitulace stavby'!K6</f>
        <v>IROP výzva 37 (ZŠ Písečná)</v>
      </c>
      <c r="F7" s="224"/>
      <c r="G7" s="224"/>
      <c r="H7" s="224"/>
      <c r="L7" s="219"/>
    </row>
    <row r="8" spans="1:46" ht="12" customHeight="1">
      <c r="B8" s="219"/>
      <c r="D8" s="222" t="s">
        <v>119</v>
      </c>
      <c r="L8" s="219"/>
    </row>
    <row r="9" spans="1:46" s="229" customFormat="1" ht="16.5" customHeight="1">
      <c r="A9" s="225"/>
      <c r="B9" s="226"/>
      <c r="C9" s="225"/>
      <c r="D9" s="225"/>
      <c r="E9" s="223" t="s">
        <v>1258</v>
      </c>
      <c r="F9" s="227"/>
      <c r="G9" s="227"/>
      <c r="H9" s="227"/>
      <c r="I9" s="225"/>
      <c r="J9" s="225"/>
      <c r="K9" s="225"/>
      <c r="L9" s="228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</row>
    <row r="10" spans="1:46" s="229" customFormat="1" ht="12" customHeight="1">
      <c r="A10" s="225"/>
      <c r="B10" s="226"/>
      <c r="C10" s="225"/>
      <c r="D10" s="222" t="s">
        <v>121</v>
      </c>
      <c r="E10" s="225"/>
      <c r="F10" s="225"/>
      <c r="G10" s="225"/>
      <c r="H10" s="225"/>
      <c r="I10" s="225"/>
      <c r="J10" s="225"/>
      <c r="K10" s="225"/>
      <c r="L10" s="228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</row>
    <row r="11" spans="1:46" s="229" customFormat="1" ht="16.5" customHeight="1">
      <c r="A11" s="225"/>
      <c r="B11" s="226"/>
      <c r="C11" s="225"/>
      <c r="D11" s="225"/>
      <c r="E11" s="230" t="s">
        <v>359</v>
      </c>
      <c r="F11" s="227"/>
      <c r="G11" s="227"/>
      <c r="H11" s="227"/>
      <c r="I11" s="225"/>
      <c r="J11" s="225"/>
      <c r="K11" s="225"/>
      <c r="L11" s="228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</row>
    <row r="12" spans="1:46" s="229" customFormat="1" ht="11.25">
      <c r="A12" s="225"/>
      <c r="B12" s="226"/>
      <c r="C12" s="225"/>
      <c r="D12" s="225"/>
      <c r="E12" s="225"/>
      <c r="F12" s="225"/>
      <c r="G12" s="225"/>
      <c r="H12" s="225"/>
      <c r="I12" s="225"/>
      <c r="J12" s="225"/>
      <c r="K12" s="225"/>
      <c r="L12" s="228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46" s="229" customFormat="1" ht="12" customHeight="1">
      <c r="A13" s="225"/>
      <c r="B13" s="226"/>
      <c r="C13" s="225"/>
      <c r="D13" s="222" t="s">
        <v>17</v>
      </c>
      <c r="E13" s="225"/>
      <c r="F13" s="231" t="s">
        <v>3</v>
      </c>
      <c r="G13" s="225"/>
      <c r="H13" s="225"/>
      <c r="I13" s="222" t="s">
        <v>18</v>
      </c>
      <c r="J13" s="231" t="s">
        <v>3</v>
      </c>
      <c r="K13" s="225"/>
      <c r="L13" s="228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46" s="229" customFormat="1" ht="12" customHeight="1">
      <c r="A14" s="225"/>
      <c r="B14" s="226"/>
      <c r="C14" s="225"/>
      <c r="D14" s="222" t="s">
        <v>19</v>
      </c>
      <c r="E14" s="225"/>
      <c r="F14" s="231" t="s">
        <v>20</v>
      </c>
      <c r="G14" s="225"/>
      <c r="H14" s="225"/>
      <c r="I14" s="222" t="s">
        <v>21</v>
      </c>
      <c r="J14" s="232" t="str">
        <f>'Rekapitulace stavby'!AN8</f>
        <v>29. 1. 2026</v>
      </c>
      <c r="K14" s="225"/>
      <c r="L14" s="228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</row>
    <row r="15" spans="1:46" s="229" customFormat="1" ht="10.9" customHeight="1">
      <c r="A15" s="225"/>
      <c r="B15" s="226"/>
      <c r="C15" s="225"/>
      <c r="D15" s="225"/>
      <c r="E15" s="225"/>
      <c r="F15" s="225"/>
      <c r="G15" s="225"/>
      <c r="H15" s="225"/>
      <c r="I15" s="225"/>
      <c r="J15" s="225"/>
      <c r="K15" s="225"/>
      <c r="L15" s="228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</row>
    <row r="16" spans="1:46" s="229" customFormat="1" ht="12" customHeight="1">
      <c r="A16" s="225"/>
      <c r="B16" s="226"/>
      <c r="C16" s="225"/>
      <c r="D16" s="222" t="s">
        <v>23</v>
      </c>
      <c r="E16" s="225"/>
      <c r="F16" s="225"/>
      <c r="G16" s="225"/>
      <c r="H16" s="225"/>
      <c r="I16" s="222" t="s">
        <v>24</v>
      </c>
      <c r="J16" s="231" t="s">
        <v>25</v>
      </c>
      <c r="K16" s="225"/>
      <c r="L16" s="228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</row>
    <row r="17" spans="1:31" s="229" customFormat="1" ht="18" customHeight="1">
      <c r="A17" s="225"/>
      <c r="B17" s="226"/>
      <c r="C17" s="225"/>
      <c r="D17" s="225"/>
      <c r="E17" s="231" t="s">
        <v>26</v>
      </c>
      <c r="F17" s="225"/>
      <c r="G17" s="225"/>
      <c r="H17" s="225"/>
      <c r="I17" s="222" t="s">
        <v>27</v>
      </c>
      <c r="J17" s="231" t="s">
        <v>3</v>
      </c>
      <c r="K17" s="225"/>
      <c r="L17" s="228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</row>
    <row r="18" spans="1:31" s="229" customFormat="1" ht="6.95" customHeight="1">
      <c r="A18" s="225"/>
      <c r="B18" s="226"/>
      <c r="C18" s="225"/>
      <c r="D18" s="225"/>
      <c r="E18" s="225"/>
      <c r="F18" s="225"/>
      <c r="G18" s="225"/>
      <c r="H18" s="225"/>
      <c r="I18" s="225"/>
      <c r="J18" s="225"/>
      <c r="K18" s="225"/>
      <c r="L18" s="228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</row>
    <row r="19" spans="1:31" s="229" customFormat="1" ht="12" customHeight="1">
      <c r="A19" s="225"/>
      <c r="B19" s="226"/>
      <c r="C19" s="225"/>
      <c r="D19" s="222" t="s">
        <v>28</v>
      </c>
      <c r="E19" s="225"/>
      <c r="F19" s="225"/>
      <c r="G19" s="225"/>
      <c r="H19" s="225"/>
      <c r="I19" s="222" t="s">
        <v>24</v>
      </c>
      <c r="J19" s="327" t="str">
        <f>'Rekapitulace stavby'!AN13</f>
        <v/>
      </c>
      <c r="K19" s="225"/>
      <c r="L19" s="228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</row>
    <row r="20" spans="1:31" s="229" customFormat="1" ht="18" customHeight="1">
      <c r="A20" s="225"/>
      <c r="B20" s="226"/>
      <c r="C20" s="225"/>
      <c r="D20" s="225"/>
      <c r="E20" s="328" t="str">
        <f>'Rekapitulace stavby'!E14</f>
        <v>Vyplň údaj</v>
      </c>
      <c r="F20" s="328"/>
      <c r="G20" s="328"/>
      <c r="H20" s="328"/>
      <c r="I20" s="222" t="s">
        <v>27</v>
      </c>
      <c r="J20" s="327" t="str">
        <f>'Rekapitulace stavby'!AN14</f>
        <v/>
      </c>
      <c r="K20" s="225"/>
      <c r="L20" s="228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</row>
    <row r="21" spans="1:31" s="229" customFormat="1" ht="6.95" customHeight="1">
      <c r="A21" s="225"/>
      <c r="B21" s="226"/>
      <c r="C21" s="225"/>
      <c r="D21" s="225"/>
      <c r="E21" s="225"/>
      <c r="F21" s="225"/>
      <c r="G21" s="225"/>
      <c r="H21" s="225"/>
      <c r="I21" s="225"/>
      <c r="J21" s="225"/>
      <c r="K21" s="225"/>
      <c r="L21" s="228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</row>
    <row r="22" spans="1:31" s="229" customFormat="1" ht="12" customHeight="1">
      <c r="A22" s="225"/>
      <c r="B22" s="226"/>
      <c r="C22" s="225"/>
      <c r="D22" s="222" t="s">
        <v>30</v>
      </c>
      <c r="E22" s="225"/>
      <c r="F22" s="225"/>
      <c r="G22" s="225"/>
      <c r="H22" s="225"/>
      <c r="I22" s="222" t="s">
        <v>24</v>
      </c>
      <c r="J22" s="231" t="s">
        <v>31</v>
      </c>
      <c r="K22" s="225"/>
      <c r="L22" s="228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</row>
    <row r="23" spans="1:31" s="229" customFormat="1" ht="18" customHeight="1">
      <c r="A23" s="225"/>
      <c r="B23" s="226"/>
      <c r="C23" s="225"/>
      <c r="D23" s="225"/>
      <c r="E23" s="231" t="s">
        <v>32</v>
      </c>
      <c r="F23" s="225"/>
      <c r="G23" s="225"/>
      <c r="H23" s="225"/>
      <c r="I23" s="222" t="s">
        <v>27</v>
      </c>
      <c r="J23" s="231" t="s">
        <v>3</v>
      </c>
      <c r="K23" s="225"/>
      <c r="L23" s="228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</row>
    <row r="24" spans="1:31" s="229" customFormat="1" ht="6.95" customHeight="1">
      <c r="A24" s="225"/>
      <c r="B24" s="226"/>
      <c r="C24" s="225"/>
      <c r="D24" s="225"/>
      <c r="E24" s="225"/>
      <c r="F24" s="225"/>
      <c r="G24" s="225"/>
      <c r="H24" s="225"/>
      <c r="I24" s="225"/>
      <c r="J24" s="225"/>
      <c r="K24" s="225"/>
      <c r="L24" s="228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</row>
    <row r="25" spans="1:31" s="229" customFormat="1" ht="12" customHeight="1">
      <c r="A25" s="225"/>
      <c r="B25" s="226"/>
      <c r="C25" s="225"/>
      <c r="D25" s="222" t="s">
        <v>34</v>
      </c>
      <c r="E25" s="225"/>
      <c r="F25" s="225"/>
      <c r="G25" s="225"/>
      <c r="H25" s="225"/>
      <c r="I25" s="222" t="s">
        <v>24</v>
      </c>
      <c r="J25" s="231" t="str">
        <f>IF('Rekapitulace stavby'!AN19="","",'Rekapitulace stavby'!AN19)</f>
        <v/>
      </c>
      <c r="K25" s="225"/>
      <c r="L25" s="228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</row>
    <row r="26" spans="1:31" s="229" customFormat="1" ht="18" customHeight="1">
      <c r="A26" s="225"/>
      <c r="B26" s="226"/>
      <c r="C26" s="225"/>
      <c r="D26" s="225"/>
      <c r="E26" s="231" t="str">
        <f>IF('Rekapitulace stavby'!E20="","",'Rekapitulace stavby'!E20)</f>
        <v xml:space="preserve"> </v>
      </c>
      <c r="F26" s="225"/>
      <c r="G26" s="225"/>
      <c r="H26" s="225"/>
      <c r="I26" s="222" t="s">
        <v>27</v>
      </c>
      <c r="J26" s="231" t="str">
        <f>IF('Rekapitulace stavby'!AN20="","",'Rekapitulace stavby'!AN20)</f>
        <v/>
      </c>
      <c r="K26" s="225"/>
      <c r="L26" s="228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</row>
    <row r="27" spans="1:31" s="229" customFormat="1" ht="6.95" customHeight="1">
      <c r="A27" s="225"/>
      <c r="B27" s="226"/>
      <c r="C27" s="225"/>
      <c r="D27" s="225"/>
      <c r="E27" s="225"/>
      <c r="F27" s="225"/>
      <c r="G27" s="225"/>
      <c r="H27" s="225"/>
      <c r="I27" s="225"/>
      <c r="J27" s="225"/>
      <c r="K27" s="225"/>
      <c r="L27" s="228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</row>
    <row r="28" spans="1:31" s="229" customFormat="1" ht="12" customHeight="1">
      <c r="A28" s="225"/>
      <c r="B28" s="226"/>
      <c r="C28" s="225"/>
      <c r="D28" s="222" t="s">
        <v>35</v>
      </c>
      <c r="E28" s="225"/>
      <c r="F28" s="225"/>
      <c r="G28" s="225"/>
      <c r="H28" s="225"/>
      <c r="I28" s="225"/>
      <c r="J28" s="225"/>
      <c r="K28" s="225"/>
      <c r="L28" s="228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</row>
    <row r="29" spans="1:31" s="239" customFormat="1" ht="71.25" customHeight="1">
      <c r="A29" s="235"/>
      <c r="B29" s="236"/>
      <c r="C29" s="235"/>
      <c r="D29" s="235"/>
      <c r="E29" s="237" t="s">
        <v>36</v>
      </c>
      <c r="F29" s="237"/>
      <c r="G29" s="237"/>
      <c r="H29" s="237"/>
      <c r="I29" s="235"/>
      <c r="J29" s="235"/>
      <c r="K29" s="235"/>
      <c r="L29" s="238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</row>
    <row r="30" spans="1:31" s="229" customFormat="1" ht="6.95" customHeight="1">
      <c r="A30" s="225"/>
      <c r="B30" s="226"/>
      <c r="C30" s="225"/>
      <c r="D30" s="225"/>
      <c r="E30" s="225"/>
      <c r="F30" s="225"/>
      <c r="G30" s="225"/>
      <c r="H30" s="225"/>
      <c r="I30" s="225"/>
      <c r="J30" s="225"/>
      <c r="K30" s="225"/>
      <c r="L30" s="228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1" s="229" customFormat="1" ht="6.95" customHeight="1">
      <c r="A31" s="225"/>
      <c r="B31" s="226"/>
      <c r="C31" s="225"/>
      <c r="D31" s="240"/>
      <c r="E31" s="240"/>
      <c r="F31" s="240"/>
      <c r="G31" s="240"/>
      <c r="H31" s="240"/>
      <c r="I31" s="240"/>
      <c r="J31" s="240"/>
      <c r="K31" s="240"/>
      <c r="L31" s="228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1" s="229" customFormat="1" ht="25.35" customHeight="1">
      <c r="A32" s="225"/>
      <c r="B32" s="226"/>
      <c r="C32" s="225"/>
      <c r="D32" s="241" t="s">
        <v>37</v>
      </c>
      <c r="E32" s="225"/>
      <c r="F32" s="225"/>
      <c r="G32" s="225"/>
      <c r="H32" s="225"/>
      <c r="I32" s="225"/>
      <c r="J32" s="242">
        <f>ROUND(J94, 2)</f>
        <v>0</v>
      </c>
      <c r="K32" s="225"/>
      <c r="L32" s="228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9" customFormat="1" ht="6.95" customHeight="1">
      <c r="A33" s="225"/>
      <c r="B33" s="226"/>
      <c r="C33" s="225"/>
      <c r="D33" s="240"/>
      <c r="E33" s="240"/>
      <c r="F33" s="240"/>
      <c r="G33" s="240"/>
      <c r="H33" s="240"/>
      <c r="I33" s="240"/>
      <c r="J33" s="240"/>
      <c r="K33" s="240"/>
      <c r="L33" s="228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9" customFormat="1" ht="14.45" customHeight="1">
      <c r="A34" s="225"/>
      <c r="B34" s="226"/>
      <c r="C34" s="225"/>
      <c r="D34" s="225"/>
      <c r="E34" s="225"/>
      <c r="F34" s="243" t="s">
        <v>39</v>
      </c>
      <c r="G34" s="225"/>
      <c r="H34" s="225"/>
      <c r="I34" s="243" t="s">
        <v>38</v>
      </c>
      <c r="J34" s="243" t="s">
        <v>40</v>
      </c>
      <c r="K34" s="225"/>
      <c r="L34" s="228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9" customFormat="1" ht="14.45" customHeight="1">
      <c r="A35" s="225"/>
      <c r="B35" s="226"/>
      <c r="C35" s="225"/>
      <c r="D35" s="244" t="s">
        <v>41</v>
      </c>
      <c r="E35" s="222" t="s">
        <v>42</v>
      </c>
      <c r="F35" s="245">
        <f>ROUND((SUM(BE94:BE261)),  2)</f>
        <v>0</v>
      </c>
      <c r="G35" s="225"/>
      <c r="H35" s="225"/>
      <c r="I35" s="246">
        <v>0.21</v>
      </c>
      <c r="J35" s="245">
        <f>ROUND(((SUM(BE94:BE261))*I35),  2)</f>
        <v>0</v>
      </c>
      <c r="K35" s="225"/>
      <c r="L35" s="228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9" customFormat="1" ht="14.45" customHeight="1">
      <c r="A36" s="225"/>
      <c r="B36" s="226"/>
      <c r="C36" s="225"/>
      <c r="D36" s="225"/>
      <c r="E36" s="222" t="s">
        <v>43</v>
      </c>
      <c r="F36" s="245">
        <f>ROUND((SUM(BF94:BF261)),  2)</f>
        <v>0</v>
      </c>
      <c r="G36" s="225"/>
      <c r="H36" s="225"/>
      <c r="I36" s="246">
        <v>0.12</v>
      </c>
      <c r="J36" s="245">
        <f>ROUND(((SUM(BF94:BF261))*I36),  2)</f>
        <v>0</v>
      </c>
      <c r="K36" s="225"/>
      <c r="L36" s="228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9" customFormat="1" ht="14.45" hidden="1" customHeight="1">
      <c r="A37" s="225"/>
      <c r="B37" s="226"/>
      <c r="C37" s="225"/>
      <c r="D37" s="225"/>
      <c r="E37" s="222" t="s">
        <v>44</v>
      </c>
      <c r="F37" s="245">
        <f>ROUND((SUM(BG94:BG261)),  2)</f>
        <v>0</v>
      </c>
      <c r="G37" s="225"/>
      <c r="H37" s="225"/>
      <c r="I37" s="246">
        <v>0.21</v>
      </c>
      <c r="J37" s="245">
        <f>0</f>
        <v>0</v>
      </c>
      <c r="K37" s="225"/>
      <c r="L37" s="228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9" customFormat="1" ht="14.45" hidden="1" customHeight="1">
      <c r="A38" s="225"/>
      <c r="B38" s="226"/>
      <c r="C38" s="225"/>
      <c r="D38" s="225"/>
      <c r="E38" s="222" t="s">
        <v>45</v>
      </c>
      <c r="F38" s="245">
        <f>ROUND((SUM(BH94:BH261)),  2)</f>
        <v>0</v>
      </c>
      <c r="G38" s="225"/>
      <c r="H38" s="225"/>
      <c r="I38" s="246">
        <v>0.12</v>
      </c>
      <c r="J38" s="245">
        <f>0</f>
        <v>0</v>
      </c>
      <c r="K38" s="225"/>
      <c r="L38" s="228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9" customFormat="1" ht="14.45" hidden="1" customHeight="1">
      <c r="A39" s="225"/>
      <c r="B39" s="226"/>
      <c r="C39" s="225"/>
      <c r="D39" s="225"/>
      <c r="E39" s="222" t="s">
        <v>46</v>
      </c>
      <c r="F39" s="245">
        <f>ROUND((SUM(BI94:BI261)),  2)</f>
        <v>0</v>
      </c>
      <c r="G39" s="225"/>
      <c r="H39" s="225"/>
      <c r="I39" s="246">
        <v>0</v>
      </c>
      <c r="J39" s="245">
        <f>0</f>
        <v>0</v>
      </c>
      <c r="K39" s="225"/>
      <c r="L39" s="228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9" customFormat="1" ht="6.95" customHeight="1">
      <c r="A40" s="225"/>
      <c r="B40" s="226"/>
      <c r="C40" s="225"/>
      <c r="D40" s="225"/>
      <c r="E40" s="225"/>
      <c r="F40" s="225"/>
      <c r="G40" s="225"/>
      <c r="H40" s="225"/>
      <c r="I40" s="225"/>
      <c r="J40" s="225"/>
      <c r="K40" s="225"/>
      <c r="L40" s="228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9" customFormat="1" ht="25.35" customHeight="1">
      <c r="A41" s="225"/>
      <c r="B41" s="226"/>
      <c r="C41" s="247"/>
      <c r="D41" s="248" t="s">
        <v>47</v>
      </c>
      <c r="E41" s="249"/>
      <c r="F41" s="249"/>
      <c r="G41" s="250" t="s">
        <v>48</v>
      </c>
      <c r="H41" s="251" t="s">
        <v>49</v>
      </c>
      <c r="I41" s="249"/>
      <c r="J41" s="252">
        <f>SUM(J32:J39)</f>
        <v>0</v>
      </c>
      <c r="K41" s="253"/>
      <c r="L41" s="228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9" customFormat="1" ht="14.45" customHeight="1">
      <c r="A42" s="225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28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6" spans="1:31" s="229" customFormat="1" ht="6.95" customHeight="1">
      <c r="A46" s="225"/>
      <c r="B46" s="256"/>
      <c r="C46" s="257"/>
      <c r="D46" s="257"/>
      <c r="E46" s="257"/>
      <c r="F46" s="257"/>
      <c r="G46" s="257"/>
      <c r="H46" s="257"/>
      <c r="I46" s="257"/>
      <c r="J46" s="257"/>
      <c r="K46" s="257"/>
      <c r="L46" s="228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9" customFormat="1" ht="24.95" customHeight="1">
      <c r="A47" s="225"/>
      <c r="B47" s="226"/>
      <c r="C47" s="220" t="s">
        <v>123</v>
      </c>
      <c r="D47" s="225"/>
      <c r="E47" s="225"/>
      <c r="F47" s="225"/>
      <c r="G47" s="225"/>
      <c r="H47" s="225"/>
      <c r="I47" s="225"/>
      <c r="J47" s="225"/>
      <c r="K47" s="225"/>
      <c r="L47" s="228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9" customFormat="1" ht="6.95" customHeight="1">
      <c r="A48" s="225"/>
      <c r="B48" s="226"/>
      <c r="C48" s="225"/>
      <c r="D48" s="225"/>
      <c r="E48" s="225"/>
      <c r="F48" s="225"/>
      <c r="G48" s="225"/>
      <c r="H48" s="225"/>
      <c r="I48" s="225"/>
      <c r="J48" s="225"/>
      <c r="K48" s="225"/>
      <c r="L48" s="228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47" s="229" customFormat="1" ht="12" customHeight="1">
      <c r="A49" s="225"/>
      <c r="B49" s="226"/>
      <c r="C49" s="222" t="s">
        <v>15</v>
      </c>
      <c r="D49" s="225"/>
      <c r="E49" s="225"/>
      <c r="F49" s="225"/>
      <c r="G49" s="225"/>
      <c r="H49" s="225"/>
      <c r="I49" s="225"/>
      <c r="J49" s="225"/>
      <c r="K49" s="225"/>
      <c r="L49" s="228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47" s="229" customFormat="1" ht="16.5" customHeight="1">
      <c r="A50" s="225"/>
      <c r="B50" s="226"/>
      <c r="C50" s="225"/>
      <c r="D50" s="225"/>
      <c r="E50" s="223" t="str">
        <f>E7</f>
        <v>IROP výzva 37 (ZŠ Písečná)</v>
      </c>
      <c r="F50" s="224"/>
      <c r="G50" s="224"/>
      <c r="H50" s="224"/>
      <c r="I50" s="225"/>
      <c r="J50" s="225"/>
      <c r="K50" s="225"/>
      <c r="L50" s="228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47" ht="12" customHeight="1">
      <c r="B51" s="219"/>
      <c r="C51" s="222" t="s">
        <v>119</v>
      </c>
      <c r="L51" s="219"/>
    </row>
    <row r="52" spans="1:47" s="229" customFormat="1" ht="16.5" customHeight="1">
      <c r="A52" s="225"/>
      <c r="B52" s="226"/>
      <c r="C52" s="225"/>
      <c r="D52" s="225"/>
      <c r="E52" s="223" t="s">
        <v>1258</v>
      </c>
      <c r="F52" s="227"/>
      <c r="G52" s="227"/>
      <c r="H52" s="227"/>
      <c r="I52" s="225"/>
      <c r="J52" s="225"/>
      <c r="K52" s="225"/>
      <c r="L52" s="228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47" s="229" customFormat="1" ht="12" customHeight="1">
      <c r="A53" s="225"/>
      <c r="B53" s="226"/>
      <c r="C53" s="222" t="s">
        <v>121</v>
      </c>
      <c r="D53" s="225"/>
      <c r="E53" s="225"/>
      <c r="F53" s="225"/>
      <c r="G53" s="225"/>
      <c r="H53" s="225"/>
      <c r="I53" s="225"/>
      <c r="J53" s="225"/>
      <c r="K53" s="225"/>
      <c r="L53" s="228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47" s="229" customFormat="1" ht="16.5" customHeight="1">
      <c r="A54" s="225"/>
      <c r="B54" s="226"/>
      <c r="C54" s="225"/>
      <c r="D54" s="225"/>
      <c r="E54" s="230" t="str">
        <f>E11</f>
        <v>6 - Elektroinstalace</v>
      </c>
      <c r="F54" s="227"/>
      <c r="G54" s="227"/>
      <c r="H54" s="227"/>
      <c r="I54" s="225"/>
      <c r="J54" s="225"/>
      <c r="K54" s="225"/>
      <c r="L54" s="228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47" s="229" customFormat="1" ht="6.95" customHeight="1">
      <c r="A55" s="225"/>
      <c r="B55" s="226"/>
      <c r="C55" s="225"/>
      <c r="D55" s="225"/>
      <c r="E55" s="225"/>
      <c r="F55" s="225"/>
      <c r="G55" s="225"/>
      <c r="H55" s="225"/>
      <c r="I55" s="225"/>
      <c r="J55" s="225"/>
      <c r="K55" s="225"/>
      <c r="L55" s="228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47" s="229" customFormat="1" ht="12" customHeight="1">
      <c r="A56" s="225"/>
      <c r="B56" s="226"/>
      <c r="C56" s="222" t="s">
        <v>19</v>
      </c>
      <c r="D56" s="225"/>
      <c r="E56" s="225"/>
      <c r="F56" s="231" t="str">
        <f>F14</f>
        <v>ZŠ Písečná 5144, Chomutov</v>
      </c>
      <c r="G56" s="225"/>
      <c r="H56" s="225"/>
      <c r="I56" s="222" t="s">
        <v>21</v>
      </c>
      <c r="J56" s="232" t="str">
        <f>IF(J14="","",J14)</f>
        <v>29. 1. 2026</v>
      </c>
      <c r="K56" s="225"/>
      <c r="L56" s="228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47" s="229" customFormat="1" ht="6.95" customHeight="1">
      <c r="A57" s="225"/>
      <c r="B57" s="226"/>
      <c r="C57" s="225"/>
      <c r="D57" s="225"/>
      <c r="E57" s="225"/>
      <c r="F57" s="225"/>
      <c r="G57" s="225"/>
      <c r="H57" s="225"/>
      <c r="I57" s="225"/>
      <c r="J57" s="225"/>
      <c r="K57" s="225"/>
      <c r="L57" s="228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47" s="229" customFormat="1" ht="25.7" customHeight="1">
      <c r="A58" s="225"/>
      <c r="B58" s="226"/>
      <c r="C58" s="222" t="s">
        <v>23</v>
      </c>
      <c r="D58" s="225"/>
      <c r="E58" s="225"/>
      <c r="F58" s="231" t="str">
        <f>E17</f>
        <v>Statutární město Chomutov</v>
      </c>
      <c r="G58" s="225"/>
      <c r="H58" s="225"/>
      <c r="I58" s="222" t="s">
        <v>30</v>
      </c>
      <c r="J58" s="258" t="str">
        <f>E23</f>
        <v>Digitronic CZ s.r.o. Hradec Králové</v>
      </c>
      <c r="K58" s="225"/>
      <c r="L58" s="228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47" s="229" customFormat="1" ht="15.2" customHeight="1">
      <c r="A59" s="225"/>
      <c r="B59" s="226"/>
      <c r="C59" s="222" t="s">
        <v>28</v>
      </c>
      <c r="D59" s="225"/>
      <c r="E59" s="225"/>
      <c r="F59" s="231" t="str">
        <f>IF(E20="","",E20)</f>
        <v>Vyplň údaj</v>
      </c>
      <c r="G59" s="225"/>
      <c r="H59" s="225"/>
      <c r="I59" s="222" t="s">
        <v>34</v>
      </c>
      <c r="J59" s="258" t="str">
        <f>E26</f>
        <v xml:space="preserve"> </v>
      </c>
      <c r="K59" s="225"/>
      <c r="L59" s="228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47" s="229" customFormat="1" ht="10.35" customHeight="1">
      <c r="A60" s="225"/>
      <c r="B60" s="226"/>
      <c r="C60" s="225"/>
      <c r="D60" s="225"/>
      <c r="E60" s="225"/>
      <c r="F60" s="225"/>
      <c r="G60" s="225"/>
      <c r="H60" s="225"/>
      <c r="I60" s="225"/>
      <c r="J60" s="225"/>
      <c r="K60" s="225"/>
      <c r="L60" s="228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47" s="229" customFormat="1" ht="29.25" customHeight="1">
      <c r="A61" s="225"/>
      <c r="B61" s="226"/>
      <c r="C61" s="259" t="s">
        <v>124</v>
      </c>
      <c r="D61" s="247"/>
      <c r="E61" s="247"/>
      <c r="F61" s="247"/>
      <c r="G61" s="247"/>
      <c r="H61" s="247"/>
      <c r="I61" s="247"/>
      <c r="J61" s="260" t="s">
        <v>125</v>
      </c>
      <c r="K61" s="247"/>
      <c r="L61" s="228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47" s="229" customFormat="1" ht="10.35" customHeight="1">
      <c r="A62" s="225"/>
      <c r="B62" s="226"/>
      <c r="C62" s="225"/>
      <c r="D62" s="225"/>
      <c r="E62" s="225"/>
      <c r="F62" s="225"/>
      <c r="G62" s="225"/>
      <c r="H62" s="225"/>
      <c r="I62" s="225"/>
      <c r="J62" s="225"/>
      <c r="K62" s="225"/>
      <c r="L62" s="228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47" s="229" customFormat="1" ht="22.9" customHeight="1">
      <c r="A63" s="225"/>
      <c r="B63" s="226"/>
      <c r="C63" s="261" t="s">
        <v>69</v>
      </c>
      <c r="D63" s="225"/>
      <c r="E63" s="225"/>
      <c r="F63" s="225"/>
      <c r="G63" s="225"/>
      <c r="H63" s="225"/>
      <c r="I63" s="225"/>
      <c r="J63" s="242">
        <f>J94</f>
        <v>0</v>
      </c>
      <c r="K63" s="225"/>
      <c r="L63" s="228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U63" s="216" t="s">
        <v>126</v>
      </c>
    </row>
    <row r="64" spans="1:47" s="262" customFormat="1" ht="24.95" customHeight="1">
      <c r="B64" s="263"/>
      <c r="D64" s="264" t="s">
        <v>1121</v>
      </c>
      <c r="E64" s="265"/>
      <c r="F64" s="265"/>
      <c r="G64" s="265"/>
      <c r="H64" s="265"/>
      <c r="I64" s="265"/>
      <c r="J64" s="266">
        <f>J95</f>
        <v>0</v>
      </c>
      <c r="L64" s="263"/>
    </row>
    <row r="65" spans="1:31" s="262" customFormat="1" ht="24.95" customHeight="1">
      <c r="B65" s="263"/>
      <c r="D65" s="264" t="s">
        <v>1122</v>
      </c>
      <c r="E65" s="265"/>
      <c r="F65" s="265"/>
      <c r="G65" s="265"/>
      <c r="H65" s="265"/>
      <c r="I65" s="265"/>
      <c r="J65" s="266">
        <f>J116</f>
        <v>0</v>
      </c>
      <c r="L65" s="263"/>
    </row>
    <row r="66" spans="1:31" s="262" customFormat="1" ht="24.95" customHeight="1">
      <c r="B66" s="263"/>
      <c r="D66" s="264" t="s">
        <v>1123</v>
      </c>
      <c r="E66" s="265"/>
      <c r="F66" s="265"/>
      <c r="G66" s="265"/>
      <c r="H66" s="265"/>
      <c r="I66" s="265"/>
      <c r="J66" s="266">
        <f>J121</f>
        <v>0</v>
      </c>
      <c r="L66" s="263"/>
    </row>
    <row r="67" spans="1:31" s="262" customFormat="1" ht="24.95" customHeight="1">
      <c r="B67" s="263"/>
      <c r="D67" s="264" t="s">
        <v>360</v>
      </c>
      <c r="E67" s="265"/>
      <c r="F67" s="265"/>
      <c r="G67" s="265"/>
      <c r="H67" s="265"/>
      <c r="I67" s="265"/>
      <c r="J67" s="266">
        <f>J161</f>
        <v>0</v>
      </c>
      <c r="L67" s="263"/>
    </row>
    <row r="68" spans="1:31" s="262" customFormat="1" ht="24.95" customHeight="1">
      <c r="B68" s="263"/>
      <c r="D68" s="264" t="s">
        <v>1124</v>
      </c>
      <c r="E68" s="265"/>
      <c r="F68" s="265"/>
      <c r="G68" s="265"/>
      <c r="H68" s="265"/>
      <c r="I68" s="265"/>
      <c r="J68" s="266">
        <f>J181</f>
        <v>0</v>
      </c>
      <c r="L68" s="263"/>
    </row>
    <row r="69" spans="1:31" s="262" customFormat="1" ht="24.95" customHeight="1">
      <c r="B69" s="263"/>
      <c r="D69" s="264" t="s">
        <v>361</v>
      </c>
      <c r="E69" s="265"/>
      <c r="F69" s="265"/>
      <c r="G69" s="265"/>
      <c r="H69" s="265"/>
      <c r="I69" s="265"/>
      <c r="J69" s="266">
        <f>J190</f>
        <v>0</v>
      </c>
      <c r="L69" s="263"/>
    </row>
    <row r="70" spans="1:31" s="262" customFormat="1" ht="24.95" customHeight="1">
      <c r="B70" s="263"/>
      <c r="D70" s="264" t="s">
        <v>362</v>
      </c>
      <c r="E70" s="265"/>
      <c r="F70" s="265"/>
      <c r="G70" s="265"/>
      <c r="H70" s="265"/>
      <c r="I70" s="265"/>
      <c r="J70" s="266">
        <f>J216</f>
        <v>0</v>
      </c>
      <c r="L70" s="263"/>
    </row>
    <row r="71" spans="1:31" s="262" customFormat="1" ht="24.95" customHeight="1">
      <c r="B71" s="263"/>
      <c r="D71" s="264" t="s">
        <v>1125</v>
      </c>
      <c r="E71" s="265"/>
      <c r="F71" s="265"/>
      <c r="G71" s="265"/>
      <c r="H71" s="265"/>
      <c r="I71" s="265"/>
      <c r="J71" s="266">
        <f>J246</f>
        <v>0</v>
      </c>
      <c r="L71" s="263"/>
    </row>
    <row r="72" spans="1:31" s="262" customFormat="1" ht="24.95" customHeight="1">
      <c r="B72" s="263"/>
      <c r="D72" s="264" t="s">
        <v>360</v>
      </c>
      <c r="E72" s="265"/>
      <c r="F72" s="265"/>
      <c r="G72" s="265"/>
      <c r="H72" s="265"/>
      <c r="I72" s="265"/>
      <c r="J72" s="266">
        <f>J249</f>
        <v>0</v>
      </c>
      <c r="L72" s="263"/>
    </row>
    <row r="73" spans="1:31" s="229" customFormat="1" ht="21.75" customHeight="1">
      <c r="A73" s="225"/>
      <c r="B73" s="226"/>
      <c r="C73" s="225"/>
      <c r="D73" s="225"/>
      <c r="E73" s="225"/>
      <c r="F73" s="225"/>
      <c r="G73" s="225"/>
      <c r="H73" s="225"/>
      <c r="I73" s="225"/>
      <c r="J73" s="225"/>
      <c r="K73" s="225"/>
      <c r="L73" s="228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</row>
    <row r="74" spans="1:31" s="229" customFormat="1" ht="6.95" customHeight="1">
      <c r="A74" s="225"/>
      <c r="B74" s="254"/>
      <c r="C74" s="255"/>
      <c r="D74" s="255"/>
      <c r="E74" s="255"/>
      <c r="F74" s="255"/>
      <c r="G74" s="255"/>
      <c r="H74" s="255"/>
      <c r="I74" s="255"/>
      <c r="J74" s="255"/>
      <c r="K74" s="255"/>
      <c r="L74" s="228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</row>
    <row r="78" spans="1:31" s="229" customFormat="1" ht="6.95" customHeight="1">
      <c r="A78" s="225"/>
      <c r="B78" s="256"/>
      <c r="C78" s="257"/>
      <c r="D78" s="257"/>
      <c r="E78" s="257"/>
      <c r="F78" s="257"/>
      <c r="G78" s="257"/>
      <c r="H78" s="257"/>
      <c r="I78" s="257"/>
      <c r="J78" s="257"/>
      <c r="K78" s="257"/>
      <c r="L78" s="228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s="229" customFormat="1" ht="24.95" customHeight="1">
      <c r="A79" s="225"/>
      <c r="B79" s="226"/>
      <c r="C79" s="220" t="s">
        <v>134</v>
      </c>
      <c r="D79" s="225"/>
      <c r="E79" s="225"/>
      <c r="F79" s="225"/>
      <c r="G79" s="225"/>
      <c r="H79" s="225"/>
      <c r="I79" s="225"/>
      <c r="J79" s="225"/>
      <c r="K79" s="225"/>
      <c r="L79" s="228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9" customFormat="1" ht="6.95" customHeight="1">
      <c r="A80" s="225"/>
      <c r="B80" s="226"/>
      <c r="C80" s="225"/>
      <c r="D80" s="225"/>
      <c r="E80" s="225"/>
      <c r="F80" s="225"/>
      <c r="G80" s="225"/>
      <c r="H80" s="225"/>
      <c r="I80" s="225"/>
      <c r="J80" s="225"/>
      <c r="K80" s="225"/>
      <c r="L80" s="228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</row>
    <row r="81" spans="1:65" s="229" customFormat="1" ht="12" customHeight="1">
      <c r="A81" s="225"/>
      <c r="B81" s="226"/>
      <c r="C81" s="222" t="s">
        <v>15</v>
      </c>
      <c r="D81" s="225"/>
      <c r="E81" s="225"/>
      <c r="F81" s="225"/>
      <c r="G81" s="225"/>
      <c r="H81" s="225"/>
      <c r="I81" s="225"/>
      <c r="J81" s="225"/>
      <c r="K81" s="225"/>
      <c r="L81" s="228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</row>
    <row r="82" spans="1:65" s="229" customFormat="1" ht="16.5" customHeight="1">
      <c r="A82" s="225"/>
      <c r="B82" s="226"/>
      <c r="C82" s="225"/>
      <c r="D82" s="225"/>
      <c r="E82" s="223" t="str">
        <f>E7</f>
        <v>IROP výzva 37 (ZŠ Písečná)</v>
      </c>
      <c r="F82" s="224"/>
      <c r="G82" s="224"/>
      <c r="H82" s="224"/>
      <c r="I82" s="225"/>
      <c r="J82" s="225"/>
      <c r="K82" s="225"/>
      <c r="L82" s="228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</row>
    <row r="83" spans="1:65" ht="12" customHeight="1">
      <c r="B83" s="219"/>
      <c r="C83" s="222" t="s">
        <v>119</v>
      </c>
      <c r="L83" s="219"/>
    </row>
    <row r="84" spans="1:65" s="229" customFormat="1" ht="16.5" customHeight="1">
      <c r="A84" s="225"/>
      <c r="B84" s="226"/>
      <c r="C84" s="225"/>
      <c r="D84" s="225"/>
      <c r="E84" s="223" t="s">
        <v>1258</v>
      </c>
      <c r="F84" s="227"/>
      <c r="G84" s="227"/>
      <c r="H84" s="227"/>
      <c r="I84" s="225"/>
      <c r="J84" s="225"/>
      <c r="K84" s="225"/>
      <c r="L84" s="228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</row>
    <row r="85" spans="1:65" s="229" customFormat="1" ht="12" customHeight="1">
      <c r="A85" s="225"/>
      <c r="B85" s="226"/>
      <c r="C85" s="222" t="s">
        <v>121</v>
      </c>
      <c r="D85" s="225"/>
      <c r="E85" s="225"/>
      <c r="F85" s="225"/>
      <c r="G85" s="225"/>
      <c r="H85" s="225"/>
      <c r="I85" s="225"/>
      <c r="J85" s="225"/>
      <c r="K85" s="225"/>
      <c r="L85" s="228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</row>
    <row r="86" spans="1:65" s="229" customFormat="1" ht="16.5" customHeight="1">
      <c r="A86" s="225"/>
      <c r="B86" s="226"/>
      <c r="C86" s="225"/>
      <c r="D86" s="225"/>
      <c r="E86" s="230" t="str">
        <f>E11</f>
        <v>6 - Elektroinstalace</v>
      </c>
      <c r="F86" s="227"/>
      <c r="G86" s="227"/>
      <c r="H86" s="227"/>
      <c r="I86" s="225"/>
      <c r="J86" s="225"/>
      <c r="K86" s="225"/>
      <c r="L86" s="228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225"/>
    </row>
    <row r="87" spans="1:65" s="229" customFormat="1" ht="6.95" customHeight="1">
      <c r="A87" s="225"/>
      <c r="B87" s="226"/>
      <c r="C87" s="225"/>
      <c r="D87" s="225"/>
      <c r="E87" s="225"/>
      <c r="F87" s="225"/>
      <c r="G87" s="225"/>
      <c r="H87" s="225"/>
      <c r="I87" s="225"/>
      <c r="J87" s="225"/>
      <c r="K87" s="225"/>
      <c r="L87" s="228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</row>
    <row r="88" spans="1:65" s="229" customFormat="1" ht="12" customHeight="1">
      <c r="A88" s="225"/>
      <c r="B88" s="226"/>
      <c r="C88" s="222" t="s">
        <v>19</v>
      </c>
      <c r="D88" s="225"/>
      <c r="E88" s="225"/>
      <c r="F88" s="231" t="str">
        <f>F14</f>
        <v>ZŠ Písečná 5144, Chomutov</v>
      </c>
      <c r="G88" s="225"/>
      <c r="H88" s="225"/>
      <c r="I88" s="222" t="s">
        <v>21</v>
      </c>
      <c r="J88" s="232" t="str">
        <f>IF(J14="","",J14)</f>
        <v>29. 1. 2026</v>
      </c>
      <c r="K88" s="225"/>
      <c r="L88" s="228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</row>
    <row r="89" spans="1:65" s="229" customFormat="1" ht="6.95" customHeight="1">
      <c r="A89" s="225"/>
      <c r="B89" s="226"/>
      <c r="C89" s="225"/>
      <c r="D89" s="225"/>
      <c r="E89" s="225"/>
      <c r="F89" s="225"/>
      <c r="G89" s="225"/>
      <c r="H89" s="225"/>
      <c r="I89" s="225"/>
      <c r="J89" s="225"/>
      <c r="K89" s="225"/>
      <c r="L89" s="228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</row>
    <row r="90" spans="1:65" s="229" customFormat="1" ht="25.7" customHeight="1">
      <c r="A90" s="225"/>
      <c r="B90" s="226"/>
      <c r="C90" s="222" t="s">
        <v>23</v>
      </c>
      <c r="D90" s="225"/>
      <c r="E90" s="225"/>
      <c r="F90" s="231" t="str">
        <f>E17</f>
        <v>Statutární město Chomutov</v>
      </c>
      <c r="G90" s="225"/>
      <c r="H90" s="225"/>
      <c r="I90" s="222" t="s">
        <v>30</v>
      </c>
      <c r="J90" s="258" t="str">
        <f>E23</f>
        <v>Digitronic CZ s.r.o. Hradec Králové</v>
      </c>
      <c r="K90" s="225"/>
      <c r="L90" s="228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</row>
    <row r="91" spans="1:65" s="229" customFormat="1" ht="15.2" customHeight="1">
      <c r="A91" s="225"/>
      <c r="B91" s="226"/>
      <c r="C91" s="222" t="s">
        <v>28</v>
      </c>
      <c r="D91" s="225"/>
      <c r="E91" s="225"/>
      <c r="F91" s="231" t="str">
        <f>IF(E20="","",E20)</f>
        <v>Vyplň údaj</v>
      </c>
      <c r="G91" s="225"/>
      <c r="H91" s="225"/>
      <c r="I91" s="222" t="s">
        <v>34</v>
      </c>
      <c r="J91" s="258" t="str">
        <f>E26</f>
        <v xml:space="preserve"> </v>
      </c>
      <c r="K91" s="225"/>
      <c r="L91" s="228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</row>
    <row r="92" spans="1:65" s="229" customFormat="1" ht="10.35" customHeight="1">
      <c r="A92" s="225"/>
      <c r="B92" s="226"/>
      <c r="C92" s="225"/>
      <c r="D92" s="225"/>
      <c r="E92" s="225"/>
      <c r="F92" s="225"/>
      <c r="G92" s="225"/>
      <c r="H92" s="225"/>
      <c r="I92" s="225"/>
      <c r="J92" s="225"/>
      <c r="K92" s="225"/>
      <c r="L92" s="228"/>
      <c r="S92" s="225"/>
      <c r="T92" s="225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</row>
    <row r="93" spans="1:65" s="281" customFormat="1" ht="29.25" customHeight="1">
      <c r="A93" s="272"/>
      <c r="B93" s="273"/>
      <c r="C93" s="274" t="s">
        <v>135</v>
      </c>
      <c r="D93" s="275" t="s">
        <v>56</v>
      </c>
      <c r="E93" s="275" t="s">
        <v>52</v>
      </c>
      <c r="F93" s="275" t="s">
        <v>53</v>
      </c>
      <c r="G93" s="275" t="s">
        <v>136</v>
      </c>
      <c r="H93" s="275" t="s">
        <v>137</v>
      </c>
      <c r="I93" s="275" t="s">
        <v>138</v>
      </c>
      <c r="J93" s="275" t="s">
        <v>125</v>
      </c>
      <c r="K93" s="276" t="s">
        <v>139</v>
      </c>
      <c r="L93" s="277"/>
      <c r="M93" s="278" t="s">
        <v>3</v>
      </c>
      <c r="N93" s="279" t="s">
        <v>41</v>
      </c>
      <c r="O93" s="279" t="s">
        <v>140</v>
      </c>
      <c r="P93" s="279" t="s">
        <v>141</v>
      </c>
      <c r="Q93" s="279" t="s">
        <v>142</v>
      </c>
      <c r="R93" s="279" t="s">
        <v>143</v>
      </c>
      <c r="S93" s="279" t="s">
        <v>144</v>
      </c>
      <c r="T93" s="280" t="s">
        <v>145</v>
      </c>
      <c r="U93" s="272"/>
      <c r="V93" s="272"/>
      <c r="W93" s="272"/>
      <c r="X93" s="272"/>
      <c r="Y93" s="272"/>
      <c r="Z93" s="272"/>
      <c r="AA93" s="272"/>
      <c r="AB93" s="272"/>
      <c r="AC93" s="272"/>
      <c r="AD93" s="272"/>
      <c r="AE93" s="272"/>
    </row>
    <row r="94" spans="1:65" s="229" customFormat="1" ht="22.9" customHeight="1">
      <c r="A94" s="225"/>
      <c r="B94" s="226"/>
      <c r="C94" s="282" t="s">
        <v>146</v>
      </c>
      <c r="D94" s="225"/>
      <c r="E94" s="225"/>
      <c r="F94" s="225"/>
      <c r="G94" s="225"/>
      <c r="H94" s="225"/>
      <c r="I94" s="225"/>
      <c r="J94" s="283">
        <f>BK94</f>
        <v>0</v>
      </c>
      <c r="K94" s="225"/>
      <c r="L94" s="226"/>
      <c r="M94" s="284"/>
      <c r="N94" s="285"/>
      <c r="O94" s="240"/>
      <c r="P94" s="286">
        <f>P95+P116+P121+P161+P181+P190+P216+P246+P249</f>
        <v>0</v>
      </c>
      <c r="Q94" s="240"/>
      <c r="R94" s="286">
        <f>R95+R116+R121+R161+R181+R190+R216+R246+R249</f>
        <v>0</v>
      </c>
      <c r="S94" s="240"/>
      <c r="T94" s="287">
        <f>T95+T116+T121+T161+T181+T190+T216+T246+T249</f>
        <v>0</v>
      </c>
      <c r="U94" s="225"/>
      <c r="V94" s="225"/>
      <c r="W94" s="225"/>
      <c r="X94" s="225"/>
      <c r="Y94" s="225"/>
      <c r="Z94" s="225"/>
      <c r="AA94" s="225"/>
      <c r="AB94" s="225"/>
      <c r="AC94" s="225"/>
      <c r="AD94" s="225"/>
      <c r="AE94" s="225"/>
      <c r="AT94" s="216" t="s">
        <v>70</v>
      </c>
      <c r="AU94" s="216" t="s">
        <v>126</v>
      </c>
      <c r="BK94" s="288">
        <f>BK95+BK116+BK121+BK161+BK181+BK190+BK216+BK246+BK249</f>
        <v>0</v>
      </c>
    </row>
    <row r="95" spans="1:65" s="289" customFormat="1" ht="25.9" customHeight="1">
      <c r="B95" s="290"/>
      <c r="D95" s="291" t="s">
        <v>70</v>
      </c>
      <c r="E95" s="292" t="s">
        <v>420</v>
      </c>
      <c r="F95" s="292" t="s">
        <v>1126</v>
      </c>
      <c r="J95" s="293">
        <f>BK95</f>
        <v>0</v>
      </c>
      <c r="L95" s="290"/>
      <c r="M95" s="294"/>
      <c r="N95" s="295"/>
      <c r="O95" s="295"/>
      <c r="P95" s="296">
        <f>SUM(P96:P115)</f>
        <v>0</v>
      </c>
      <c r="Q95" s="295"/>
      <c r="R95" s="296">
        <f>SUM(R96:R115)</f>
        <v>0</v>
      </c>
      <c r="S95" s="295"/>
      <c r="T95" s="297">
        <f>SUM(T96:T115)</f>
        <v>0</v>
      </c>
      <c r="AR95" s="291" t="s">
        <v>78</v>
      </c>
      <c r="AT95" s="298" t="s">
        <v>70</v>
      </c>
      <c r="AU95" s="298" t="s">
        <v>71</v>
      </c>
      <c r="AY95" s="291" t="s">
        <v>149</v>
      </c>
      <c r="BK95" s="299">
        <f>SUM(BK96:BK115)</f>
        <v>0</v>
      </c>
    </row>
    <row r="96" spans="1:65" s="229" customFormat="1" ht="21.75" customHeight="1">
      <c r="A96" s="225"/>
      <c r="B96" s="226"/>
      <c r="C96" s="302" t="s">
        <v>78</v>
      </c>
      <c r="D96" s="302" t="s">
        <v>152</v>
      </c>
      <c r="E96" s="303" t="s">
        <v>1127</v>
      </c>
      <c r="F96" s="304" t="s">
        <v>1128</v>
      </c>
      <c r="G96" s="305" t="s">
        <v>314</v>
      </c>
      <c r="H96" s="306">
        <v>24</v>
      </c>
      <c r="I96" s="326"/>
      <c r="J96" s="307">
        <f>ROUND(I96*H96,2)</f>
        <v>0</v>
      </c>
      <c r="K96" s="304" t="s">
        <v>253</v>
      </c>
      <c r="L96" s="226"/>
      <c r="M96" s="308" t="s">
        <v>3</v>
      </c>
      <c r="N96" s="309" t="s">
        <v>42</v>
      </c>
      <c r="O96" s="310">
        <v>0</v>
      </c>
      <c r="P96" s="310">
        <f>O96*H96</f>
        <v>0</v>
      </c>
      <c r="Q96" s="310">
        <v>0</v>
      </c>
      <c r="R96" s="310">
        <f>Q96*H96</f>
        <v>0</v>
      </c>
      <c r="S96" s="310">
        <v>0</v>
      </c>
      <c r="T96" s="311">
        <f>S96*H96</f>
        <v>0</v>
      </c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R96" s="312" t="s">
        <v>85</v>
      </c>
      <c r="AT96" s="312" t="s">
        <v>152</v>
      </c>
      <c r="AU96" s="312" t="s">
        <v>78</v>
      </c>
      <c r="AY96" s="216" t="s">
        <v>149</v>
      </c>
      <c r="BE96" s="313">
        <f>IF(N96="základní",J96,0)</f>
        <v>0</v>
      </c>
      <c r="BF96" s="313">
        <f>IF(N96="snížená",J96,0)</f>
        <v>0</v>
      </c>
      <c r="BG96" s="313">
        <f>IF(N96="zákl. přenesená",J96,0)</f>
        <v>0</v>
      </c>
      <c r="BH96" s="313">
        <f>IF(N96="sníž. přenesená",J96,0)</f>
        <v>0</v>
      </c>
      <c r="BI96" s="313">
        <f>IF(N96="nulová",J96,0)</f>
        <v>0</v>
      </c>
      <c r="BJ96" s="216" t="s">
        <v>78</v>
      </c>
      <c r="BK96" s="313">
        <f>ROUND(I96*H96,2)</f>
        <v>0</v>
      </c>
      <c r="BL96" s="216" t="s">
        <v>85</v>
      </c>
      <c r="BM96" s="312" t="s">
        <v>80</v>
      </c>
    </row>
    <row r="97" spans="1:65" s="229" customFormat="1" ht="11.25">
      <c r="A97" s="225"/>
      <c r="B97" s="226"/>
      <c r="C97" s="225"/>
      <c r="D97" s="314" t="s">
        <v>157</v>
      </c>
      <c r="E97" s="225"/>
      <c r="F97" s="315" t="s">
        <v>1128</v>
      </c>
      <c r="G97" s="225"/>
      <c r="H97" s="225"/>
      <c r="I97" s="225"/>
      <c r="J97" s="225"/>
      <c r="K97" s="225"/>
      <c r="L97" s="226"/>
      <c r="M97" s="316"/>
      <c r="N97" s="317"/>
      <c r="O97" s="318"/>
      <c r="P97" s="318"/>
      <c r="Q97" s="318"/>
      <c r="R97" s="318"/>
      <c r="S97" s="318"/>
      <c r="T97" s="319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T97" s="216" t="s">
        <v>157</v>
      </c>
      <c r="AU97" s="216" t="s">
        <v>78</v>
      </c>
    </row>
    <row r="98" spans="1:65" s="229" customFormat="1" ht="21.75" customHeight="1">
      <c r="A98" s="225"/>
      <c r="B98" s="226"/>
      <c r="C98" s="331" t="s">
        <v>80</v>
      </c>
      <c r="D98" s="331" t="s">
        <v>183</v>
      </c>
      <c r="E98" s="332" t="s">
        <v>1129</v>
      </c>
      <c r="F98" s="333" t="s">
        <v>1130</v>
      </c>
      <c r="G98" s="334" t="s">
        <v>314</v>
      </c>
      <c r="H98" s="335">
        <v>24</v>
      </c>
      <c r="I98" s="359"/>
      <c r="J98" s="336">
        <f>ROUND(I98*H98,2)</f>
        <v>0</v>
      </c>
      <c r="K98" s="333" t="s">
        <v>253</v>
      </c>
      <c r="L98" s="337"/>
      <c r="M98" s="338" t="s">
        <v>3</v>
      </c>
      <c r="N98" s="339" t="s">
        <v>42</v>
      </c>
      <c r="O98" s="310">
        <v>0</v>
      </c>
      <c r="P98" s="310">
        <f>O98*H98</f>
        <v>0</v>
      </c>
      <c r="Q98" s="310">
        <v>0</v>
      </c>
      <c r="R98" s="310">
        <f>Q98*H98</f>
        <v>0</v>
      </c>
      <c r="S98" s="310">
        <v>0</v>
      </c>
      <c r="T98" s="311">
        <f>S98*H98</f>
        <v>0</v>
      </c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R98" s="312" t="s">
        <v>180</v>
      </c>
      <c r="AT98" s="312" t="s">
        <v>183</v>
      </c>
      <c r="AU98" s="312" t="s">
        <v>78</v>
      </c>
      <c r="AY98" s="216" t="s">
        <v>149</v>
      </c>
      <c r="BE98" s="313">
        <f>IF(N98="základní",J98,0)</f>
        <v>0</v>
      </c>
      <c r="BF98" s="313">
        <f>IF(N98="snížená",J98,0)</f>
        <v>0</v>
      </c>
      <c r="BG98" s="313">
        <f>IF(N98="zákl. přenesená",J98,0)</f>
        <v>0</v>
      </c>
      <c r="BH98" s="313">
        <f>IF(N98="sníž. přenesená",J98,0)</f>
        <v>0</v>
      </c>
      <c r="BI98" s="313">
        <f>IF(N98="nulová",J98,0)</f>
        <v>0</v>
      </c>
      <c r="BJ98" s="216" t="s">
        <v>78</v>
      </c>
      <c r="BK98" s="313">
        <f>ROUND(I98*H98,2)</f>
        <v>0</v>
      </c>
      <c r="BL98" s="216" t="s">
        <v>85</v>
      </c>
      <c r="BM98" s="312" t="s">
        <v>85</v>
      </c>
    </row>
    <row r="99" spans="1:65" s="229" customFormat="1" ht="11.25">
      <c r="A99" s="225"/>
      <c r="B99" s="226"/>
      <c r="C99" s="225"/>
      <c r="D99" s="314" t="s">
        <v>157</v>
      </c>
      <c r="E99" s="225"/>
      <c r="F99" s="315" t="s">
        <v>1130</v>
      </c>
      <c r="G99" s="225"/>
      <c r="H99" s="225"/>
      <c r="I99" s="225"/>
      <c r="J99" s="225"/>
      <c r="K99" s="225"/>
      <c r="L99" s="226"/>
      <c r="M99" s="316"/>
      <c r="N99" s="317"/>
      <c r="O99" s="318"/>
      <c r="P99" s="318"/>
      <c r="Q99" s="318"/>
      <c r="R99" s="318"/>
      <c r="S99" s="318"/>
      <c r="T99" s="319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T99" s="216" t="s">
        <v>157</v>
      </c>
      <c r="AU99" s="216" t="s">
        <v>78</v>
      </c>
    </row>
    <row r="100" spans="1:65" s="229" customFormat="1" ht="24.2" customHeight="1">
      <c r="A100" s="225"/>
      <c r="B100" s="226"/>
      <c r="C100" s="302" t="s">
        <v>103</v>
      </c>
      <c r="D100" s="302" t="s">
        <v>152</v>
      </c>
      <c r="E100" s="303" t="s">
        <v>1131</v>
      </c>
      <c r="F100" s="304" t="s">
        <v>1132</v>
      </c>
      <c r="G100" s="305" t="s">
        <v>314</v>
      </c>
      <c r="H100" s="306">
        <v>3</v>
      </c>
      <c r="I100" s="326"/>
      <c r="J100" s="307">
        <f>ROUND(I100*H100,2)</f>
        <v>0</v>
      </c>
      <c r="K100" s="304" t="s">
        <v>253</v>
      </c>
      <c r="L100" s="226"/>
      <c r="M100" s="308" t="s">
        <v>3</v>
      </c>
      <c r="N100" s="309" t="s">
        <v>42</v>
      </c>
      <c r="O100" s="310">
        <v>0</v>
      </c>
      <c r="P100" s="310">
        <f>O100*H100</f>
        <v>0</v>
      </c>
      <c r="Q100" s="310">
        <v>0</v>
      </c>
      <c r="R100" s="310">
        <f>Q100*H100</f>
        <v>0</v>
      </c>
      <c r="S100" s="310">
        <v>0</v>
      </c>
      <c r="T100" s="311">
        <f>S100*H100</f>
        <v>0</v>
      </c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R100" s="312" t="s">
        <v>85</v>
      </c>
      <c r="AT100" s="312" t="s">
        <v>152</v>
      </c>
      <c r="AU100" s="312" t="s">
        <v>78</v>
      </c>
      <c r="AY100" s="216" t="s">
        <v>149</v>
      </c>
      <c r="BE100" s="313">
        <f>IF(N100="základní",J100,0)</f>
        <v>0</v>
      </c>
      <c r="BF100" s="313">
        <f>IF(N100="snížená",J100,0)</f>
        <v>0</v>
      </c>
      <c r="BG100" s="313">
        <f>IF(N100="zákl. přenesená",J100,0)</f>
        <v>0</v>
      </c>
      <c r="BH100" s="313">
        <f>IF(N100="sníž. přenesená",J100,0)</f>
        <v>0</v>
      </c>
      <c r="BI100" s="313">
        <f>IF(N100="nulová",J100,0)</f>
        <v>0</v>
      </c>
      <c r="BJ100" s="216" t="s">
        <v>78</v>
      </c>
      <c r="BK100" s="313">
        <f>ROUND(I100*H100,2)</f>
        <v>0</v>
      </c>
      <c r="BL100" s="216" t="s">
        <v>85</v>
      </c>
      <c r="BM100" s="312" t="s">
        <v>88</v>
      </c>
    </row>
    <row r="101" spans="1:65" s="229" customFormat="1" ht="11.25">
      <c r="A101" s="225"/>
      <c r="B101" s="226"/>
      <c r="C101" s="225"/>
      <c r="D101" s="314" t="s">
        <v>157</v>
      </c>
      <c r="E101" s="225"/>
      <c r="F101" s="315" t="s">
        <v>1132</v>
      </c>
      <c r="G101" s="225"/>
      <c r="H101" s="225"/>
      <c r="I101" s="225"/>
      <c r="J101" s="225"/>
      <c r="K101" s="225"/>
      <c r="L101" s="226"/>
      <c r="M101" s="316"/>
      <c r="N101" s="317"/>
      <c r="O101" s="318"/>
      <c r="P101" s="318"/>
      <c r="Q101" s="318"/>
      <c r="R101" s="318"/>
      <c r="S101" s="318"/>
      <c r="T101" s="319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T101" s="216" t="s">
        <v>157</v>
      </c>
      <c r="AU101" s="216" t="s">
        <v>78</v>
      </c>
    </row>
    <row r="102" spans="1:65" s="229" customFormat="1" ht="24.2" customHeight="1">
      <c r="A102" s="225"/>
      <c r="B102" s="226"/>
      <c r="C102" s="331" t="s">
        <v>85</v>
      </c>
      <c r="D102" s="331" t="s">
        <v>183</v>
      </c>
      <c r="E102" s="332" t="s">
        <v>1133</v>
      </c>
      <c r="F102" s="333" t="s">
        <v>1134</v>
      </c>
      <c r="G102" s="334" t="s">
        <v>314</v>
      </c>
      <c r="H102" s="335">
        <v>3</v>
      </c>
      <c r="I102" s="359"/>
      <c r="J102" s="336">
        <f>ROUND(I102*H102,2)</f>
        <v>0</v>
      </c>
      <c r="K102" s="333" t="s">
        <v>253</v>
      </c>
      <c r="L102" s="337"/>
      <c r="M102" s="338" t="s">
        <v>3</v>
      </c>
      <c r="N102" s="339" t="s">
        <v>42</v>
      </c>
      <c r="O102" s="310">
        <v>0</v>
      </c>
      <c r="P102" s="310">
        <f>O102*H102</f>
        <v>0</v>
      </c>
      <c r="Q102" s="310">
        <v>0</v>
      </c>
      <c r="R102" s="310">
        <f>Q102*H102</f>
        <v>0</v>
      </c>
      <c r="S102" s="310">
        <v>0</v>
      </c>
      <c r="T102" s="311">
        <f>S102*H102</f>
        <v>0</v>
      </c>
      <c r="U102" s="225"/>
      <c r="V102" s="225"/>
      <c r="W102" s="225"/>
      <c r="X102" s="225"/>
      <c r="Y102" s="225"/>
      <c r="Z102" s="225"/>
      <c r="AA102" s="225"/>
      <c r="AB102" s="225"/>
      <c r="AC102" s="225"/>
      <c r="AD102" s="225"/>
      <c r="AE102" s="225"/>
      <c r="AR102" s="312" t="s">
        <v>180</v>
      </c>
      <c r="AT102" s="312" t="s">
        <v>183</v>
      </c>
      <c r="AU102" s="312" t="s">
        <v>78</v>
      </c>
      <c r="AY102" s="216" t="s">
        <v>149</v>
      </c>
      <c r="BE102" s="313">
        <f>IF(N102="základní",J102,0)</f>
        <v>0</v>
      </c>
      <c r="BF102" s="313">
        <f>IF(N102="snížená",J102,0)</f>
        <v>0</v>
      </c>
      <c r="BG102" s="313">
        <f>IF(N102="zákl. přenesená",J102,0)</f>
        <v>0</v>
      </c>
      <c r="BH102" s="313">
        <f>IF(N102="sníž. přenesená",J102,0)</f>
        <v>0</v>
      </c>
      <c r="BI102" s="313">
        <f>IF(N102="nulová",J102,0)</f>
        <v>0</v>
      </c>
      <c r="BJ102" s="216" t="s">
        <v>78</v>
      </c>
      <c r="BK102" s="313">
        <f>ROUND(I102*H102,2)</f>
        <v>0</v>
      </c>
      <c r="BL102" s="216" t="s">
        <v>85</v>
      </c>
      <c r="BM102" s="312" t="s">
        <v>180</v>
      </c>
    </row>
    <row r="103" spans="1:65" s="229" customFormat="1" ht="11.25">
      <c r="A103" s="225"/>
      <c r="B103" s="226"/>
      <c r="C103" s="225"/>
      <c r="D103" s="314" t="s">
        <v>157</v>
      </c>
      <c r="E103" s="225"/>
      <c r="F103" s="315" t="s">
        <v>1134</v>
      </c>
      <c r="G103" s="225"/>
      <c r="H103" s="225"/>
      <c r="I103" s="225"/>
      <c r="J103" s="225"/>
      <c r="K103" s="225"/>
      <c r="L103" s="226"/>
      <c r="M103" s="316"/>
      <c r="N103" s="317"/>
      <c r="O103" s="318"/>
      <c r="P103" s="318"/>
      <c r="Q103" s="318"/>
      <c r="R103" s="318"/>
      <c r="S103" s="318"/>
      <c r="T103" s="319"/>
      <c r="U103" s="225"/>
      <c r="V103" s="225"/>
      <c r="W103" s="225"/>
      <c r="X103" s="225"/>
      <c r="Y103" s="225"/>
      <c r="Z103" s="225"/>
      <c r="AA103" s="225"/>
      <c r="AB103" s="225"/>
      <c r="AC103" s="225"/>
      <c r="AD103" s="225"/>
      <c r="AE103" s="225"/>
      <c r="AT103" s="216" t="s">
        <v>157</v>
      </c>
      <c r="AU103" s="216" t="s">
        <v>78</v>
      </c>
    </row>
    <row r="104" spans="1:65" s="229" customFormat="1" ht="24.2" customHeight="1">
      <c r="A104" s="225"/>
      <c r="B104" s="226"/>
      <c r="C104" s="302" t="s">
        <v>106</v>
      </c>
      <c r="D104" s="302" t="s">
        <v>152</v>
      </c>
      <c r="E104" s="303" t="s">
        <v>1135</v>
      </c>
      <c r="F104" s="304" t="s">
        <v>1136</v>
      </c>
      <c r="G104" s="305" t="s">
        <v>314</v>
      </c>
      <c r="H104" s="306">
        <v>27</v>
      </c>
      <c r="I104" s="326"/>
      <c r="J104" s="307">
        <f>ROUND(I104*H104,2)</f>
        <v>0</v>
      </c>
      <c r="K104" s="304" t="s">
        <v>253</v>
      </c>
      <c r="L104" s="226"/>
      <c r="M104" s="308" t="s">
        <v>3</v>
      </c>
      <c r="N104" s="309" t="s">
        <v>42</v>
      </c>
      <c r="O104" s="310">
        <v>0</v>
      </c>
      <c r="P104" s="310">
        <f>O104*H104</f>
        <v>0</v>
      </c>
      <c r="Q104" s="310">
        <v>0</v>
      </c>
      <c r="R104" s="310">
        <f>Q104*H104</f>
        <v>0</v>
      </c>
      <c r="S104" s="310">
        <v>0</v>
      </c>
      <c r="T104" s="311">
        <f>S104*H104</f>
        <v>0</v>
      </c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R104" s="312" t="s">
        <v>85</v>
      </c>
      <c r="AT104" s="312" t="s">
        <v>152</v>
      </c>
      <c r="AU104" s="312" t="s">
        <v>78</v>
      </c>
      <c r="AY104" s="216" t="s">
        <v>149</v>
      </c>
      <c r="BE104" s="313">
        <f>IF(N104="základní",J104,0)</f>
        <v>0</v>
      </c>
      <c r="BF104" s="313">
        <f>IF(N104="snížená",J104,0)</f>
        <v>0</v>
      </c>
      <c r="BG104" s="313">
        <f>IF(N104="zákl. přenesená",J104,0)</f>
        <v>0</v>
      </c>
      <c r="BH104" s="313">
        <f>IF(N104="sníž. přenesená",J104,0)</f>
        <v>0</v>
      </c>
      <c r="BI104" s="313">
        <f>IF(N104="nulová",J104,0)</f>
        <v>0</v>
      </c>
      <c r="BJ104" s="216" t="s">
        <v>78</v>
      </c>
      <c r="BK104" s="313">
        <f>ROUND(I104*H104,2)</f>
        <v>0</v>
      </c>
      <c r="BL104" s="216" t="s">
        <v>85</v>
      </c>
      <c r="BM104" s="312" t="s">
        <v>187</v>
      </c>
    </row>
    <row r="105" spans="1:65" s="229" customFormat="1" ht="11.25">
      <c r="A105" s="225"/>
      <c r="B105" s="226"/>
      <c r="C105" s="225"/>
      <c r="D105" s="314" t="s">
        <v>157</v>
      </c>
      <c r="E105" s="225"/>
      <c r="F105" s="315" t="s">
        <v>1136</v>
      </c>
      <c r="G105" s="225"/>
      <c r="H105" s="225"/>
      <c r="I105" s="225"/>
      <c r="J105" s="225"/>
      <c r="K105" s="225"/>
      <c r="L105" s="226"/>
      <c r="M105" s="316"/>
      <c r="N105" s="317"/>
      <c r="O105" s="318"/>
      <c r="P105" s="318"/>
      <c r="Q105" s="318"/>
      <c r="R105" s="318"/>
      <c r="S105" s="318"/>
      <c r="T105" s="319"/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T105" s="216" t="s">
        <v>157</v>
      </c>
      <c r="AU105" s="216" t="s">
        <v>78</v>
      </c>
    </row>
    <row r="106" spans="1:65" s="229" customFormat="1" ht="16.5" customHeight="1">
      <c r="A106" s="225"/>
      <c r="B106" s="226"/>
      <c r="C106" s="302" t="s">
        <v>88</v>
      </c>
      <c r="D106" s="302" t="s">
        <v>152</v>
      </c>
      <c r="E106" s="303" t="s">
        <v>1137</v>
      </c>
      <c r="F106" s="304" t="s">
        <v>1138</v>
      </c>
      <c r="G106" s="305" t="s">
        <v>314</v>
      </c>
      <c r="H106" s="306">
        <v>3</v>
      </c>
      <c r="I106" s="326"/>
      <c r="J106" s="307">
        <f>ROUND(I106*H106,2)</f>
        <v>0</v>
      </c>
      <c r="K106" s="304" t="s">
        <v>253</v>
      </c>
      <c r="L106" s="226"/>
      <c r="M106" s="308" t="s">
        <v>3</v>
      </c>
      <c r="N106" s="309" t="s">
        <v>42</v>
      </c>
      <c r="O106" s="310">
        <v>0</v>
      </c>
      <c r="P106" s="310">
        <f>O106*H106</f>
        <v>0</v>
      </c>
      <c r="Q106" s="310">
        <v>0</v>
      </c>
      <c r="R106" s="310">
        <f>Q106*H106</f>
        <v>0</v>
      </c>
      <c r="S106" s="310">
        <v>0</v>
      </c>
      <c r="T106" s="311">
        <f>S106*H106</f>
        <v>0</v>
      </c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R106" s="312" t="s">
        <v>85</v>
      </c>
      <c r="AT106" s="312" t="s">
        <v>152</v>
      </c>
      <c r="AU106" s="312" t="s">
        <v>78</v>
      </c>
      <c r="AY106" s="216" t="s">
        <v>149</v>
      </c>
      <c r="BE106" s="313">
        <f>IF(N106="základní",J106,0)</f>
        <v>0</v>
      </c>
      <c r="BF106" s="313">
        <f>IF(N106="snížená",J106,0)</f>
        <v>0</v>
      </c>
      <c r="BG106" s="313">
        <f>IF(N106="zákl. přenesená",J106,0)</f>
        <v>0</v>
      </c>
      <c r="BH106" s="313">
        <f>IF(N106="sníž. přenesená",J106,0)</f>
        <v>0</v>
      </c>
      <c r="BI106" s="313">
        <f>IF(N106="nulová",J106,0)</f>
        <v>0</v>
      </c>
      <c r="BJ106" s="216" t="s">
        <v>78</v>
      </c>
      <c r="BK106" s="313">
        <f>ROUND(I106*H106,2)</f>
        <v>0</v>
      </c>
      <c r="BL106" s="216" t="s">
        <v>85</v>
      </c>
      <c r="BM106" s="312" t="s">
        <v>9</v>
      </c>
    </row>
    <row r="107" spans="1:65" s="229" customFormat="1" ht="11.25">
      <c r="A107" s="225"/>
      <c r="B107" s="226"/>
      <c r="C107" s="225"/>
      <c r="D107" s="314" t="s">
        <v>157</v>
      </c>
      <c r="E107" s="225"/>
      <c r="F107" s="315" t="s">
        <v>1138</v>
      </c>
      <c r="G107" s="225"/>
      <c r="H107" s="225"/>
      <c r="I107" s="225"/>
      <c r="J107" s="225"/>
      <c r="K107" s="225"/>
      <c r="L107" s="226"/>
      <c r="M107" s="316"/>
      <c r="N107" s="317"/>
      <c r="O107" s="318"/>
      <c r="P107" s="318"/>
      <c r="Q107" s="318"/>
      <c r="R107" s="318"/>
      <c r="S107" s="318"/>
      <c r="T107" s="319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T107" s="216" t="s">
        <v>157</v>
      </c>
      <c r="AU107" s="216" t="s">
        <v>78</v>
      </c>
    </row>
    <row r="108" spans="1:65" s="229" customFormat="1" ht="16.5" customHeight="1">
      <c r="A108" s="225"/>
      <c r="B108" s="226"/>
      <c r="C108" s="302" t="s">
        <v>195</v>
      </c>
      <c r="D108" s="302" t="s">
        <v>152</v>
      </c>
      <c r="E108" s="303" t="s">
        <v>1139</v>
      </c>
      <c r="F108" s="304" t="s">
        <v>1140</v>
      </c>
      <c r="G108" s="305" t="s">
        <v>314</v>
      </c>
      <c r="H108" s="306">
        <v>24</v>
      </c>
      <c r="I108" s="326"/>
      <c r="J108" s="307">
        <f>ROUND(I108*H108,2)</f>
        <v>0</v>
      </c>
      <c r="K108" s="304" t="s">
        <v>253</v>
      </c>
      <c r="L108" s="226"/>
      <c r="M108" s="308" t="s">
        <v>3</v>
      </c>
      <c r="N108" s="309" t="s">
        <v>42</v>
      </c>
      <c r="O108" s="310">
        <v>0</v>
      </c>
      <c r="P108" s="310">
        <f>O108*H108</f>
        <v>0</v>
      </c>
      <c r="Q108" s="310">
        <v>0</v>
      </c>
      <c r="R108" s="310">
        <f>Q108*H108</f>
        <v>0</v>
      </c>
      <c r="S108" s="310">
        <v>0</v>
      </c>
      <c r="T108" s="311">
        <f>S108*H108</f>
        <v>0</v>
      </c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  <c r="AR108" s="312" t="s">
        <v>85</v>
      </c>
      <c r="AT108" s="312" t="s">
        <v>152</v>
      </c>
      <c r="AU108" s="312" t="s">
        <v>78</v>
      </c>
      <c r="AY108" s="216" t="s">
        <v>149</v>
      </c>
      <c r="BE108" s="313">
        <f>IF(N108="základní",J108,0)</f>
        <v>0</v>
      </c>
      <c r="BF108" s="313">
        <f>IF(N108="snížená",J108,0)</f>
        <v>0</v>
      </c>
      <c r="BG108" s="313">
        <f>IF(N108="zákl. přenesená",J108,0)</f>
        <v>0</v>
      </c>
      <c r="BH108" s="313">
        <f>IF(N108="sníž. přenesená",J108,0)</f>
        <v>0</v>
      </c>
      <c r="BI108" s="313">
        <f>IF(N108="nulová",J108,0)</f>
        <v>0</v>
      </c>
      <c r="BJ108" s="216" t="s">
        <v>78</v>
      </c>
      <c r="BK108" s="313">
        <f>ROUND(I108*H108,2)</f>
        <v>0</v>
      </c>
      <c r="BL108" s="216" t="s">
        <v>85</v>
      </c>
      <c r="BM108" s="312" t="s">
        <v>198</v>
      </c>
    </row>
    <row r="109" spans="1:65" s="229" customFormat="1" ht="11.25">
      <c r="A109" s="225"/>
      <c r="B109" s="226"/>
      <c r="C109" s="225"/>
      <c r="D109" s="314" t="s">
        <v>157</v>
      </c>
      <c r="E109" s="225"/>
      <c r="F109" s="315" t="s">
        <v>1140</v>
      </c>
      <c r="G109" s="225"/>
      <c r="H109" s="225"/>
      <c r="I109" s="225"/>
      <c r="J109" s="225"/>
      <c r="K109" s="225"/>
      <c r="L109" s="226"/>
      <c r="M109" s="316"/>
      <c r="N109" s="317"/>
      <c r="O109" s="318"/>
      <c r="P109" s="318"/>
      <c r="Q109" s="318"/>
      <c r="R109" s="318"/>
      <c r="S109" s="318"/>
      <c r="T109" s="319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T109" s="216" t="s">
        <v>157</v>
      </c>
      <c r="AU109" s="216" t="s">
        <v>78</v>
      </c>
    </row>
    <row r="110" spans="1:65" s="229" customFormat="1" ht="16.5" customHeight="1">
      <c r="A110" s="225"/>
      <c r="B110" s="226"/>
      <c r="C110" s="302" t="s">
        <v>180</v>
      </c>
      <c r="D110" s="302" t="s">
        <v>152</v>
      </c>
      <c r="E110" s="303" t="s">
        <v>1141</v>
      </c>
      <c r="F110" s="304" t="s">
        <v>1142</v>
      </c>
      <c r="G110" s="305" t="s">
        <v>231</v>
      </c>
      <c r="H110" s="306">
        <v>0.6</v>
      </c>
      <c r="I110" s="326"/>
      <c r="J110" s="307">
        <f>ROUND(I110*H110,2)</f>
        <v>0</v>
      </c>
      <c r="K110" s="304" t="s">
        <v>253</v>
      </c>
      <c r="L110" s="226"/>
      <c r="M110" s="308" t="s">
        <v>3</v>
      </c>
      <c r="N110" s="309" t="s">
        <v>42</v>
      </c>
      <c r="O110" s="310">
        <v>0</v>
      </c>
      <c r="P110" s="310">
        <f>O110*H110</f>
        <v>0</v>
      </c>
      <c r="Q110" s="310">
        <v>0</v>
      </c>
      <c r="R110" s="310">
        <f>Q110*H110</f>
        <v>0</v>
      </c>
      <c r="S110" s="310">
        <v>0</v>
      </c>
      <c r="T110" s="311">
        <f>S110*H110</f>
        <v>0</v>
      </c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R110" s="312" t="s">
        <v>85</v>
      </c>
      <c r="AT110" s="312" t="s">
        <v>152</v>
      </c>
      <c r="AU110" s="312" t="s">
        <v>78</v>
      </c>
      <c r="AY110" s="216" t="s">
        <v>149</v>
      </c>
      <c r="BE110" s="313">
        <f>IF(N110="základní",J110,0)</f>
        <v>0</v>
      </c>
      <c r="BF110" s="313">
        <f>IF(N110="snížená",J110,0)</f>
        <v>0</v>
      </c>
      <c r="BG110" s="313">
        <f>IF(N110="zákl. přenesená",J110,0)</f>
        <v>0</v>
      </c>
      <c r="BH110" s="313">
        <f>IF(N110="sníž. přenesená",J110,0)</f>
        <v>0</v>
      </c>
      <c r="BI110" s="313">
        <f>IF(N110="nulová",J110,0)</f>
        <v>0</v>
      </c>
      <c r="BJ110" s="216" t="s">
        <v>78</v>
      </c>
      <c r="BK110" s="313">
        <f>ROUND(I110*H110,2)</f>
        <v>0</v>
      </c>
      <c r="BL110" s="216" t="s">
        <v>85</v>
      </c>
      <c r="BM110" s="312" t="s">
        <v>175</v>
      </c>
    </row>
    <row r="111" spans="1:65" s="229" customFormat="1" ht="11.25">
      <c r="A111" s="225"/>
      <c r="B111" s="226"/>
      <c r="C111" s="225"/>
      <c r="D111" s="314" t="s">
        <v>157</v>
      </c>
      <c r="E111" s="225"/>
      <c r="F111" s="315" t="s">
        <v>1142</v>
      </c>
      <c r="G111" s="225"/>
      <c r="H111" s="225"/>
      <c r="I111" s="225"/>
      <c r="J111" s="225"/>
      <c r="K111" s="225"/>
      <c r="L111" s="226"/>
      <c r="M111" s="316"/>
      <c r="N111" s="317"/>
      <c r="O111" s="318"/>
      <c r="P111" s="318"/>
      <c r="Q111" s="318"/>
      <c r="R111" s="318"/>
      <c r="S111" s="318"/>
      <c r="T111" s="319"/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T111" s="216" t="s">
        <v>157</v>
      </c>
      <c r="AU111" s="216" t="s">
        <v>78</v>
      </c>
    </row>
    <row r="112" spans="1:65" s="229" customFormat="1" ht="16.5" customHeight="1">
      <c r="A112" s="225"/>
      <c r="B112" s="226"/>
      <c r="C112" s="302" t="s">
        <v>150</v>
      </c>
      <c r="D112" s="302" t="s">
        <v>152</v>
      </c>
      <c r="E112" s="303" t="s">
        <v>1143</v>
      </c>
      <c r="F112" s="304" t="s">
        <v>1144</v>
      </c>
      <c r="G112" s="305" t="s">
        <v>314</v>
      </c>
      <c r="H112" s="306">
        <v>27</v>
      </c>
      <c r="I112" s="326"/>
      <c r="J112" s="307">
        <f>ROUND(I112*H112,2)</f>
        <v>0</v>
      </c>
      <c r="K112" s="304" t="s">
        <v>253</v>
      </c>
      <c r="L112" s="226"/>
      <c r="M112" s="308" t="s">
        <v>3</v>
      </c>
      <c r="N112" s="309" t="s">
        <v>42</v>
      </c>
      <c r="O112" s="310">
        <v>0</v>
      </c>
      <c r="P112" s="310">
        <f>O112*H112</f>
        <v>0</v>
      </c>
      <c r="Q112" s="310">
        <v>0</v>
      </c>
      <c r="R112" s="310">
        <f>Q112*H112</f>
        <v>0</v>
      </c>
      <c r="S112" s="310">
        <v>0</v>
      </c>
      <c r="T112" s="311">
        <f>S112*H112</f>
        <v>0</v>
      </c>
      <c r="U112" s="225"/>
      <c r="V112" s="225"/>
      <c r="W112" s="225"/>
      <c r="X112" s="225"/>
      <c r="Y112" s="225"/>
      <c r="Z112" s="225"/>
      <c r="AA112" s="225"/>
      <c r="AB112" s="225"/>
      <c r="AC112" s="225"/>
      <c r="AD112" s="225"/>
      <c r="AE112" s="225"/>
      <c r="AR112" s="312" t="s">
        <v>85</v>
      </c>
      <c r="AT112" s="312" t="s">
        <v>152</v>
      </c>
      <c r="AU112" s="312" t="s">
        <v>78</v>
      </c>
      <c r="AY112" s="216" t="s">
        <v>149</v>
      </c>
      <c r="BE112" s="313">
        <f>IF(N112="základní",J112,0)</f>
        <v>0</v>
      </c>
      <c r="BF112" s="313">
        <f>IF(N112="snížená",J112,0)</f>
        <v>0</v>
      </c>
      <c r="BG112" s="313">
        <f>IF(N112="zákl. přenesená",J112,0)</f>
        <v>0</v>
      </c>
      <c r="BH112" s="313">
        <f>IF(N112="sníž. přenesená",J112,0)</f>
        <v>0</v>
      </c>
      <c r="BI112" s="313">
        <f>IF(N112="nulová",J112,0)</f>
        <v>0</v>
      </c>
      <c r="BJ112" s="216" t="s">
        <v>78</v>
      </c>
      <c r="BK112" s="313">
        <f>ROUND(I112*H112,2)</f>
        <v>0</v>
      </c>
      <c r="BL112" s="216" t="s">
        <v>85</v>
      </c>
      <c r="BM112" s="312" t="s">
        <v>208</v>
      </c>
    </row>
    <row r="113" spans="1:65" s="229" customFormat="1" ht="11.25">
      <c r="A113" s="225"/>
      <c r="B113" s="226"/>
      <c r="C113" s="225"/>
      <c r="D113" s="314" t="s">
        <v>157</v>
      </c>
      <c r="E113" s="225"/>
      <c r="F113" s="315" t="s">
        <v>1144</v>
      </c>
      <c r="G113" s="225"/>
      <c r="H113" s="225"/>
      <c r="I113" s="225"/>
      <c r="J113" s="225"/>
      <c r="K113" s="225"/>
      <c r="L113" s="226"/>
      <c r="M113" s="316"/>
      <c r="N113" s="317"/>
      <c r="O113" s="318"/>
      <c r="P113" s="318"/>
      <c r="Q113" s="318"/>
      <c r="R113" s="318"/>
      <c r="S113" s="318"/>
      <c r="T113" s="319"/>
      <c r="U113" s="225"/>
      <c r="V113" s="225"/>
      <c r="W113" s="225"/>
      <c r="X113" s="225"/>
      <c r="Y113" s="225"/>
      <c r="Z113" s="225"/>
      <c r="AA113" s="225"/>
      <c r="AB113" s="225"/>
      <c r="AC113" s="225"/>
      <c r="AD113" s="225"/>
      <c r="AE113" s="225"/>
      <c r="AT113" s="216" t="s">
        <v>157</v>
      </c>
      <c r="AU113" s="216" t="s">
        <v>78</v>
      </c>
    </row>
    <row r="114" spans="1:65" s="229" customFormat="1" ht="16.5" customHeight="1">
      <c r="A114" s="225"/>
      <c r="B114" s="226"/>
      <c r="C114" s="302" t="s">
        <v>187</v>
      </c>
      <c r="D114" s="302" t="s">
        <v>152</v>
      </c>
      <c r="E114" s="303" t="s">
        <v>1145</v>
      </c>
      <c r="F114" s="304" t="s">
        <v>1146</v>
      </c>
      <c r="G114" s="305" t="s">
        <v>392</v>
      </c>
      <c r="H114" s="306">
        <v>1</v>
      </c>
      <c r="I114" s="326"/>
      <c r="J114" s="307">
        <f>ROUND(I114*H114,2)</f>
        <v>0</v>
      </c>
      <c r="K114" s="304" t="s">
        <v>253</v>
      </c>
      <c r="L114" s="226"/>
      <c r="M114" s="308" t="s">
        <v>3</v>
      </c>
      <c r="N114" s="309" t="s">
        <v>42</v>
      </c>
      <c r="O114" s="310">
        <v>0</v>
      </c>
      <c r="P114" s="310">
        <f>O114*H114</f>
        <v>0</v>
      </c>
      <c r="Q114" s="310">
        <v>0</v>
      </c>
      <c r="R114" s="310">
        <f>Q114*H114</f>
        <v>0</v>
      </c>
      <c r="S114" s="310">
        <v>0</v>
      </c>
      <c r="T114" s="311">
        <f>S114*H114</f>
        <v>0</v>
      </c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R114" s="312" t="s">
        <v>85</v>
      </c>
      <c r="AT114" s="312" t="s">
        <v>152</v>
      </c>
      <c r="AU114" s="312" t="s">
        <v>78</v>
      </c>
      <c r="AY114" s="216" t="s">
        <v>149</v>
      </c>
      <c r="BE114" s="313">
        <f>IF(N114="základní",J114,0)</f>
        <v>0</v>
      </c>
      <c r="BF114" s="313">
        <f>IF(N114="snížená",J114,0)</f>
        <v>0</v>
      </c>
      <c r="BG114" s="313">
        <f>IF(N114="zákl. přenesená",J114,0)</f>
        <v>0</v>
      </c>
      <c r="BH114" s="313">
        <f>IF(N114="sníž. přenesená",J114,0)</f>
        <v>0</v>
      </c>
      <c r="BI114" s="313">
        <f>IF(N114="nulová",J114,0)</f>
        <v>0</v>
      </c>
      <c r="BJ114" s="216" t="s">
        <v>78</v>
      </c>
      <c r="BK114" s="313">
        <f>ROUND(I114*H114,2)</f>
        <v>0</v>
      </c>
      <c r="BL114" s="216" t="s">
        <v>85</v>
      </c>
      <c r="BM114" s="312" t="s">
        <v>213</v>
      </c>
    </row>
    <row r="115" spans="1:65" s="229" customFormat="1" ht="11.25">
      <c r="A115" s="225"/>
      <c r="B115" s="226"/>
      <c r="C115" s="225"/>
      <c r="D115" s="314" t="s">
        <v>157</v>
      </c>
      <c r="E115" s="225"/>
      <c r="F115" s="315" t="s">
        <v>1146</v>
      </c>
      <c r="G115" s="225"/>
      <c r="H115" s="225"/>
      <c r="I115" s="225"/>
      <c r="J115" s="225"/>
      <c r="K115" s="225"/>
      <c r="L115" s="226"/>
      <c r="M115" s="316"/>
      <c r="N115" s="317"/>
      <c r="O115" s="318"/>
      <c r="P115" s="318"/>
      <c r="Q115" s="318"/>
      <c r="R115" s="318"/>
      <c r="S115" s="318"/>
      <c r="T115" s="319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T115" s="216" t="s">
        <v>157</v>
      </c>
      <c r="AU115" s="216" t="s">
        <v>78</v>
      </c>
    </row>
    <row r="116" spans="1:65" s="289" customFormat="1" ht="25.9" customHeight="1">
      <c r="B116" s="290"/>
      <c r="D116" s="291" t="s">
        <v>70</v>
      </c>
      <c r="E116" s="292" t="s">
        <v>1147</v>
      </c>
      <c r="F116" s="292" t="s">
        <v>1148</v>
      </c>
      <c r="J116" s="293">
        <f>BK116</f>
        <v>0</v>
      </c>
      <c r="L116" s="290"/>
      <c r="M116" s="294"/>
      <c r="N116" s="295"/>
      <c r="O116" s="295"/>
      <c r="P116" s="296">
        <f>SUM(P117:P120)</f>
        <v>0</v>
      </c>
      <c r="Q116" s="295"/>
      <c r="R116" s="296">
        <f>SUM(R117:R120)</f>
        <v>0</v>
      </c>
      <c r="S116" s="295"/>
      <c r="T116" s="297">
        <f>SUM(T117:T120)</f>
        <v>0</v>
      </c>
      <c r="AR116" s="291" t="s">
        <v>78</v>
      </c>
      <c r="AT116" s="298" t="s">
        <v>70</v>
      </c>
      <c r="AU116" s="298" t="s">
        <v>71</v>
      </c>
      <c r="AY116" s="291" t="s">
        <v>149</v>
      </c>
      <c r="BK116" s="299">
        <f>SUM(BK117:BK120)</f>
        <v>0</v>
      </c>
    </row>
    <row r="117" spans="1:65" s="229" customFormat="1" ht="21.75" customHeight="1">
      <c r="A117" s="225"/>
      <c r="B117" s="226"/>
      <c r="C117" s="302" t="s">
        <v>216</v>
      </c>
      <c r="D117" s="302" t="s">
        <v>152</v>
      </c>
      <c r="E117" s="303" t="s">
        <v>1149</v>
      </c>
      <c r="F117" s="304" t="s">
        <v>1150</v>
      </c>
      <c r="G117" s="305" t="s">
        <v>314</v>
      </c>
      <c r="H117" s="306">
        <v>3</v>
      </c>
      <c r="I117" s="326"/>
      <c r="J117" s="307">
        <f>ROUND(I117*H117,2)</f>
        <v>0</v>
      </c>
      <c r="K117" s="304" t="s">
        <v>253</v>
      </c>
      <c r="L117" s="226"/>
      <c r="M117" s="308" t="s">
        <v>3</v>
      </c>
      <c r="N117" s="309" t="s">
        <v>42</v>
      </c>
      <c r="O117" s="310">
        <v>0</v>
      </c>
      <c r="P117" s="310">
        <f>O117*H117</f>
        <v>0</v>
      </c>
      <c r="Q117" s="310">
        <v>0</v>
      </c>
      <c r="R117" s="310">
        <f>Q117*H117</f>
        <v>0</v>
      </c>
      <c r="S117" s="310">
        <v>0</v>
      </c>
      <c r="T117" s="311">
        <f>S117*H117</f>
        <v>0</v>
      </c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R117" s="312" t="s">
        <v>85</v>
      </c>
      <c r="AT117" s="312" t="s">
        <v>152</v>
      </c>
      <c r="AU117" s="312" t="s">
        <v>78</v>
      </c>
      <c r="AY117" s="216" t="s">
        <v>149</v>
      </c>
      <c r="BE117" s="313">
        <f>IF(N117="základní",J117,0)</f>
        <v>0</v>
      </c>
      <c r="BF117" s="313">
        <f>IF(N117="snížená",J117,0)</f>
        <v>0</v>
      </c>
      <c r="BG117" s="313">
        <f>IF(N117="zákl. přenesená",J117,0)</f>
        <v>0</v>
      </c>
      <c r="BH117" s="313">
        <f>IF(N117="sníž. přenesená",J117,0)</f>
        <v>0</v>
      </c>
      <c r="BI117" s="313">
        <f>IF(N117="nulová",J117,0)</f>
        <v>0</v>
      </c>
      <c r="BJ117" s="216" t="s">
        <v>78</v>
      </c>
      <c r="BK117" s="313">
        <f>ROUND(I117*H117,2)</f>
        <v>0</v>
      </c>
      <c r="BL117" s="216" t="s">
        <v>85</v>
      </c>
      <c r="BM117" s="312" t="s">
        <v>219</v>
      </c>
    </row>
    <row r="118" spans="1:65" s="229" customFormat="1" ht="11.25">
      <c r="A118" s="225"/>
      <c r="B118" s="226"/>
      <c r="C118" s="225"/>
      <c r="D118" s="314" t="s">
        <v>157</v>
      </c>
      <c r="E118" s="225"/>
      <c r="F118" s="315" t="s">
        <v>1150</v>
      </c>
      <c r="G118" s="225"/>
      <c r="H118" s="225"/>
      <c r="I118" s="225"/>
      <c r="J118" s="225"/>
      <c r="K118" s="225"/>
      <c r="L118" s="226"/>
      <c r="M118" s="316"/>
      <c r="N118" s="317"/>
      <c r="O118" s="318"/>
      <c r="P118" s="318"/>
      <c r="Q118" s="318"/>
      <c r="R118" s="318"/>
      <c r="S118" s="318"/>
      <c r="T118" s="319"/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T118" s="216" t="s">
        <v>157</v>
      </c>
      <c r="AU118" s="216" t="s">
        <v>78</v>
      </c>
    </row>
    <row r="119" spans="1:65" s="229" customFormat="1" ht="21.75" customHeight="1">
      <c r="A119" s="225"/>
      <c r="B119" s="226"/>
      <c r="C119" s="331" t="s">
        <v>9</v>
      </c>
      <c r="D119" s="331" t="s">
        <v>183</v>
      </c>
      <c r="E119" s="332" t="s">
        <v>1151</v>
      </c>
      <c r="F119" s="333" t="s">
        <v>1152</v>
      </c>
      <c r="G119" s="334" t="s">
        <v>314</v>
      </c>
      <c r="H119" s="335">
        <v>3</v>
      </c>
      <c r="I119" s="359"/>
      <c r="J119" s="336">
        <f>ROUND(I119*H119,2)</f>
        <v>0</v>
      </c>
      <c r="K119" s="333" t="s">
        <v>253</v>
      </c>
      <c r="L119" s="337"/>
      <c r="M119" s="338" t="s">
        <v>3</v>
      </c>
      <c r="N119" s="339" t="s">
        <v>42</v>
      </c>
      <c r="O119" s="310">
        <v>0</v>
      </c>
      <c r="P119" s="310">
        <f>O119*H119</f>
        <v>0</v>
      </c>
      <c r="Q119" s="310">
        <v>0</v>
      </c>
      <c r="R119" s="310">
        <f>Q119*H119</f>
        <v>0</v>
      </c>
      <c r="S119" s="310">
        <v>0</v>
      </c>
      <c r="T119" s="311">
        <f>S119*H119</f>
        <v>0</v>
      </c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R119" s="312" t="s">
        <v>180</v>
      </c>
      <c r="AT119" s="312" t="s">
        <v>183</v>
      </c>
      <c r="AU119" s="312" t="s">
        <v>78</v>
      </c>
      <c r="AY119" s="216" t="s">
        <v>149</v>
      </c>
      <c r="BE119" s="313">
        <f>IF(N119="základní",J119,0)</f>
        <v>0</v>
      </c>
      <c r="BF119" s="313">
        <f>IF(N119="snížená",J119,0)</f>
        <v>0</v>
      </c>
      <c r="BG119" s="313">
        <f>IF(N119="zákl. přenesená",J119,0)</f>
        <v>0</v>
      </c>
      <c r="BH119" s="313">
        <f>IF(N119="sníž. přenesená",J119,0)</f>
        <v>0</v>
      </c>
      <c r="BI119" s="313">
        <f>IF(N119="nulová",J119,0)</f>
        <v>0</v>
      </c>
      <c r="BJ119" s="216" t="s">
        <v>78</v>
      </c>
      <c r="BK119" s="313">
        <f>ROUND(I119*H119,2)</f>
        <v>0</v>
      </c>
      <c r="BL119" s="216" t="s">
        <v>85</v>
      </c>
      <c r="BM119" s="312" t="s">
        <v>223</v>
      </c>
    </row>
    <row r="120" spans="1:65" s="229" customFormat="1" ht="11.25">
      <c r="A120" s="225"/>
      <c r="B120" s="226"/>
      <c r="C120" s="225"/>
      <c r="D120" s="314" t="s">
        <v>157</v>
      </c>
      <c r="E120" s="225"/>
      <c r="F120" s="315" t="s">
        <v>1152</v>
      </c>
      <c r="G120" s="225"/>
      <c r="H120" s="225"/>
      <c r="I120" s="225"/>
      <c r="J120" s="225"/>
      <c r="K120" s="225"/>
      <c r="L120" s="226"/>
      <c r="M120" s="316"/>
      <c r="N120" s="317"/>
      <c r="O120" s="318"/>
      <c r="P120" s="318"/>
      <c r="Q120" s="318"/>
      <c r="R120" s="318"/>
      <c r="S120" s="318"/>
      <c r="T120" s="319"/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T120" s="216" t="s">
        <v>157</v>
      </c>
      <c r="AU120" s="216" t="s">
        <v>78</v>
      </c>
    </row>
    <row r="121" spans="1:65" s="289" customFormat="1" ht="25.9" customHeight="1">
      <c r="B121" s="290"/>
      <c r="D121" s="291" t="s">
        <v>70</v>
      </c>
      <c r="E121" s="292" t="s">
        <v>1153</v>
      </c>
      <c r="F121" s="292" t="s">
        <v>1154</v>
      </c>
      <c r="J121" s="293">
        <f>BK121</f>
        <v>0</v>
      </c>
      <c r="L121" s="290"/>
      <c r="M121" s="294"/>
      <c r="N121" s="295"/>
      <c r="O121" s="295"/>
      <c r="P121" s="296">
        <f>SUM(P122:P160)</f>
        <v>0</v>
      </c>
      <c r="Q121" s="295"/>
      <c r="R121" s="296">
        <f>SUM(R122:R160)</f>
        <v>0</v>
      </c>
      <c r="S121" s="295"/>
      <c r="T121" s="297">
        <f>SUM(T122:T160)</f>
        <v>0</v>
      </c>
      <c r="AR121" s="291" t="s">
        <v>78</v>
      </c>
      <c r="AT121" s="298" t="s">
        <v>70</v>
      </c>
      <c r="AU121" s="298" t="s">
        <v>71</v>
      </c>
      <c r="AY121" s="291" t="s">
        <v>149</v>
      </c>
      <c r="BK121" s="299">
        <f>SUM(BK122:BK160)</f>
        <v>0</v>
      </c>
    </row>
    <row r="122" spans="1:65" s="229" customFormat="1" ht="33" customHeight="1">
      <c r="A122" s="225"/>
      <c r="B122" s="226"/>
      <c r="C122" s="302" t="s">
        <v>228</v>
      </c>
      <c r="D122" s="302" t="s">
        <v>152</v>
      </c>
      <c r="E122" s="303" t="s">
        <v>1155</v>
      </c>
      <c r="F122" s="304" t="s">
        <v>1156</v>
      </c>
      <c r="G122" s="305" t="s">
        <v>314</v>
      </c>
      <c r="H122" s="306">
        <v>3</v>
      </c>
      <c r="I122" s="326"/>
      <c r="J122" s="307">
        <f>ROUND(I122*H122,2)</f>
        <v>0</v>
      </c>
      <c r="K122" s="304" t="s">
        <v>253</v>
      </c>
      <c r="L122" s="226"/>
      <c r="M122" s="308" t="s">
        <v>3</v>
      </c>
      <c r="N122" s="309" t="s">
        <v>42</v>
      </c>
      <c r="O122" s="310">
        <v>0</v>
      </c>
      <c r="P122" s="310">
        <f>O122*H122</f>
        <v>0</v>
      </c>
      <c r="Q122" s="310">
        <v>0</v>
      </c>
      <c r="R122" s="310">
        <f>Q122*H122</f>
        <v>0</v>
      </c>
      <c r="S122" s="310">
        <v>0</v>
      </c>
      <c r="T122" s="311">
        <f>S122*H122</f>
        <v>0</v>
      </c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R122" s="312" t="s">
        <v>85</v>
      </c>
      <c r="AT122" s="312" t="s">
        <v>152</v>
      </c>
      <c r="AU122" s="312" t="s">
        <v>78</v>
      </c>
      <c r="AY122" s="216" t="s">
        <v>149</v>
      </c>
      <c r="BE122" s="313">
        <f>IF(N122="základní",J122,0)</f>
        <v>0</v>
      </c>
      <c r="BF122" s="313">
        <f>IF(N122="snížená",J122,0)</f>
        <v>0</v>
      </c>
      <c r="BG122" s="313">
        <f>IF(N122="zákl. přenesená",J122,0)</f>
        <v>0</v>
      </c>
      <c r="BH122" s="313">
        <f>IF(N122="sníž. přenesená",J122,0)</f>
        <v>0</v>
      </c>
      <c r="BI122" s="313">
        <f>IF(N122="nulová",J122,0)</f>
        <v>0</v>
      </c>
      <c r="BJ122" s="216" t="s">
        <v>78</v>
      </c>
      <c r="BK122" s="313">
        <f>ROUND(I122*H122,2)</f>
        <v>0</v>
      </c>
      <c r="BL122" s="216" t="s">
        <v>85</v>
      </c>
      <c r="BM122" s="312" t="s">
        <v>232</v>
      </c>
    </row>
    <row r="123" spans="1:65" s="229" customFormat="1" ht="19.5">
      <c r="A123" s="225"/>
      <c r="B123" s="226"/>
      <c r="C123" s="225"/>
      <c r="D123" s="314" t="s">
        <v>157</v>
      </c>
      <c r="E123" s="225"/>
      <c r="F123" s="315" t="s">
        <v>1156</v>
      </c>
      <c r="G123" s="225"/>
      <c r="H123" s="225"/>
      <c r="I123" s="225"/>
      <c r="J123" s="225"/>
      <c r="K123" s="225"/>
      <c r="L123" s="226"/>
      <c r="M123" s="316"/>
      <c r="N123" s="317"/>
      <c r="O123" s="318"/>
      <c r="P123" s="318"/>
      <c r="Q123" s="318"/>
      <c r="R123" s="318"/>
      <c r="S123" s="318"/>
      <c r="T123" s="319"/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T123" s="216" t="s">
        <v>157</v>
      </c>
      <c r="AU123" s="216" t="s">
        <v>78</v>
      </c>
    </row>
    <row r="124" spans="1:65" s="229" customFormat="1" ht="33" customHeight="1">
      <c r="A124" s="225"/>
      <c r="B124" s="226"/>
      <c r="C124" s="331" t="s">
        <v>198</v>
      </c>
      <c r="D124" s="331" t="s">
        <v>183</v>
      </c>
      <c r="E124" s="332" t="s">
        <v>1157</v>
      </c>
      <c r="F124" s="333" t="s">
        <v>1158</v>
      </c>
      <c r="G124" s="334" t="s">
        <v>314</v>
      </c>
      <c r="H124" s="335">
        <v>3</v>
      </c>
      <c r="I124" s="359"/>
      <c r="J124" s="336">
        <f>ROUND(I124*H124,2)</f>
        <v>0</v>
      </c>
      <c r="K124" s="333" t="s">
        <v>253</v>
      </c>
      <c r="L124" s="337"/>
      <c r="M124" s="338" t="s">
        <v>3</v>
      </c>
      <c r="N124" s="339" t="s">
        <v>42</v>
      </c>
      <c r="O124" s="310">
        <v>0</v>
      </c>
      <c r="P124" s="310">
        <f>O124*H124</f>
        <v>0</v>
      </c>
      <c r="Q124" s="310">
        <v>0</v>
      </c>
      <c r="R124" s="310">
        <f>Q124*H124</f>
        <v>0</v>
      </c>
      <c r="S124" s="310">
        <v>0</v>
      </c>
      <c r="T124" s="311">
        <f>S124*H124</f>
        <v>0</v>
      </c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R124" s="312" t="s">
        <v>180</v>
      </c>
      <c r="AT124" s="312" t="s">
        <v>183</v>
      </c>
      <c r="AU124" s="312" t="s">
        <v>78</v>
      </c>
      <c r="AY124" s="216" t="s">
        <v>149</v>
      </c>
      <c r="BE124" s="313">
        <f>IF(N124="základní",J124,0)</f>
        <v>0</v>
      </c>
      <c r="BF124" s="313">
        <f>IF(N124="snížená",J124,0)</f>
        <v>0</v>
      </c>
      <c r="BG124" s="313">
        <f>IF(N124="zákl. přenesená",J124,0)</f>
        <v>0</v>
      </c>
      <c r="BH124" s="313">
        <f>IF(N124="sníž. přenesená",J124,0)</f>
        <v>0</v>
      </c>
      <c r="BI124" s="313">
        <f>IF(N124="nulová",J124,0)</f>
        <v>0</v>
      </c>
      <c r="BJ124" s="216" t="s">
        <v>78</v>
      </c>
      <c r="BK124" s="313">
        <f>ROUND(I124*H124,2)</f>
        <v>0</v>
      </c>
      <c r="BL124" s="216" t="s">
        <v>85</v>
      </c>
      <c r="BM124" s="312" t="s">
        <v>238</v>
      </c>
    </row>
    <row r="125" spans="1:65" s="229" customFormat="1" ht="19.5">
      <c r="A125" s="225"/>
      <c r="B125" s="226"/>
      <c r="C125" s="225"/>
      <c r="D125" s="314" t="s">
        <v>157</v>
      </c>
      <c r="E125" s="225"/>
      <c r="F125" s="315" t="s">
        <v>1158</v>
      </c>
      <c r="G125" s="225"/>
      <c r="H125" s="225"/>
      <c r="I125" s="225"/>
      <c r="J125" s="225"/>
      <c r="K125" s="225"/>
      <c r="L125" s="226"/>
      <c r="M125" s="316"/>
      <c r="N125" s="317"/>
      <c r="O125" s="318"/>
      <c r="P125" s="318"/>
      <c r="Q125" s="318"/>
      <c r="R125" s="318"/>
      <c r="S125" s="318"/>
      <c r="T125" s="319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T125" s="216" t="s">
        <v>157</v>
      </c>
      <c r="AU125" s="216" t="s">
        <v>78</v>
      </c>
    </row>
    <row r="126" spans="1:65" s="229" customFormat="1" ht="39">
      <c r="A126" s="225"/>
      <c r="B126" s="226"/>
      <c r="C126" s="225"/>
      <c r="D126" s="314" t="s">
        <v>239</v>
      </c>
      <c r="E126" s="225"/>
      <c r="F126" s="321" t="s">
        <v>1159</v>
      </c>
      <c r="G126" s="225"/>
      <c r="H126" s="225"/>
      <c r="I126" s="225"/>
      <c r="J126" s="225"/>
      <c r="K126" s="225"/>
      <c r="L126" s="226"/>
      <c r="M126" s="316"/>
      <c r="N126" s="317"/>
      <c r="O126" s="318"/>
      <c r="P126" s="318"/>
      <c r="Q126" s="318"/>
      <c r="R126" s="318"/>
      <c r="S126" s="318"/>
      <c r="T126" s="319"/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T126" s="216" t="s">
        <v>239</v>
      </c>
      <c r="AU126" s="216" t="s">
        <v>78</v>
      </c>
    </row>
    <row r="127" spans="1:65" s="229" customFormat="1" ht="24.2" customHeight="1">
      <c r="A127" s="225"/>
      <c r="B127" s="226"/>
      <c r="C127" s="302" t="s">
        <v>296</v>
      </c>
      <c r="D127" s="302" t="s">
        <v>152</v>
      </c>
      <c r="E127" s="303" t="s">
        <v>1160</v>
      </c>
      <c r="F127" s="304" t="s">
        <v>1161</v>
      </c>
      <c r="G127" s="305" t="s">
        <v>314</v>
      </c>
      <c r="H127" s="306">
        <v>3</v>
      </c>
      <c r="I127" s="326"/>
      <c r="J127" s="307">
        <f>ROUND(I127*H127,2)</f>
        <v>0</v>
      </c>
      <c r="K127" s="304" t="s">
        <v>253</v>
      </c>
      <c r="L127" s="226"/>
      <c r="M127" s="308" t="s">
        <v>3</v>
      </c>
      <c r="N127" s="309" t="s">
        <v>42</v>
      </c>
      <c r="O127" s="310">
        <v>0</v>
      </c>
      <c r="P127" s="310">
        <f>O127*H127</f>
        <v>0</v>
      </c>
      <c r="Q127" s="310">
        <v>0</v>
      </c>
      <c r="R127" s="310">
        <f>Q127*H127</f>
        <v>0</v>
      </c>
      <c r="S127" s="310">
        <v>0</v>
      </c>
      <c r="T127" s="311">
        <f>S127*H127</f>
        <v>0</v>
      </c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R127" s="312" t="s">
        <v>85</v>
      </c>
      <c r="AT127" s="312" t="s">
        <v>152</v>
      </c>
      <c r="AU127" s="312" t="s">
        <v>78</v>
      </c>
      <c r="AY127" s="216" t="s">
        <v>149</v>
      </c>
      <c r="BE127" s="313">
        <f>IF(N127="základní",J127,0)</f>
        <v>0</v>
      </c>
      <c r="BF127" s="313">
        <f>IF(N127="snížená",J127,0)</f>
        <v>0</v>
      </c>
      <c r="BG127" s="313">
        <f>IF(N127="zákl. přenesená",J127,0)</f>
        <v>0</v>
      </c>
      <c r="BH127" s="313">
        <f>IF(N127="sníž. přenesená",J127,0)</f>
        <v>0</v>
      </c>
      <c r="BI127" s="313">
        <f>IF(N127="nulová",J127,0)</f>
        <v>0</v>
      </c>
      <c r="BJ127" s="216" t="s">
        <v>78</v>
      </c>
      <c r="BK127" s="313">
        <f>ROUND(I127*H127,2)</f>
        <v>0</v>
      </c>
      <c r="BL127" s="216" t="s">
        <v>85</v>
      </c>
      <c r="BM127" s="312" t="s">
        <v>299</v>
      </c>
    </row>
    <row r="128" spans="1:65" s="229" customFormat="1" ht="11.25">
      <c r="A128" s="225"/>
      <c r="B128" s="226"/>
      <c r="C128" s="225"/>
      <c r="D128" s="314" t="s">
        <v>157</v>
      </c>
      <c r="E128" s="225"/>
      <c r="F128" s="315" t="s">
        <v>1161</v>
      </c>
      <c r="G128" s="225"/>
      <c r="H128" s="225"/>
      <c r="I128" s="225"/>
      <c r="J128" s="225"/>
      <c r="K128" s="225"/>
      <c r="L128" s="226"/>
      <c r="M128" s="316"/>
      <c r="N128" s="317"/>
      <c r="O128" s="318"/>
      <c r="P128" s="318"/>
      <c r="Q128" s="318"/>
      <c r="R128" s="318"/>
      <c r="S128" s="318"/>
      <c r="T128" s="319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T128" s="216" t="s">
        <v>157</v>
      </c>
      <c r="AU128" s="216" t="s">
        <v>78</v>
      </c>
    </row>
    <row r="129" spans="1:65" s="229" customFormat="1" ht="24.2" customHeight="1">
      <c r="A129" s="225"/>
      <c r="B129" s="226"/>
      <c r="C129" s="331" t="s">
        <v>175</v>
      </c>
      <c r="D129" s="331" t="s">
        <v>183</v>
      </c>
      <c r="E129" s="332" t="s">
        <v>1162</v>
      </c>
      <c r="F129" s="333" t="s">
        <v>1163</v>
      </c>
      <c r="G129" s="334" t="s">
        <v>314</v>
      </c>
      <c r="H129" s="335">
        <v>3</v>
      </c>
      <c r="I129" s="359"/>
      <c r="J129" s="336">
        <f>ROUND(I129*H129,2)</f>
        <v>0</v>
      </c>
      <c r="K129" s="333" t="s">
        <v>253</v>
      </c>
      <c r="L129" s="337"/>
      <c r="M129" s="338" t="s">
        <v>3</v>
      </c>
      <c r="N129" s="339" t="s">
        <v>42</v>
      </c>
      <c r="O129" s="310">
        <v>0</v>
      </c>
      <c r="P129" s="310">
        <f>O129*H129</f>
        <v>0</v>
      </c>
      <c r="Q129" s="310">
        <v>0</v>
      </c>
      <c r="R129" s="310">
        <f>Q129*H129</f>
        <v>0</v>
      </c>
      <c r="S129" s="310">
        <v>0</v>
      </c>
      <c r="T129" s="311">
        <f>S129*H129</f>
        <v>0</v>
      </c>
      <c r="U129" s="225"/>
      <c r="V129" s="225"/>
      <c r="W129" s="225"/>
      <c r="X129" s="225"/>
      <c r="Y129" s="225"/>
      <c r="Z129" s="225"/>
      <c r="AA129" s="225"/>
      <c r="AB129" s="225"/>
      <c r="AC129" s="225"/>
      <c r="AD129" s="225"/>
      <c r="AE129" s="225"/>
      <c r="AR129" s="312" t="s">
        <v>180</v>
      </c>
      <c r="AT129" s="312" t="s">
        <v>183</v>
      </c>
      <c r="AU129" s="312" t="s">
        <v>78</v>
      </c>
      <c r="AY129" s="216" t="s">
        <v>149</v>
      </c>
      <c r="BE129" s="313">
        <f>IF(N129="základní",J129,0)</f>
        <v>0</v>
      </c>
      <c r="BF129" s="313">
        <f>IF(N129="snížená",J129,0)</f>
        <v>0</v>
      </c>
      <c r="BG129" s="313">
        <f>IF(N129="zákl. přenesená",J129,0)</f>
        <v>0</v>
      </c>
      <c r="BH129" s="313">
        <f>IF(N129="sníž. přenesená",J129,0)</f>
        <v>0</v>
      </c>
      <c r="BI129" s="313">
        <f>IF(N129="nulová",J129,0)</f>
        <v>0</v>
      </c>
      <c r="BJ129" s="216" t="s">
        <v>78</v>
      </c>
      <c r="BK129" s="313">
        <f>ROUND(I129*H129,2)</f>
        <v>0</v>
      </c>
      <c r="BL129" s="216" t="s">
        <v>85</v>
      </c>
      <c r="BM129" s="312" t="s">
        <v>186</v>
      </c>
    </row>
    <row r="130" spans="1:65" s="229" customFormat="1" ht="11.25">
      <c r="A130" s="225"/>
      <c r="B130" s="226"/>
      <c r="C130" s="225"/>
      <c r="D130" s="314" t="s">
        <v>157</v>
      </c>
      <c r="E130" s="225"/>
      <c r="F130" s="315" t="s">
        <v>1163</v>
      </c>
      <c r="G130" s="225"/>
      <c r="H130" s="225"/>
      <c r="I130" s="225"/>
      <c r="J130" s="225"/>
      <c r="K130" s="225"/>
      <c r="L130" s="226"/>
      <c r="M130" s="316"/>
      <c r="N130" s="317"/>
      <c r="O130" s="318"/>
      <c r="P130" s="318"/>
      <c r="Q130" s="318"/>
      <c r="R130" s="318"/>
      <c r="S130" s="318"/>
      <c r="T130" s="319"/>
      <c r="U130" s="225"/>
      <c r="V130" s="225"/>
      <c r="W130" s="225"/>
      <c r="X130" s="225"/>
      <c r="Y130" s="225"/>
      <c r="Z130" s="225"/>
      <c r="AA130" s="225"/>
      <c r="AB130" s="225"/>
      <c r="AC130" s="225"/>
      <c r="AD130" s="225"/>
      <c r="AE130" s="225"/>
      <c r="AT130" s="216" t="s">
        <v>157</v>
      </c>
      <c r="AU130" s="216" t="s">
        <v>78</v>
      </c>
    </row>
    <row r="131" spans="1:65" s="229" customFormat="1" ht="16.5" customHeight="1">
      <c r="A131" s="225"/>
      <c r="B131" s="226"/>
      <c r="C131" s="302" t="s">
        <v>305</v>
      </c>
      <c r="D131" s="302" t="s">
        <v>152</v>
      </c>
      <c r="E131" s="303" t="s">
        <v>1326</v>
      </c>
      <c r="F131" s="304" t="s">
        <v>1327</v>
      </c>
      <c r="G131" s="305" t="s">
        <v>314</v>
      </c>
      <c r="H131" s="306">
        <v>17</v>
      </c>
      <c r="I131" s="326"/>
      <c r="J131" s="307">
        <f>ROUND(I131*H131,2)</f>
        <v>0</v>
      </c>
      <c r="K131" s="304" t="s">
        <v>253</v>
      </c>
      <c r="L131" s="226"/>
      <c r="M131" s="308" t="s">
        <v>3</v>
      </c>
      <c r="N131" s="309" t="s">
        <v>42</v>
      </c>
      <c r="O131" s="310">
        <v>0</v>
      </c>
      <c r="P131" s="310">
        <f>O131*H131</f>
        <v>0</v>
      </c>
      <c r="Q131" s="310">
        <v>0</v>
      </c>
      <c r="R131" s="310">
        <f>Q131*H131</f>
        <v>0</v>
      </c>
      <c r="S131" s="310">
        <v>0</v>
      </c>
      <c r="T131" s="311">
        <f>S131*H131</f>
        <v>0</v>
      </c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R131" s="312" t="s">
        <v>85</v>
      </c>
      <c r="AT131" s="312" t="s">
        <v>152</v>
      </c>
      <c r="AU131" s="312" t="s">
        <v>78</v>
      </c>
      <c r="AY131" s="216" t="s">
        <v>149</v>
      </c>
      <c r="BE131" s="313">
        <f>IF(N131="základní",J131,0)</f>
        <v>0</v>
      </c>
      <c r="BF131" s="313">
        <f>IF(N131="snížená",J131,0)</f>
        <v>0</v>
      </c>
      <c r="BG131" s="313">
        <f>IF(N131="zákl. přenesená",J131,0)</f>
        <v>0</v>
      </c>
      <c r="BH131" s="313">
        <f>IF(N131="sníž. přenesená",J131,0)</f>
        <v>0</v>
      </c>
      <c r="BI131" s="313">
        <f>IF(N131="nulová",J131,0)</f>
        <v>0</v>
      </c>
      <c r="BJ131" s="216" t="s">
        <v>78</v>
      </c>
      <c r="BK131" s="313">
        <f>ROUND(I131*H131,2)</f>
        <v>0</v>
      </c>
      <c r="BL131" s="216" t="s">
        <v>85</v>
      </c>
      <c r="BM131" s="312" t="s">
        <v>308</v>
      </c>
    </row>
    <row r="132" spans="1:65" s="229" customFormat="1" ht="11.25">
      <c r="A132" s="225"/>
      <c r="B132" s="226"/>
      <c r="C132" s="225"/>
      <c r="D132" s="314" t="s">
        <v>157</v>
      </c>
      <c r="E132" s="225"/>
      <c r="F132" s="315" t="s">
        <v>1327</v>
      </c>
      <c r="G132" s="225"/>
      <c r="H132" s="225"/>
      <c r="I132" s="225"/>
      <c r="J132" s="225"/>
      <c r="K132" s="225"/>
      <c r="L132" s="226"/>
      <c r="M132" s="316"/>
      <c r="N132" s="317"/>
      <c r="O132" s="318"/>
      <c r="P132" s="318"/>
      <c r="Q132" s="318"/>
      <c r="R132" s="318"/>
      <c r="S132" s="318"/>
      <c r="T132" s="319"/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T132" s="216" t="s">
        <v>157</v>
      </c>
      <c r="AU132" s="216" t="s">
        <v>78</v>
      </c>
    </row>
    <row r="133" spans="1:65" s="229" customFormat="1" ht="16.5" customHeight="1">
      <c r="A133" s="225"/>
      <c r="B133" s="226"/>
      <c r="C133" s="331" t="s">
        <v>208</v>
      </c>
      <c r="D133" s="331" t="s">
        <v>183</v>
      </c>
      <c r="E133" s="332" t="s">
        <v>1328</v>
      </c>
      <c r="F133" s="333" t="s">
        <v>1329</v>
      </c>
      <c r="G133" s="334" t="s">
        <v>314</v>
      </c>
      <c r="H133" s="335">
        <v>17</v>
      </c>
      <c r="I133" s="359"/>
      <c r="J133" s="336">
        <f>ROUND(I133*H133,2)</f>
        <v>0</v>
      </c>
      <c r="K133" s="333" t="s">
        <v>253</v>
      </c>
      <c r="L133" s="337"/>
      <c r="M133" s="338" t="s">
        <v>3</v>
      </c>
      <c r="N133" s="339" t="s">
        <v>42</v>
      </c>
      <c r="O133" s="310">
        <v>0</v>
      </c>
      <c r="P133" s="310">
        <f>O133*H133</f>
        <v>0</v>
      </c>
      <c r="Q133" s="310">
        <v>0</v>
      </c>
      <c r="R133" s="310">
        <f>Q133*H133</f>
        <v>0</v>
      </c>
      <c r="S133" s="310">
        <v>0</v>
      </c>
      <c r="T133" s="311">
        <f>S133*H133</f>
        <v>0</v>
      </c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R133" s="312" t="s">
        <v>180</v>
      </c>
      <c r="AT133" s="312" t="s">
        <v>183</v>
      </c>
      <c r="AU133" s="312" t="s">
        <v>78</v>
      </c>
      <c r="AY133" s="216" t="s">
        <v>149</v>
      </c>
      <c r="BE133" s="313">
        <f>IF(N133="základní",J133,0)</f>
        <v>0</v>
      </c>
      <c r="BF133" s="313">
        <f>IF(N133="snížená",J133,0)</f>
        <v>0</v>
      </c>
      <c r="BG133" s="313">
        <f>IF(N133="zákl. přenesená",J133,0)</f>
        <v>0</v>
      </c>
      <c r="BH133" s="313">
        <f>IF(N133="sníž. přenesená",J133,0)</f>
        <v>0</v>
      </c>
      <c r="BI133" s="313">
        <f>IF(N133="nulová",J133,0)</f>
        <v>0</v>
      </c>
      <c r="BJ133" s="216" t="s">
        <v>78</v>
      </c>
      <c r="BK133" s="313">
        <f>ROUND(I133*H133,2)</f>
        <v>0</v>
      </c>
      <c r="BL133" s="216" t="s">
        <v>85</v>
      </c>
      <c r="BM133" s="312" t="s">
        <v>316</v>
      </c>
    </row>
    <row r="134" spans="1:65" s="229" customFormat="1" ht="11.25">
      <c r="A134" s="225"/>
      <c r="B134" s="226"/>
      <c r="C134" s="225"/>
      <c r="D134" s="314" t="s">
        <v>157</v>
      </c>
      <c r="E134" s="225"/>
      <c r="F134" s="315" t="s">
        <v>1329</v>
      </c>
      <c r="G134" s="225"/>
      <c r="H134" s="225"/>
      <c r="I134" s="225"/>
      <c r="J134" s="225"/>
      <c r="K134" s="225"/>
      <c r="L134" s="226"/>
      <c r="M134" s="316"/>
      <c r="N134" s="317"/>
      <c r="O134" s="318"/>
      <c r="P134" s="318"/>
      <c r="Q134" s="318"/>
      <c r="R134" s="318"/>
      <c r="S134" s="318"/>
      <c r="T134" s="319"/>
      <c r="U134" s="225"/>
      <c r="V134" s="225"/>
      <c r="W134" s="225"/>
      <c r="X134" s="225"/>
      <c r="Y134" s="225"/>
      <c r="Z134" s="225"/>
      <c r="AA134" s="225"/>
      <c r="AB134" s="225"/>
      <c r="AC134" s="225"/>
      <c r="AD134" s="225"/>
      <c r="AE134" s="225"/>
      <c r="AT134" s="216" t="s">
        <v>157</v>
      </c>
      <c r="AU134" s="216" t="s">
        <v>78</v>
      </c>
    </row>
    <row r="135" spans="1:65" s="229" customFormat="1" ht="16.5" customHeight="1">
      <c r="A135" s="225"/>
      <c r="B135" s="226"/>
      <c r="C135" s="302" t="s">
        <v>318</v>
      </c>
      <c r="D135" s="302" t="s">
        <v>152</v>
      </c>
      <c r="E135" s="303" t="s">
        <v>1330</v>
      </c>
      <c r="F135" s="304" t="s">
        <v>1331</v>
      </c>
      <c r="G135" s="305" t="s">
        <v>314</v>
      </c>
      <c r="H135" s="306">
        <v>17</v>
      </c>
      <c r="I135" s="326"/>
      <c r="J135" s="307">
        <f>ROUND(I135*H135,2)</f>
        <v>0</v>
      </c>
      <c r="K135" s="304" t="s">
        <v>253</v>
      </c>
      <c r="L135" s="226"/>
      <c r="M135" s="308" t="s">
        <v>3</v>
      </c>
      <c r="N135" s="309" t="s">
        <v>42</v>
      </c>
      <c r="O135" s="310">
        <v>0</v>
      </c>
      <c r="P135" s="310">
        <f>O135*H135</f>
        <v>0</v>
      </c>
      <c r="Q135" s="310">
        <v>0</v>
      </c>
      <c r="R135" s="310">
        <f>Q135*H135</f>
        <v>0</v>
      </c>
      <c r="S135" s="310">
        <v>0</v>
      </c>
      <c r="T135" s="311">
        <f>S135*H135</f>
        <v>0</v>
      </c>
      <c r="U135" s="225"/>
      <c r="V135" s="225"/>
      <c r="W135" s="225"/>
      <c r="X135" s="225"/>
      <c r="Y135" s="225"/>
      <c r="Z135" s="225"/>
      <c r="AA135" s="225"/>
      <c r="AB135" s="225"/>
      <c r="AC135" s="225"/>
      <c r="AD135" s="225"/>
      <c r="AE135" s="225"/>
      <c r="AR135" s="312" t="s">
        <v>85</v>
      </c>
      <c r="AT135" s="312" t="s">
        <v>152</v>
      </c>
      <c r="AU135" s="312" t="s">
        <v>78</v>
      </c>
      <c r="AY135" s="216" t="s">
        <v>149</v>
      </c>
      <c r="BE135" s="313">
        <f>IF(N135="základní",J135,0)</f>
        <v>0</v>
      </c>
      <c r="BF135" s="313">
        <f>IF(N135="snížená",J135,0)</f>
        <v>0</v>
      </c>
      <c r="BG135" s="313">
        <f>IF(N135="zákl. přenesená",J135,0)</f>
        <v>0</v>
      </c>
      <c r="BH135" s="313">
        <f>IF(N135="sníž. přenesená",J135,0)</f>
        <v>0</v>
      </c>
      <c r="BI135" s="313">
        <f>IF(N135="nulová",J135,0)</f>
        <v>0</v>
      </c>
      <c r="BJ135" s="216" t="s">
        <v>78</v>
      </c>
      <c r="BK135" s="313">
        <f>ROUND(I135*H135,2)</f>
        <v>0</v>
      </c>
      <c r="BL135" s="216" t="s">
        <v>85</v>
      </c>
      <c r="BM135" s="312" t="s">
        <v>321</v>
      </c>
    </row>
    <row r="136" spans="1:65" s="229" customFormat="1" ht="11.25">
      <c r="A136" s="225"/>
      <c r="B136" s="226"/>
      <c r="C136" s="225"/>
      <c r="D136" s="314" t="s">
        <v>157</v>
      </c>
      <c r="E136" s="225"/>
      <c r="F136" s="315" t="s">
        <v>1331</v>
      </c>
      <c r="G136" s="225"/>
      <c r="H136" s="225"/>
      <c r="I136" s="225"/>
      <c r="J136" s="225"/>
      <c r="K136" s="225"/>
      <c r="L136" s="226"/>
      <c r="M136" s="316"/>
      <c r="N136" s="317"/>
      <c r="O136" s="318"/>
      <c r="P136" s="318"/>
      <c r="Q136" s="318"/>
      <c r="R136" s="318"/>
      <c r="S136" s="318"/>
      <c r="T136" s="319"/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T136" s="216" t="s">
        <v>157</v>
      </c>
      <c r="AU136" s="216" t="s">
        <v>78</v>
      </c>
    </row>
    <row r="137" spans="1:65" s="229" customFormat="1" ht="16.5" customHeight="1">
      <c r="A137" s="225"/>
      <c r="B137" s="226"/>
      <c r="C137" s="331" t="s">
        <v>213</v>
      </c>
      <c r="D137" s="331" t="s">
        <v>183</v>
      </c>
      <c r="E137" s="332" t="s">
        <v>1332</v>
      </c>
      <c r="F137" s="333" t="s">
        <v>1333</v>
      </c>
      <c r="G137" s="334" t="s">
        <v>314</v>
      </c>
      <c r="H137" s="335">
        <v>17</v>
      </c>
      <c r="I137" s="359"/>
      <c r="J137" s="336">
        <f>ROUND(I137*H137,2)</f>
        <v>0</v>
      </c>
      <c r="K137" s="333" t="s">
        <v>253</v>
      </c>
      <c r="L137" s="337"/>
      <c r="M137" s="338" t="s">
        <v>3</v>
      </c>
      <c r="N137" s="339" t="s">
        <v>42</v>
      </c>
      <c r="O137" s="310">
        <v>0</v>
      </c>
      <c r="P137" s="310">
        <f>O137*H137</f>
        <v>0</v>
      </c>
      <c r="Q137" s="310">
        <v>0</v>
      </c>
      <c r="R137" s="310">
        <f>Q137*H137</f>
        <v>0</v>
      </c>
      <c r="S137" s="310">
        <v>0</v>
      </c>
      <c r="T137" s="311">
        <f>S137*H137</f>
        <v>0</v>
      </c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R137" s="312" t="s">
        <v>180</v>
      </c>
      <c r="AT137" s="312" t="s">
        <v>183</v>
      </c>
      <c r="AU137" s="312" t="s">
        <v>78</v>
      </c>
      <c r="AY137" s="216" t="s">
        <v>149</v>
      </c>
      <c r="BE137" s="313">
        <f>IF(N137="základní",J137,0)</f>
        <v>0</v>
      </c>
      <c r="BF137" s="313">
        <f>IF(N137="snížená",J137,0)</f>
        <v>0</v>
      </c>
      <c r="BG137" s="313">
        <f>IF(N137="zákl. přenesená",J137,0)</f>
        <v>0</v>
      </c>
      <c r="BH137" s="313">
        <f>IF(N137="sníž. přenesená",J137,0)</f>
        <v>0</v>
      </c>
      <c r="BI137" s="313">
        <f>IF(N137="nulová",J137,0)</f>
        <v>0</v>
      </c>
      <c r="BJ137" s="216" t="s">
        <v>78</v>
      </c>
      <c r="BK137" s="313">
        <f>ROUND(I137*H137,2)</f>
        <v>0</v>
      </c>
      <c r="BL137" s="216" t="s">
        <v>85</v>
      </c>
      <c r="BM137" s="312" t="s">
        <v>325</v>
      </c>
    </row>
    <row r="138" spans="1:65" s="229" customFormat="1" ht="11.25">
      <c r="A138" s="225"/>
      <c r="B138" s="226"/>
      <c r="C138" s="225"/>
      <c r="D138" s="314" t="s">
        <v>157</v>
      </c>
      <c r="E138" s="225"/>
      <c r="F138" s="315" t="s">
        <v>1333</v>
      </c>
      <c r="G138" s="225"/>
      <c r="H138" s="225"/>
      <c r="I138" s="225"/>
      <c r="J138" s="225"/>
      <c r="K138" s="225"/>
      <c r="L138" s="226"/>
      <c r="M138" s="316"/>
      <c r="N138" s="317"/>
      <c r="O138" s="318"/>
      <c r="P138" s="318"/>
      <c r="Q138" s="318"/>
      <c r="R138" s="318"/>
      <c r="S138" s="318"/>
      <c r="T138" s="319"/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T138" s="216" t="s">
        <v>157</v>
      </c>
      <c r="AU138" s="216" t="s">
        <v>78</v>
      </c>
    </row>
    <row r="139" spans="1:65" s="229" customFormat="1" ht="33" customHeight="1">
      <c r="A139" s="225"/>
      <c r="B139" s="226"/>
      <c r="C139" s="302" t="s">
        <v>8</v>
      </c>
      <c r="D139" s="302" t="s">
        <v>152</v>
      </c>
      <c r="E139" s="303" t="s">
        <v>1334</v>
      </c>
      <c r="F139" s="304" t="s">
        <v>1335</v>
      </c>
      <c r="G139" s="305" t="s">
        <v>314</v>
      </c>
      <c r="H139" s="306">
        <v>72</v>
      </c>
      <c r="I139" s="326"/>
      <c r="J139" s="307">
        <f>ROUND(I139*H139,2)</f>
        <v>0</v>
      </c>
      <c r="K139" s="304" t="s">
        <v>253</v>
      </c>
      <c r="L139" s="226"/>
      <c r="M139" s="308" t="s">
        <v>3</v>
      </c>
      <c r="N139" s="309" t="s">
        <v>42</v>
      </c>
      <c r="O139" s="310">
        <v>0</v>
      </c>
      <c r="P139" s="310">
        <f>O139*H139</f>
        <v>0</v>
      </c>
      <c r="Q139" s="310">
        <v>0</v>
      </c>
      <c r="R139" s="310">
        <f>Q139*H139</f>
        <v>0</v>
      </c>
      <c r="S139" s="310">
        <v>0</v>
      </c>
      <c r="T139" s="311">
        <f>S139*H139</f>
        <v>0</v>
      </c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5"/>
      <c r="AE139" s="225"/>
      <c r="AR139" s="312" t="s">
        <v>85</v>
      </c>
      <c r="AT139" s="312" t="s">
        <v>152</v>
      </c>
      <c r="AU139" s="312" t="s">
        <v>78</v>
      </c>
      <c r="AY139" s="216" t="s">
        <v>149</v>
      </c>
      <c r="BE139" s="313">
        <f>IF(N139="základní",J139,0)</f>
        <v>0</v>
      </c>
      <c r="BF139" s="313">
        <f>IF(N139="snížená",J139,0)</f>
        <v>0</v>
      </c>
      <c r="BG139" s="313">
        <f>IF(N139="zákl. přenesená",J139,0)</f>
        <v>0</v>
      </c>
      <c r="BH139" s="313">
        <f>IF(N139="sníž. přenesená",J139,0)</f>
        <v>0</v>
      </c>
      <c r="BI139" s="313">
        <f>IF(N139="nulová",J139,0)</f>
        <v>0</v>
      </c>
      <c r="BJ139" s="216" t="s">
        <v>78</v>
      </c>
      <c r="BK139" s="313">
        <f>ROUND(I139*H139,2)</f>
        <v>0</v>
      </c>
      <c r="BL139" s="216" t="s">
        <v>85</v>
      </c>
      <c r="BM139" s="312" t="s">
        <v>329</v>
      </c>
    </row>
    <row r="140" spans="1:65" s="229" customFormat="1" ht="19.5">
      <c r="A140" s="225"/>
      <c r="B140" s="226"/>
      <c r="C140" s="225"/>
      <c r="D140" s="314" t="s">
        <v>157</v>
      </c>
      <c r="E140" s="225"/>
      <c r="F140" s="315" t="s">
        <v>1335</v>
      </c>
      <c r="G140" s="225"/>
      <c r="H140" s="225"/>
      <c r="I140" s="225"/>
      <c r="J140" s="225"/>
      <c r="K140" s="225"/>
      <c r="L140" s="226"/>
      <c r="M140" s="316"/>
      <c r="N140" s="317"/>
      <c r="O140" s="318"/>
      <c r="P140" s="318"/>
      <c r="Q140" s="318"/>
      <c r="R140" s="318"/>
      <c r="S140" s="318"/>
      <c r="T140" s="319"/>
      <c r="U140" s="225"/>
      <c r="V140" s="225"/>
      <c r="W140" s="225"/>
      <c r="X140" s="225"/>
      <c r="Y140" s="225"/>
      <c r="Z140" s="225"/>
      <c r="AA140" s="225"/>
      <c r="AB140" s="225"/>
      <c r="AC140" s="225"/>
      <c r="AD140" s="225"/>
      <c r="AE140" s="225"/>
      <c r="AT140" s="216" t="s">
        <v>157</v>
      </c>
      <c r="AU140" s="216" t="s">
        <v>78</v>
      </c>
    </row>
    <row r="141" spans="1:65" s="229" customFormat="1" ht="33" customHeight="1">
      <c r="A141" s="225"/>
      <c r="B141" s="226"/>
      <c r="C141" s="331" t="s">
        <v>219</v>
      </c>
      <c r="D141" s="331" t="s">
        <v>183</v>
      </c>
      <c r="E141" s="332" t="s">
        <v>1336</v>
      </c>
      <c r="F141" s="333" t="s">
        <v>1337</v>
      </c>
      <c r="G141" s="334" t="s">
        <v>314</v>
      </c>
      <c r="H141" s="335">
        <v>72</v>
      </c>
      <c r="I141" s="359"/>
      <c r="J141" s="336">
        <f>ROUND(I141*H141,2)</f>
        <v>0</v>
      </c>
      <c r="K141" s="333" t="s">
        <v>253</v>
      </c>
      <c r="L141" s="337"/>
      <c r="M141" s="338" t="s">
        <v>3</v>
      </c>
      <c r="N141" s="339" t="s">
        <v>42</v>
      </c>
      <c r="O141" s="310">
        <v>0</v>
      </c>
      <c r="P141" s="310">
        <f>O141*H141</f>
        <v>0</v>
      </c>
      <c r="Q141" s="310">
        <v>0</v>
      </c>
      <c r="R141" s="310">
        <f>Q141*H141</f>
        <v>0</v>
      </c>
      <c r="S141" s="310">
        <v>0</v>
      </c>
      <c r="T141" s="311">
        <f>S141*H141</f>
        <v>0</v>
      </c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R141" s="312" t="s">
        <v>180</v>
      </c>
      <c r="AT141" s="312" t="s">
        <v>183</v>
      </c>
      <c r="AU141" s="312" t="s">
        <v>78</v>
      </c>
      <c r="AY141" s="216" t="s">
        <v>149</v>
      </c>
      <c r="BE141" s="313">
        <f>IF(N141="základní",J141,0)</f>
        <v>0</v>
      </c>
      <c r="BF141" s="313">
        <f>IF(N141="snížená",J141,0)</f>
        <v>0</v>
      </c>
      <c r="BG141" s="313">
        <f>IF(N141="zákl. přenesená",J141,0)</f>
        <v>0</v>
      </c>
      <c r="BH141" s="313">
        <f>IF(N141="sníž. přenesená",J141,0)</f>
        <v>0</v>
      </c>
      <c r="BI141" s="313">
        <f>IF(N141="nulová",J141,0)</f>
        <v>0</v>
      </c>
      <c r="BJ141" s="216" t="s">
        <v>78</v>
      </c>
      <c r="BK141" s="313">
        <f>ROUND(I141*H141,2)</f>
        <v>0</v>
      </c>
      <c r="BL141" s="216" t="s">
        <v>85</v>
      </c>
      <c r="BM141" s="312" t="s">
        <v>332</v>
      </c>
    </row>
    <row r="142" spans="1:65" s="229" customFormat="1" ht="19.5">
      <c r="A142" s="225"/>
      <c r="B142" s="226"/>
      <c r="C142" s="225"/>
      <c r="D142" s="314" t="s">
        <v>157</v>
      </c>
      <c r="E142" s="225"/>
      <c r="F142" s="315" t="s">
        <v>1337</v>
      </c>
      <c r="G142" s="225"/>
      <c r="H142" s="225"/>
      <c r="I142" s="225"/>
      <c r="J142" s="225"/>
      <c r="K142" s="225"/>
      <c r="L142" s="226"/>
      <c r="M142" s="316"/>
      <c r="N142" s="317"/>
      <c r="O142" s="318"/>
      <c r="P142" s="318"/>
      <c r="Q142" s="318"/>
      <c r="R142" s="318"/>
      <c r="S142" s="318"/>
      <c r="T142" s="319"/>
      <c r="U142" s="225"/>
      <c r="V142" s="225"/>
      <c r="W142" s="225"/>
      <c r="X142" s="225"/>
      <c r="Y142" s="225"/>
      <c r="Z142" s="225"/>
      <c r="AA142" s="225"/>
      <c r="AB142" s="225"/>
      <c r="AC142" s="225"/>
      <c r="AD142" s="225"/>
      <c r="AE142" s="225"/>
      <c r="AT142" s="216" t="s">
        <v>157</v>
      </c>
      <c r="AU142" s="216" t="s">
        <v>78</v>
      </c>
    </row>
    <row r="143" spans="1:65" s="229" customFormat="1" ht="39">
      <c r="A143" s="225"/>
      <c r="B143" s="226"/>
      <c r="C143" s="225"/>
      <c r="D143" s="314" t="s">
        <v>239</v>
      </c>
      <c r="E143" s="225"/>
      <c r="F143" s="321" t="s">
        <v>1338</v>
      </c>
      <c r="G143" s="225"/>
      <c r="H143" s="225"/>
      <c r="I143" s="225"/>
      <c r="J143" s="225"/>
      <c r="K143" s="225"/>
      <c r="L143" s="226"/>
      <c r="M143" s="316"/>
      <c r="N143" s="317"/>
      <c r="O143" s="318"/>
      <c r="P143" s="318"/>
      <c r="Q143" s="318"/>
      <c r="R143" s="318"/>
      <c r="S143" s="318"/>
      <c r="T143" s="319"/>
      <c r="U143" s="225"/>
      <c r="V143" s="225"/>
      <c r="W143" s="225"/>
      <c r="X143" s="225"/>
      <c r="Y143" s="225"/>
      <c r="Z143" s="225"/>
      <c r="AA143" s="225"/>
      <c r="AB143" s="225"/>
      <c r="AC143" s="225"/>
      <c r="AD143" s="225"/>
      <c r="AE143" s="225"/>
      <c r="AT143" s="216" t="s">
        <v>239</v>
      </c>
      <c r="AU143" s="216" t="s">
        <v>78</v>
      </c>
    </row>
    <row r="144" spans="1:65" s="229" customFormat="1" ht="16.5" customHeight="1">
      <c r="A144" s="225"/>
      <c r="B144" s="226"/>
      <c r="C144" s="302" t="s">
        <v>333</v>
      </c>
      <c r="D144" s="302" t="s">
        <v>152</v>
      </c>
      <c r="E144" s="303" t="s">
        <v>1169</v>
      </c>
      <c r="F144" s="304" t="s">
        <v>1170</v>
      </c>
      <c r="G144" s="305" t="s">
        <v>314</v>
      </c>
      <c r="H144" s="306">
        <v>1</v>
      </c>
      <c r="I144" s="326"/>
      <c r="J144" s="307">
        <f>ROUND(I144*H144,2)</f>
        <v>0</v>
      </c>
      <c r="K144" s="304" t="s">
        <v>253</v>
      </c>
      <c r="L144" s="226"/>
      <c r="M144" s="308" t="s">
        <v>3</v>
      </c>
      <c r="N144" s="309" t="s">
        <v>42</v>
      </c>
      <c r="O144" s="310">
        <v>0</v>
      </c>
      <c r="P144" s="310">
        <f>O144*H144</f>
        <v>0</v>
      </c>
      <c r="Q144" s="310">
        <v>0</v>
      </c>
      <c r="R144" s="310">
        <f>Q144*H144</f>
        <v>0</v>
      </c>
      <c r="S144" s="310">
        <v>0</v>
      </c>
      <c r="T144" s="311">
        <f>S144*H144</f>
        <v>0</v>
      </c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R144" s="312" t="s">
        <v>85</v>
      </c>
      <c r="AT144" s="312" t="s">
        <v>152</v>
      </c>
      <c r="AU144" s="312" t="s">
        <v>78</v>
      </c>
      <c r="AY144" s="216" t="s">
        <v>149</v>
      </c>
      <c r="BE144" s="313">
        <f>IF(N144="základní",J144,0)</f>
        <v>0</v>
      </c>
      <c r="BF144" s="313">
        <f>IF(N144="snížená",J144,0)</f>
        <v>0</v>
      </c>
      <c r="BG144" s="313">
        <f>IF(N144="zákl. přenesená",J144,0)</f>
        <v>0</v>
      </c>
      <c r="BH144" s="313">
        <f>IF(N144="sníž. přenesená",J144,0)</f>
        <v>0</v>
      </c>
      <c r="BI144" s="313">
        <f>IF(N144="nulová",J144,0)</f>
        <v>0</v>
      </c>
      <c r="BJ144" s="216" t="s">
        <v>78</v>
      </c>
      <c r="BK144" s="313">
        <f>ROUND(I144*H144,2)</f>
        <v>0</v>
      </c>
      <c r="BL144" s="216" t="s">
        <v>85</v>
      </c>
      <c r="BM144" s="312" t="s">
        <v>336</v>
      </c>
    </row>
    <row r="145" spans="1:65" s="229" customFormat="1" ht="11.25">
      <c r="A145" s="225"/>
      <c r="B145" s="226"/>
      <c r="C145" s="225"/>
      <c r="D145" s="314" t="s">
        <v>157</v>
      </c>
      <c r="E145" s="225"/>
      <c r="F145" s="315" t="s">
        <v>1170</v>
      </c>
      <c r="G145" s="225"/>
      <c r="H145" s="225"/>
      <c r="I145" s="225"/>
      <c r="J145" s="225"/>
      <c r="K145" s="225"/>
      <c r="L145" s="226"/>
      <c r="M145" s="316"/>
      <c r="N145" s="317"/>
      <c r="O145" s="318"/>
      <c r="P145" s="318"/>
      <c r="Q145" s="318"/>
      <c r="R145" s="318"/>
      <c r="S145" s="318"/>
      <c r="T145" s="319"/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  <c r="AT145" s="216" t="s">
        <v>157</v>
      </c>
      <c r="AU145" s="216" t="s">
        <v>78</v>
      </c>
    </row>
    <row r="146" spans="1:65" s="229" customFormat="1" ht="16.5" customHeight="1">
      <c r="A146" s="225"/>
      <c r="B146" s="226"/>
      <c r="C146" s="331" t="s">
        <v>223</v>
      </c>
      <c r="D146" s="331" t="s">
        <v>183</v>
      </c>
      <c r="E146" s="332" t="s">
        <v>1171</v>
      </c>
      <c r="F146" s="333" t="s">
        <v>1172</v>
      </c>
      <c r="G146" s="334" t="s">
        <v>314</v>
      </c>
      <c r="H146" s="335">
        <v>1</v>
      </c>
      <c r="I146" s="359"/>
      <c r="J146" s="336">
        <f>ROUND(I146*H146,2)</f>
        <v>0</v>
      </c>
      <c r="K146" s="333" t="s">
        <v>253</v>
      </c>
      <c r="L146" s="337"/>
      <c r="M146" s="338" t="s">
        <v>3</v>
      </c>
      <c r="N146" s="339" t="s">
        <v>42</v>
      </c>
      <c r="O146" s="310">
        <v>0</v>
      </c>
      <c r="P146" s="310">
        <f>O146*H146</f>
        <v>0</v>
      </c>
      <c r="Q146" s="310">
        <v>0</v>
      </c>
      <c r="R146" s="310">
        <f>Q146*H146</f>
        <v>0</v>
      </c>
      <c r="S146" s="310">
        <v>0</v>
      </c>
      <c r="T146" s="311">
        <f>S146*H146</f>
        <v>0</v>
      </c>
      <c r="U146" s="225"/>
      <c r="V146" s="225"/>
      <c r="W146" s="225"/>
      <c r="X146" s="225"/>
      <c r="Y146" s="225"/>
      <c r="Z146" s="225"/>
      <c r="AA146" s="225"/>
      <c r="AB146" s="225"/>
      <c r="AC146" s="225"/>
      <c r="AD146" s="225"/>
      <c r="AE146" s="225"/>
      <c r="AR146" s="312" t="s">
        <v>180</v>
      </c>
      <c r="AT146" s="312" t="s">
        <v>183</v>
      </c>
      <c r="AU146" s="312" t="s">
        <v>78</v>
      </c>
      <c r="AY146" s="216" t="s">
        <v>149</v>
      </c>
      <c r="BE146" s="313">
        <f>IF(N146="základní",J146,0)</f>
        <v>0</v>
      </c>
      <c r="BF146" s="313">
        <f>IF(N146="snížená",J146,0)</f>
        <v>0</v>
      </c>
      <c r="BG146" s="313">
        <f>IF(N146="zákl. přenesená",J146,0)</f>
        <v>0</v>
      </c>
      <c r="BH146" s="313">
        <f>IF(N146="sníž. přenesená",J146,0)</f>
        <v>0</v>
      </c>
      <c r="BI146" s="313">
        <f>IF(N146="nulová",J146,0)</f>
        <v>0</v>
      </c>
      <c r="BJ146" s="216" t="s">
        <v>78</v>
      </c>
      <c r="BK146" s="313">
        <f>ROUND(I146*H146,2)</f>
        <v>0</v>
      </c>
      <c r="BL146" s="216" t="s">
        <v>85</v>
      </c>
      <c r="BM146" s="312" t="s">
        <v>339</v>
      </c>
    </row>
    <row r="147" spans="1:65" s="229" customFormat="1" ht="11.25">
      <c r="A147" s="225"/>
      <c r="B147" s="226"/>
      <c r="C147" s="225"/>
      <c r="D147" s="314" t="s">
        <v>157</v>
      </c>
      <c r="E147" s="225"/>
      <c r="F147" s="315" t="s">
        <v>1172</v>
      </c>
      <c r="G147" s="225"/>
      <c r="H147" s="225"/>
      <c r="I147" s="225"/>
      <c r="J147" s="225"/>
      <c r="K147" s="225"/>
      <c r="L147" s="226"/>
      <c r="M147" s="316"/>
      <c r="N147" s="317"/>
      <c r="O147" s="318"/>
      <c r="P147" s="318"/>
      <c r="Q147" s="318"/>
      <c r="R147" s="318"/>
      <c r="S147" s="318"/>
      <c r="T147" s="319"/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T147" s="216" t="s">
        <v>157</v>
      </c>
      <c r="AU147" s="216" t="s">
        <v>78</v>
      </c>
    </row>
    <row r="148" spans="1:65" s="229" customFormat="1" ht="16.5" customHeight="1">
      <c r="A148" s="225"/>
      <c r="B148" s="226"/>
      <c r="C148" s="302" t="s">
        <v>341</v>
      </c>
      <c r="D148" s="302" t="s">
        <v>152</v>
      </c>
      <c r="E148" s="303" t="s">
        <v>1173</v>
      </c>
      <c r="F148" s="304" t="s">
        <v>1174</v>
      </c>
      <c r="G148" s="305" t="s">
        <v>314</v>
      </c>
      <c r="H148" s="306">
        <v>1</v>
      </c>
      <c r="I148" s="326"/>
      <c r="J148" s="307">
        <f>ROUND(I148*H148,2)</f>
        <v>0</v>
      </c>
      <c r="K148" s="304" t="s">
        <v>253</v>
      </c>
      <c r="L148" s="226"/>
      <c r="M148" s="308" t="s">
        <v>3</v>
      </c>
      <c r="N148" s="309" t="s">
        <v>42</v>
      </c>
      <c r="O148" s="310">
        <v>0</v>
      </c>
      <c r="P148" s="310">
        <f>O148*H148</f>
        <v>0</v>
      </c>
      <c r="Q148" s="310">
        <v>0</v>
      </c>
      <c r="R148" s="310">
        <f>Q148*H148</f>
        <v>0</v>
      </c>
      <c r="S148" s="310">
        <v>0</v>
      </c>
      <c r="T148" s="311">
        <f>S148*H148</f>
        <v>0</v>
      </c>
      <c r="U148" s="225"/>
      <c r="V148" s="225"/>
      <c r="W148" s="225"/>
      <c r="X148" s="225"/>
      <c r="Y148" s="225"/>
      <c r="Z148" s="225"/>
      <c r="AA148" s="225"/>
      <c r="AB148" s="225"/>
      <c r="AC148" s="225"/>
      <c r="AD148" s="225"/>
      <c r="AE148" s="225"/>
      <c r="AR148" s="312" t="s">
        <v>85</v>
      </c>
      <c r="AT148" s="312" t="s">
        <v>152</v>
      </c>
      <c r="AU148" s="312" t="s">
        <v>78</v>
      </c>
      <c r="AY148" s="216" t="s">
        <v>149</v>
      </c>
      <c r="BE148" s="313">
        <f>IF(N148="základní",J148,0)</f>
        <v>0</v>
      </c>
      <c r="BF148" s="313">
        <f>IF(N148="snížená",J148,0)</f>
        <v>0</v>
      </c>
      <c r="BG148" s="313">
        <f>IF(N148="zákl. přenesená",J148,0)</f>
        <v>0</v>
      </c>
      <c r="BH148" s="313">
        <f>IF(N148="sníž. přenesená",J148,0)</f>
        <v>0</v>
      </c>
      <c r="BI148" s="313">
        <f>IF(N148="nulová",J148,0)</f>
        <v>0</v>
      </c>
      <c r="BJ148" s="216" t="s">
        <v>78</v>
      </c>
      <c r="BK148" s="313">
        <f>ROUND(I148*H148,2)</f>
        <v>0</v>
      </c>
      <c r="BL148" s="216" t="s">
        <v>85</v>
      </c>
      <c r="BM148" s="312" t="s">
        <v>344</v>
      </c>
    </row>
    <row r="149" spans="1:65" s="229" customFormat="1" ht="11.25">
      <c r="A149" s="225"/>
      <c r="B149" s="226"/>
      <c r="C149" s="225"/>
      <c r="D149" s="314" t="s">
        <v>157</v>
      </c>
      <c r="E149" s="225"/>
      <c r="F149" s="315" t="s">
        <v>1174</v>
      </c>
      <c r="G149" s="225"/>
      <c r="H149" s="225"/>
      <c r="I149" s="225"/>
      <c r="J149" s="225"/>
      <c r="K149" s="225"/>
      <c r="L149" s="226"/>
      <c r="M149" s="316"/>
      <c r="N149" s="317"/>
      <c r="O149" s="318"/>
      <c r="P149" s="318"/>
      <c r="Q149" s="318"/>
      <c r="R149" s="318"/>
      <c r="S149" s="318"/>
      <c r="T149" s="319"/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  <c r="AT149" s="216" t="s">
        <v>157</v>
      </c>
      <c r="AU149" s="216" t="s">
        <v>78</v>
      </c>
    </row>
    <row r="150" spans="1:65" s="229" customFormat="1" ht="16.5" customHeight="1">
      <c r="A150" s="225"/>
      <c r="B150" s="226"/>
      <c r="C150" s="331" t="s">
        <v>232</v>
      </c>
      <c r="D150" s="331" t="s">
        <v>183</v>
      </c>
      <c r="E150" s="332" t="s">
        <v>1175</v>
      </c>
      <c r="F150" s="333" t="s">
        <v>1176</v>
      </c>
      <c r="G150" s="334" t="s">
        <v>314</v>
      </c>
      <c r="H150" s="335">
        <v>1</v>
      </c>
      <c r="I150" s="359"/>
      <c r="J150" s="336">
        <f>ROUND(I150*H150,2)</f>
        <v>0</v>
      </c>
      <c r="K150" s="333" t="s">
        <v>253</v>
      </c>
      <c r="L150" s="337"/>
      <c r="M150" s="338" t="s">
        <v>3</v>
      </c>
      <c r="N150" s="339" t="s">
        <v>42</v>
      </c>
      <c r="O150" s="310">
        <v>0</v>
      </c>
      <c r="P150" s="310">
        <f>O150*H150</f>
        <v>0</v>
      </c>
      <c r="Q150" s="310">
        <v>0</v>
      </c>
      <c r="R150" s="310">
        <f>Q150*H150</f>
        <v>0</v>
      </c>
      <c r="S150" s="310">
        <v>0</v>
      </c>
      <c r="T150" s="311">
        <f>S150*H150</f>
        <v>0</v>
      </c>
      <c r="U150" s="225"/>
      <c r="V150" s="225"/>
      <c r="W150" s="225"/>
      <c r="X150" s="225"/>
      <c r="Y150" s="225"/>
      <c r="Z150" s="225"/>
      <c r="AA150" s="225"/>
      <c r="AB150" s="225"/>
      <c r="AC150" s="225"/>
      <c r="AD150" s="225"/>
      <c r="AE150" s="225"/>
      <c r="AR150" s="312" t="s">
        <v>180</v>
      </c>
      <c r="AT150" s="312" t="s">
        <v>183</v>
      </c>
      <c r="AU150" s="312" t="s">
        <v>78</v>
      </c>
      <c r="AY150" s="216" t="s">
        <v>149</v>
      </c>
      <c r="BE150" s="313">
        <f>IF(N150="základní",J150,0)</f>
        <v>0</v>
      </c>
      <c r="BF150" s="313">
        <f>IF(N150="snížená",J150,0)</f>
        <v>0</v>
      </c>
      <c r="BG150" s="313">
        <f>IF(N150="zákl. přenesená",J150,0)</f>
        <v>0</v>
      </c>
      <c r="BH150" s="313">
        <f>IF(N150="sníž. přenesená",J150,0)</f>
        <v>0</v>
      </c>
      <c r="BI150" s="313">
        <f>IF(N150="nulová",J150,0)</f>
        <v>0</v>
      </c>
      <c r="BJ150" s="216" t="s">
        <v>78</v>
      </c>
      <c r="BK150" s="313">
        <f>ROUND(I150*H150,2)</f>
        <v>0</v>
      </c>
      <c r="BL150" s="216" t="s">
        <v>85</v>
      </c>
      <c r="BM150" s="312" t="s">
        <v>347</v>
      </c>
    </row>
    <row r="151" spans="1:65" s="229" customFormat="1" ht="11.25">
      <c r="A151" s="225"/>
      <c r="B151" s="226"/>
      <c r="C151" s="225"/>
      <c r="D151" s="314" t="s">
        <v>157</v>
      </c>
      <c r="E151" s="225"/>
      <c r="F151" s="315" t="s">
        <v>1176</v>
      </c>
      <c r="G151" s="225"/>
      <c r="H151" s="225"/>
      <c r="I151" s="225"/>
      <c r="J151" s="225"/>
      <c r="K151" s="225"/>
      <c r="L151" s="226"/>
      <c r="M151" s="316"/>
      <c r="N151" s="317"/>
      <c r="O151" s="318"/>
      <c r="P151" s="318"/>
      <c r="Q151" s="318"/>
      <c r="R151" s="318"/>
      <c r="S151" s="318"/>
      <c r="T151" s="319"/>
      <c r="U151" s="225"/>
      <c r="V151" s="225"/>
      <c r="W151" s="225"/>
      <c r="X151" s="225"/>
      <c r="Y151" s="225"/>
      <c r="Z151" s="225"/>
      <c r="AA151" s="225"/>
      <c r="AB151" s="225"/>
      <c r="AC151" s="225"/>
      <c r="AD151" s="225"/>
      <c r="AE151" s="225"/>
      <c r="AT151" s="216" t="s">
        <v>157</v>
      </c>
      <c r="AU151" s="216" t="s">
        <v>78</v>
      </c>
    </row>
    <row r="152" spans="1:65" s="229" customFormat="1" ht="24.2" customHeight="1">
      <c r="A152" s="225"/>
      <c r="B152" s="226"/>
      <c r="C152" s="302" t="s">
        <v>348</v>
      </c>
      <c r="D152" s="302" t="s">
        <v>152</v>
      </c>
      <c r="E152" s="303" t="s">
        <v>1177</v>
      </c>
      <c r="F152" s="304" t="s">
        <v>1178</v>
      </c>
      <c r="G152" s="305" t="s">
        <v>314</v>
      </c>
      <c r="H152" s="306">
        <v>1</v>
      </c>
      <c r="I152" s="326"/>
      <c r="J152" s="307">
        <f>ROUND(I152*H152,2)</f>
        <v>0</v>
      </c>
      <c r="K152" s="304" t="s">
        <v>253</v>
      </c>
      <c r="L152" s="226"/>
      <c r="M152" s="308" t="s">
        <v>3</v>
      </c>
      <c r="N152" s="309" t="s">
        <v>42</v>
      </c>
      <c r="O152" s="310">
        <v>0</v>
      </c>
      <c r="P152" s="310">
        <f>O152*H152</f>
        <v>0</v>
      </c>
      <c r="Q152" s="310">
        <v>0</v>
      </c>
      <c r="R152" s="310">
        <f>Q152*H152</f>
        <v>0</v>
      </c>
      <c r="S152" s="310">
        <v>0</v>
      </c>
      <c r="T152" s="311">
        <f>S152*H152</f>
        <v>0</v>
      </c>
      <c r="U152" s="225"/>
      <c r="V152" s="225"/>
      <c r="W152" s="225"/>
      <c r="X152" s="225"/>
      <c r="Y152" s="225"/>
      <c r="Z152" s="225"/>
      <c r="AA152" s="225"/>
      <c r="AB152" s="225"/>
      <c r="AC152" s="225"/>
      <c r="AD152" s="225"/>
      <c r="AE152" s="225"/>
      <c r="AR152" s="312" t="s">
        <v>85</v>
      </c>
      <c r="AT152" s="312" t="s">
        <v>152</v>
      </c>
      <c r="AU152" s="312" t="s">
        <v>78</v>
      </c>
      <c r="AY152" s="216" t="s">
        <v>149</v>
      </c>
      <c r="BE152" s="313">
        <f>IF(N152="základní",J152,0)</f>
        <v>0</v>
      </c>
      <c r="BF152" s="313">
        <f>IF(N152="snížená",J152,0)</f>
        <v>0</v>
      </c>
      <c r="BG152" s="313">
        <f>IF(N152="zákl. přenesená",J152,0)</f>
        <v>0</v>
      </c>
      <c r="BH152" s="313">
        <f>IF(N152="sníž. přenesená",J152,0)</f>
        <v>0</v>
      </c>
      <c r="BI152" s="313">
        <f>IF(N152="nulová",J152,0)</f>
        <v>0</v>
      </c>
      <c r="BJ152" s="216" t="s">
        <v>78</v>
      </c>
      <c r="BK152" s="313">
        <f>ROUND(I152*H152,2)</f>
        <v>0</v>
      </c>
      <c r="BL152" s="216" t="s">
        <v>85</v>
      </c>
      <c r="BM152" s="312" t="s">
        <v>351</v>
      </c>
    </row>
    <row r="153" spans="1:65" s="229" customFormat="1" ht="19.5">
      <c r="A153" s="225"/>
      <c r="B153" s="226"/>
      <c r="C153" s="225"/>
      <c r="D153" s="314" t="s">
        <v>157</v>
      </c>
      <c r="E153" s="225"/>
      <c r="F153" s="315" t="s">
        <v>1178</v>
      </c>
      <c r="G153" s="225"/>
      <c r="H153" s="225"/>
      <c r="I153" s="225"/>
      <c r="J153" s="225"/>
      <c r="K153" s="225"/>
      <c r="L153" s="226"/>
      <c r="M153" s="316"/>
      <c r="N153" s="317"/>
      <c r="O153" s="318"/>
      <c r="P153" s="318"/>
      <c r="Q153" s="318"/>
      <c r="R153" s="318"/>
      <c r="S153" s="318"/>
      <c r="T153" s="319"/>
      <c r="U153" s="225"/>
      <c r="V153" s="225"/>
      <c r="W153" s="225"/>
      <c r="X153" s="225"/>
      <c r="Y153" s="225"/>
      <c r="Z153" s="225"/>
      <c r="AA153" s="225"/>
      <c r="AB153" s="225"/>
      <c r="AC153" s="225"/>
      <c r="AD153" s="225"/>
      <c r="AE153" s="225"/>
      <c r="AT153" s="216" t="s">
        <v>157</v>
      </c>
      <c r="AU153" s="216" t="s">
        <v>78</v>
      </c>
    </row>
    <row r="154" spans="1:65" s="229" customFormat="1" ht="24.2" customHeight="1">
      <c r="A154" s="225"/>
      <c r="B154" s="226"/>
      <c r="C154" s="331" t="s">
        <v>238</v>
      </c>
      <c r="D154" s="331" t="s">
        <v>183</v>
      </c>
      <c r="E154" s="332" t="s">
        <v>1179</v>
      </c>
      <c r="F154" s="333" t="s">
        <v>1180</v>
      </c>
      <c r="G154" s="334" t="s">
        <v>314</v>
      </c>
      <c r="H154" s="335">
        <v>1</v>
      </c>
      <c r="I154" s="359"/>
      <c r="J154" s="336">
        <f>ROUND(I154*H154,2)</f>
        <v>0</v>
      </c>
      <c r="K154" s="333" t="s">
        <v>253</v>
      </c>
      <c r="L154" s="337"/>
      <c r="M154" s="338" t="s">
        <v>3</v>
      </c>
      <c r="N154" s="339" t="s">
        <v>42</v>
      </c>
      <c r="O154" s="310">
        <v>0</v>
      </c>
      <c r="P154" s="310">
        <f>O154*H154</f>
        <v>0</v>
      </c>
      <c r="Q154" s="310">
        <v>0</v>
      </c>
      <c r="R154" s="310">
        <f>Q154*H154</f>
        <v>0</v>
      </c>
      <c r="S154" s="310">
        <v>0</v>
      </c>
      <c r="T154" s="311">
        <f>S154*H154</f>
        <v>0</v>
      </c>
      <c r="U154" s="225"/>
      <c r="V154" s="225"/>
      <c r="W154" s="225"/>
      <c r="X154" s="225"/>
      <c r="Y154" s="225"/>
      <c r="Z154" s="225"/>
      <c r="AA154" s="225"/>
      <c r="AB154" s="225"/>
      <c r="AC154" s="225"/>
      <c r="AD154" s="225"/>
      <c r="AE154" s="225"/>
      <c r="AR154" s="312" t="s">
        <v>180</v>
      </c>
      <c r="AT154" s="312" t="s">
        <v>183</v>
      </c>
      <c r="AU154" s="312" t="s">
        <v>78</v>
      </c>
      <c r="AY154" s="216" t="s">
        <v>149</v>
      </c>
      <c r="BE154" s="313">
        <f>IF(N154="základní",J154,0)</f>
        <v>0</v>
      </c>
      <c r="BF154" s="313">
        <f>IF(N154="snížená",J154,0)</f>
        <v>0</v>
      </c>
      <c r="BG154" s="313">
        <f>IF(N154="zákl. přenesená",J154,0)</f>
        <v>0</v>
      </c>
      <c r="BH154" s="313">
        <f>IF(N154="sníž. přenesená",J154,0)</f>
        <v>0</v>
      </c>
      <c r="BI154" s="313">
        <f>IF(N154="nulová",J154,0)</f>
        <v>0</v>
      </c>
      <c r="BJ154" s="216" t="s">
        <v>78</v>
      </c>
      <c r="BK154" s="313">
        <f>ROUND(I154*H154,2)</f>
        <v>0</v>
      </c>
      <c r="BL154" s="216" t="s">
        <v>85</v>
      </c>
      <c r="BM154" s="312" t="s">
        <v>354</v>
      </c>
    </row>
    <row r="155" spans="1:65" s="229" customFormat="1" ht="19.5">
      <c r="A155" s="225"/>
      <c r="B155" s="226"/>
      <c r="C155" s="225"/>
      <c r="D155" s="314" t="s">
        <v>157</v>
      </c>
      <c r="E155" s="225"/>
      <c r="F155" s="315" t="s">
        <v>1180</v>
      </c>
      <c r="G155" s="225"/>
      <c r="H155" s="225"/>
      <c r="I155" s="225"/>
      <c r="J155" s="225"/>
      <c r="K155" s="225"/>
      <c r="L155" s="226"/>
      <c r="M155" s="316"/>
      <c r="N155" s="317"/>
      <c r="O155" s="318"/>
      <c r="P155" s="318"/>
      <c r="Q155" s="318"/>
      <c r="R155" s="318"/>
      <c r="S155" s="318"/>
      <c r="T155" s="319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5"/>
      <c r="AE155" s="225"/>
      <c r="AT155" s="216" t="s">
        <v>157</v>
      </c>
      <c r="AU155" s="216" t="s">
        <v>78</v>
      </c>
    </row>
    <row r="156" spans="1:65" s="229" customFormat="1" ht="39">
      <c r="A156" s="225"/>
      <c r="B156" s="226"/>
      <c r="C156" s="225"/>
      <c r="D156" s="314" t="s">
        <v>239</v>
      </c>
      <c r="E156" s="225"/>
      <c r="F156" s="321" t="s">
        <v>1181</v>
      </c>
      <c r="G156" s="225"/>
      <c r="H156" s="225"/>
      <c r="I156" s="225"/>
      <c r="J156" s="225"/>
      <c r="K156" s="225"/>
      <c r="L156" s="226"/>
      <c r="M156" s="316"/>
      <c r="N156" s="317"/>
      <c r="O156" s="318"/>
      <c r="P156" s="318"/>
      <c r="Q156" s="318"/>
      <c r="R156" s="318"/>
      <c r="S156" s="318"/>
      <c r="T156" s="319"/>
      <c r="U156" s="225"/>
      <c r="V156" s="225"/>
      <c r="W156" s="225"/>
      <c r="X156" s="225"/>
      <c r="Y156" s="225"/>
      <c r="Z156" s="225"/>
      <c r="AA156" s="225"/>
      <c r="AB156" s="225"/>
      <c r="AC156" s="225"/>
      <c r="AD156" s="225"/>
      <c r="AE156" s="225"/>
      <c r="AT156" s="216" t="s">
        <v>239</v>
      </c>
      <c r="AU156" s="216" t="s">
        <v>78</v>
      </c>
    </row>
    <row r="157" spans="1:65" s="229" customFormat="1" ht="16.5" customHeight="1">
      <c r="A157" s="225"/>
      <c r="B157" s="226"/>
      <c r="C157" s="302" t="s">
        <v>355</v>
      </c>
      <c r="D157" s="302" t="s">
        <v>152</v>
      </c>
      <c r="E157" s="303" t="s">
        <v>1182</v>
      </c>
      <c r="F157" s="304" t="s">
        <v>1183</v>
      </c>
      <c r="G157" s="305" t="s">
        <v>314</v>
      </c>
      <c r="H157" s="306">
        <v>22</v>
      </c>
      <c r="I157" s="326"/>
      <c r="J157" s="307">
        <f>ROUND(I157*H157,2)</f>
        <v>0</v>
      </c>
      <c r="K157" s="304" t="s">
        <v>253</v>
      </c>
      <c r="L157" s="226"/>
      <c r="M157" s="308" t="s">
        <v>3</v>
      </c>
      <c r="N157" s="309" t="s">
        <v>42</v>
      </c>
      <c r="O157" s="310">
        <v>0</v>
      </c>
      <c r="P157" s="310">
        <f>O157*H157</f>
        <v>0</v>
      </c>
      <c r="Q157" s="310">
        <v>0</v>
      </c>
      <c r="R157" s="310">
        <f>Q157*H157</f>
        <v>0</v>
      </c>
      <c r="S157" s="310">
        <v>0</v>
      </c>
      <c r="T157" s="311">
        <f>S157*H157</f>
        <v>0</v>
      </c>
      <c r="U157" s="225"/>
      <c r="V157" s="225"/>
      <c r="W157" s="225"/>
      <c r="X157" s="225"/>
      <c r="Y157" s="225"/>
      <c r="Z157" s="225"/>
      <c r="AA157" s="225"/>
      <c r="AB157" s="225"/>
      <c r="AC157" s="225"/>
      <c r="AD157" s="225"/>
      <c r="AE157" s="225"/>
      <c r="AR157" s="312" t="s">
        <v>85</v>
      </c>
      <c r="AT157" s="312" t="s">
        <v>152</v>
      </c>
      <c r="AU157" s="312" t="s">
        <v>78</v>
      </c>
      <c r="AY157" s="216" t="s">
        <v>149</v>
      </c>
      <c r="BE157" s="313">
        <f>IF(N157="základní",J157,0)</f>
        <v>0</v>
      </c>
      <c r="BF157" s="313">
        <f>IF(N157="snížená",J157,0)</f>
        <v>0</v>
      </c>
      <c r="BG157" s="313">
        <f>IF(N157="zákl. přenesená",J157,0)</f>
        <v>0</v>
      </c>
      <c r="BH157" s="313">
        <f>IF(N157="sníž. přenesená",J157,0)</f>
        <v>0</v>
      </c>
      <c r="BI157" s="313">
        <f>IF(N157="nulová",J157,0)</f>
        <v>0</v>
      </c>
      <c r="BJ157" s="216" t="s">
        <v>78</v>
      </c>
      <c r="BK157" s="313">
        <f>ROUND(I157*H157,2)</f>
        <v>0</v>
      </c>
      <c r="BL157" s="216" t="s">
        <v>85</v>
      </c>
      <c r="BM157" s="312" t="s">
        <v>358</v>
      </c>
    </row>
    <row r="158" spans="1:65" s="229" customFormat="1" ht="11.25">
      <c r="A158" s="225"/>
      <c r="B158" s="226"/>
      <c r="C158" s="225"/>
      <c r="D158" s="314" t="s">
        <v>157</v>
      </c>
      <c r="E158" s="225"/>
      <c r="F158" s="315" t="s">
        <v>1183</v>
      </c>
      <c r="G158" s="225"/>
      <c r="H158" s="225"/>
      <c r="I158" s="225"/>
      <c r="J158" s="225"/>
      <c r="K158" s="225"/>
      <c r="L158" s="226"/>
      <c r="M158" s="316"/>
      <c r="N158" s="317"/>
      <c r="O158" s="318"/>
      <c r="P158" s="318"/>
      <c r="Q158" s="318"/>
      <c r="R158" s="318"/>
      <c r="S158" s="318"/>
      <c r="T158" s="319"/>
      <c r="U158" s="225"/>
      <c r="V158" s="225"/>
      <c r="W158" s="225"/>
      <c r="X158" s="225"/>
      <c r="Y158" s="225"/>
      <c r="Z158" s="225"/>
      <c r="AA158" s="225"/>
      <c r="AB158" s="225"/>
      <c r="AC158" s="225"/>
      <c r="AD158" s="225"/>
      <c r="AE158" s="225"/>
      <c r="AT158" s="216" t="s">
        <v>157</v>
      </c>
      <c r="AU158" s="216" t="s">
        <v>78</v>
      </c>
    </row>
    <row r="159" spans="1:65" s="229" customFormat="1" ht="16.5" customHeight="1">
      <c r="A159" s="225"/>
      <c r="B159" s="226"/>
      <c r="C159" s="331" t="s">
        <v>299</v>
      </c>
      <c r="D159" s="331" t="s">
        <v>183</v>
      </c>
      <c r="E159" s="332" t="s">
        <v>1184</v>
      </c>
      <c r="F159" s="333" t="s">
        <v>1185</v>
      </c>
      <c r="G159" s="334" t="s">
        <v>314</v>
      </c>
      <c r="H159" s="335">
        <v>22</v>
      </c>
      <c r="I159" s="359"/>
      <c r="J159" s="336">
        <f>ROUND(I159*H159,2)</f>
        <v>0</v>
      </c>
      <c r="K159" s="333" t="s">
        <v>253</v>
      </c>
      <c r="L159" s="337"/>
      <c r="M159" s="338" t="s">
        <v>3</v>
      </c>
      <c r="N159" s="339" t="s">
        <v>42</v>
      </c>
      <c r="O159" s="310">
        <v>0</v>
      </c>
      <c r="P159" s="310">
        <f>O159*H159</f>
        <v>0</v>
      </c>
      <c r="Q159" s="310">
        <v>0</v>
      </c>
      <c r="R159" s="310">
        <f>Q159*H159</f>
        <v>0</v>
      </c>
      <c r="S159" s="310">
        <v>0</v>
      </c>
      <c r="T159" s="311">
        <f>S159*H159</f>
        <v>0</v>
      </c>
      <c r="U159" s="225"/>
      <c r="V159" s="225"/>
      <c r="W159" s="225"/>
      <c r="X159" s="225"/>
      <c r="Y159" s="225"/>
      <c r="Z159" s="225"/>
      <c r="AA159" s="225"/>
      <c r="AB159" s="225"/>
      <c r="AC159" s="225"/>
      <c r="AD159" s="225"/>
      <c r="AE159" s="225"/>
      <c r="AR159" s="312" t="s">
        <v>180</v>
      </c>
      <c r="AT159" s="312" t="s">
        <v>183</v>
      </c>
      <c r="AU159" s="312" t="s">
        <v>78</v>
      </c>
      <c r="AY159" s="216" t="s">
        <v>149</v>
      </c>
      <c r="BE159" s="313">
        <f>IF(N159="základní",J159,0)</f>
        <v>0</v>
      </c>
      <c r="BF159" s="313">
        <f>IF(N159="snížená",J159,0)</f>
        <v>0</v>
      </c>
      <c r="BG159" s="313">
        <f>IF(N159="zákl. přenesená",J159,0)</f>
        <v>0</v>
      </c>
      <c r="BH159" s="313">
        <f>IF(N159="sníž. přenesená",J159,0)</f>
        <v>0</v>
      </c>
      <c r="BI159" s="313">
        <f>IF(N159="nulová",J159,0)</f>
        <v>0</v>
      </c>
      <c r="BJ159" s="216" t="s">
        <v>78</v>
      </c>
      <c r="BK159" s="313">
        <f>ROUND(I159*H159,2)</f>
        <v>0</v>
      </c>
      <c r="BL159" s="216" t="s">
        <v>85</v>
      </c>
      <c r="BM159" s="312" t="s">
        <v>606</v>
      </c>
    </row>
    <row r="160" spans="1:65" s="229" customFormat="1" ht="11.25">
      <c r="A160" s="225"/>
      <c r="B160" s="226"/>
      <c r="C160" s="225"/>
      <c r="D160" s="314" t="s">
        <v>157</v>
      </c>
      <c r="E160" s="225"/>
      <c r="F160" s="315" t="s">
        <v>1185</v>
      </c>
      <c r="G160" s="225"/>
      <c r="H160" s="225"/>
      <c r="I160" s="225"/>
      <c r="J160" s="225"/>
      <c r="K160" s="225"/>
      <c r="L160" s="226"/>
      <c r="M160" s="316"/>
      <c r="N160" s="317"/>
      <c r="O160" s="318"/>
      <c r="P160" s="318"/>
      <c r="Q160" s="318"/>
      <c r="R160" s="318"/>
      <c r="S160" s="318"/>
      <c r="T160" s="319"/>
      <c r="U160" s="225"/>
      <c r="V160" s="225"/>
      <c r="W160" s="225"/>
      <c r="X160" s="225"/>
      <c r="Y160" s="225"/>
      <c r="Z160" s="225"/>
      <c r="AA160" s="225"/>
      <c r="AB160" s="225"/>
      <c r="AC160" s="225"/>
      <c r="AD160" s="225"/>
      <c r="AE160" s="225"/>
      <c r="AT160" s="216" t="s">
        <v>157</v>
      </c>
      <c r="AU160" s="216" t="s">
        <v>78</v>
      </c>
    </row>
    <row r="161" spans="1:65" s="289" customFormat="1" ht="25.9" customHeight="1">
      <c r="B161" s="290"/>
      <c r="D161" s="291" t="s">
        <v>70</v>
      </c>
      <c r="E161" s="292" t="s">
        <v>363</v>
      </c>
      <c r="F161" s="292" t="s">
        <v>311</v>
      </c>
      <c r="J161" s="293">
        <f>BK161</f>
        <v>0</v>
      </c>
      <c r="L161" s="290"/>
      <c r="M161" s="294"/>
      <c r="N161" s="295"/>
      <c r="O161" s="295"/>
      <c r="P161" s="296">
        <f>SUM(P162:P180)</f>
        <v>0</v>
      </c>
      <c r="Q161" s="295"/>
      <c r="R161" s="296">
        <f>SUM(R162:R180)</f>
        <v>0</v>
      </c>
      <c r="S161" s="295"/>
      <c r="T161" s="297">
        <f>SUM(T162:T180)</f>
        <v>0</v>
      </c>
      <c r="AR161" s="291" t="s">
        <v>78</v>
      </c>
      <c r="AT161" s="298" t="s">
        <v>70</v>
      </c>
      <c r="AU161" s="298" t="s">
        <v>71</v>
      </c>
      <c r="AY161" s="291" t="s">
        <v>149</v>
      </c>
      <c r="BK161" s="299">
        <f>SUM(BK162:BK180)</f>
        <v>0</v>
      </c>
    </row>
    <row r="162" spans="1:65" s="229" customFormat="1" ht="16.5" customHeight="1">
      <c r="A162" s="225"/>
      <c r="B162" s="226"/>
      <c r="C162" s="302" t="s">
        <v>504</v>
      </c>
      <c r="D162" s="302" t="s">
        <v>152</v>
      </c>
      <c r="E162" s="303" t="s">
        <v>1186</v>
      </c>
      <c r="F162" s="304" t="s">
        <v>1187</v>
      </c>
      <c r="G162" s="305" t="s">
        <v>314</v>
      </c>
      <c r="H162" s="306">
        <v>4</v>
      </c>
      <c r="I162" s="326"/>
      <c r="J162" s="307">
        <f>ROUND(I162*H162,2)</f>
        <v>0</v>
      </c>
      <c r="K162" s="304" t="s">
        <v>253</v>
      </c>
      <c r="L162" s="226"/>
      <c r="M162" s="308" t="s">
        <v>3</v>
      </c>
      <c r="N162" s="309" t="s">
        <v>42</v>
      </c>
      <c r="O162" s="310">
        <v>0</v>
      </c>
      <c r="P162" s="310">
        <f>O162*H162</f>
        <v>0</v>
      </c>
      <c r="Q162" s="310">
        <v>0</v>
      </c>
      <c r="R162" s="310">
        <f>Q162*H162</f>
        <v>0</v>
      </c>
      <c r="S162" s="310">
        <v>0</v>
      </c>
      <c r="T162" s="311">
        <f>S162*H162</f>
        <v>0</v>
      </c>
      <c r="U162" s="225"/>
      <c r="V162" s="225"/>
      <c r="W162" s="225"/>
      <c r="X162" s="225"/>
      <c r="Y162" s="225"/>
      <c r="Z162" s="225"/>
      <c r="AA162" s="225"/>
      <c r="AB162" s="225"/>
      <c r="AC162" s="225"/>
      <c r="AD162" s="225"/>
      <c r="AE162" s="225"/>
      <c r="AR162" s="312" t="s">
        <v>85</v>
      </c>
      <c r="AT162" s="312" t="s">
        <v>152</v>
      </c>
      <c r="AU162" s="312" t="s">
        <v>78</v>
      </c>
      <c r="AY162" s="216" t="s">
        <v>149</v>
      </c>
      <c r="BE162" s="313">
        <f>IF(N162="základní",J162,0)</f>
        <v>0</v>
      </c>
      <c r="BF162" s="313">
        <f>IF(N162="snížená",J162,0)</f>
        <v>0</v>
      </c>
      <c r="BG162" s="313">
        <f>IF(N162="zákl. přenesená",J162,0)</f>
        <v>0</v>
      </c>
      <c r="BH162" s="313">
        <f>IF(N162="sníž. přenesená",J162,0)</f>
        <v>0</v>
      </c>
      <c r="BI162" s="313">
        <f>IF(N162="nulová",J162,0)</f>
        <v>0</v>
      </c>
      <c r="BJ162" s="216" t="s">
        <v>78</v>
      </c>
      <c r="BK162" s="313">
        <f>ROUND(I162*H162,2)</f>
        <v>0</v>
      </c>
      <c r="BL162" s="216" t="s">
        <v>85</v>
      </c>
      <c r="BM162" s="312" t="s">
        <v>614</v>
      </c>
    </row>
    <row r="163" spans="1:65" s="229" customFormat="1" ht="11.25">
      <c r="A163" s="225"/>
      <c r="B163" s="226"/>
      <c r="C163" s="225"/>
      <c r="D163" s="314" t="s">
        <v>157</v>
      </c>
      <c r="E163" s="225"/>
      <c r="F163" s="315" t="s">
        <v>1187</v>
      </c>
      <c r="G163" s="225"/>
      <c r="H163" s="225"/>
      <c r="I163" s="225"/>
      <c r="J163" s="225"/>
      <c r="K163" s="225"/>
      <c r="L163" s="226"/>
      <c r="M163" s="316"/>
      <c r="N163" s="317"/>
      <c r="O163" s="318"/>
      <c r="P163" s="318"/>
      <c r="Q163" s="318"/>
      <c r="R163" s="318"/>
      <c r="S163" s="318"/>
      <c r="T163" s="319"/>
      <c r="U163" s="225"/>
      <c r="V163" s="225"/>
      <c r="W163" s="225"/>
      <c r="X163" s="225"/>
      <c r="Y163" s="225"/>
      <c r="Z163" s="225"/>
      <c r="AA163" s="225"/>
      <c r="AB163" s="225"/>
      <c r="AC163" s="225"/>
      <c r="AD163" s="225"/>
      <c r="AE163" s="225"/>
      <c r="AT163" s="216" t="s">
        <v>157</v>
      </c>
      <c r="AU163" s="216" t="s">
        <v>78</v>
      </c>
    </row>
    <row r="164" spans="1:65" s="229" customFormat="1" ht="16.5" customHeight="1">
      <c r="A164" s="225"/>
      <c r="B164" s="226"/>
      <c r="C164" s="302" t="s">
        <v>186</v>
      </c>
      <c r="D164" s="302" t="s">
        <v>152</v>
      </c>
      <c r="E164" s="303" t="s">
        <v>1339</v>
      </c>
      <c r="F164" s="304" t="s">
        <v>1340</v>
      </c>
      <c r="G164" s="305" t="s">
        <v>314</v>
      </c>
      <c r="H164" s="306">
        <v>1</v>
      </c>
      <c r="I164" s="326"/>
      <c r="J164" s="307">
        <f>ROUND(I164*H164,2)</f>
        <v>0</v>
      </c>
      <c r="K164" s="304" t="s">
        <v>253</v>
      </c>
      <c r="L164" s="226"/>
      <c r="M164" s="308" t="s">
        <v>3</v>
      </c>
      <c r="N164" s="309" t="s">
        <v>42</v>
      </c>
      <c r="O164" s="310">
        <v>0</v>
      </c>
      <c r="P164" s="310">
        <f>O164*H164</f>
        <v>0</v>
      </c>
      <c r="Q164" s="310">
        <v>0</v>
      </c>
      <c r="R164" s="310">
        <f>Q164*H164</f>
        <v>0</v>
      </c>
      <c r="S164" s="310">
        <v>0</v>
      </c>
      <c r="T164" s="311">
        <f>S164*H164</f>
        <v>0</v>
      </c>
      <c r="U164" s="225"/>
      <c r="V164" s="225"/>
      <c r="W164" s="225"/>
      <c r="X164" s="225"/>
      <c r="Y164" s="225"/>
      <c r="Z164" s="225"/>
      <c r="AA164" s="225"/>
      <c r="AB164" s="225"/>
      <c r="AC164" s="225"/>
      <c r="AD164" s="225"/>
      <c r="AE164" s="225"/>
      <c r="AR164" s="312" t="s">
        <v>85</v>
      </c>
      <c r="AT164" s="312" t="s">
        <v>152</v>
      </c>
      <c r="AU164" s="312" t="s">
        <v>78</v>
      </c>
      <c r="AY164" s="216" t="s">
        <v>149</v>
      </c>
      <c r="BE164" s="313">
        <f>IF(N164="základní",J164,0)</f>
        <v>0</v>
      </c>
      <c r="BF164" s="313">
        <f>IF(N164="snížená",J164,0)</f>
        <v>0</v>
      </c>
      <c r="BG164" s="313">
        <f>IF(N164="zákl. přenesená",J164,0)</f>
        <v>0</v>
      </c>
      <c r="BH164" s="313">
        <f>IF(N164="sníž. přenesená",J164,0)</f>
        <v>0</v>
      </c>
      <c r="BI164" s="313">
        <f>IF(N164="nulová",J164,0)</f>
        <v>0</v>
      </c>
      <c r="BJ164" s="216" t="s">
        <v>78</v>
      </c>
      <c r="BK164" s="313">
        <f>ROUND(I164*H164,2)</f>
        <v>0</v>
      </c>
      <c r="BL164" s="216" t="s">
        <v>85</v>
      </c>
      <c r="BM164" s="312" t="s">
        <v>622</v>
      </c>
    </row>
    <row r="165" spans="1:65" s="229" customFormat="1" ht="11.25">
      <c r="A165" s="225"/>
      <c r="B165" s="226"/>
      <c r="C165" s="225"/>
      <c r="D165" s="314" t="s">
        <v>157</v>
      </c>
      <c r="E165" s="225"/>
      <c r="F165" s="315" t="s">
        <v>1340</v>
      </c>
      <c r="G165" s="225"/>
      <c r="H165" s="225"/>
      <c r="I165" s="225"/>
      <c r="J165" s="225"/>
      <c r="K165" s="225"/>
      <c r="L165" s="226"/>
      <c r="M165" s="316"/>
      <c r="N165" s="317"/>
      <c r="O165" s="318"/>
      <c r="P165" s="318"/>
      <c r="Q165" s="318"/>
      <c r="R165" s="318"/>
      <c r="S165" s="318"/>
      <c r="T165" s="319"/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T165" s="216" t="s">
        <v>157</v>
      </c>
      <c r="AU165" s="216" t="s">
        <v>78</v>
      </c>
    </row>
    <row r="166" spans="1:65" s="229" customFormat="1" ht="16.5" customHeight="1">
      <c r="A166" s="225"/>
      <c r="B166" s="226"/>
      <c r="C166" s="302" t="s">
        <v>511</v>
      </c>
      <c r="D166" s="302" t="s">
        <v>152</v>
      </c>
      <c r="E166" s="303" t="s">
        <v>1341</v>
      </c>
      <c r="F166" s="304" t="s">
        <v>1342</v>
      </c>
      <c r="G166" s="305" t="s">
        <v>314</v>
      </c>
      <c r="H166" s="306">
        <v>16</v>
      </c>
      <c r="I166" s="326"/>
      <c r="J166" s="307">
        <f>ROUND(I166*H166,2)</f>
        <v>0</v>
      </c>
      <c r="K166" s="304" t="s">
        <v>253</v>
      </c>
      <c r="L166" s="226"/>
      <c r="M166" s="308" t="s">
        <v>3</v>
      </c>
      <c r="N166" s="309" t="s">
        <v>42</v>
      </c>
      <c r="O166" s="310">
        <v>0</v>
      </c>
      <c r="P166" s="310">
        <f>O166*H166</f>
        <v>0</v>
      </c>
      <c r="Q166" s="310">
        <v>0</v>
      </c>
      <c r="R166" s="310">
        <f>Q166*H166</f>
        <v>0</v>
      </c>
      <c r="S166" s="310">
        <v>0</v>
      </c>
      <c r="T166" s="311">
        <f>S166*H166</f>
        <v>0</v>
      </c>
      <c r="U166" s="225"/>
      <c r="V166" s="225"/>
      <c r="W166" s="225"/>
      <c r="X166" s="225"/>
      <c r="Y166" s="225"/>
      <c r="Z166" s="225"/>
      <c r="AA166" s="225"/>
      <c r="AB166" s="225"/>
      <c r="AC166" s="225"/>
      <c r="AD166" s="225"/>
      <c r="AE166" s="225"/>
      <c r="AR166" s="312" t="s">
        <v>85</v>
      </c>
      <c r="AT166" s="312" t="s">
        <v>152</v>
      </c>
      <c r="AU166" s="312" t="s">
        <v>78</v>
      </c>
      <c r="AY166" s="216" t="s">
        <v>149</v>
      </c>
      <c r="BE166" s="313">
        <f>IF(N166="základní",J166,0)</f>
        <v>0</v>
      </c>
      <c r="BF166" s="313">
        <f>IF(N166="snížená",J166,0)</f>
        <v>0</v>
      </c>
      <c r="BG166" s="313">
        <f>IF(N166="zákl. přenesená",J166,0)</f>
        <v>0</v>
      </c>
      <c r="BH166" s="313">
        <f>IF(N166="sníž. přenesená",J166,0)</f>
        <v>0</v>
      </c>
      <c r="BI166" s="313">
        <f>IF(N166="nulová",J166,0)</f>
        <v>0</v>
      </c>
      <c r="BJ166" s="216" t="s">
        <v>78</v>
      </c>
      <c r="BK166" s="313">
        <f>ROUND(I166*H166,2)</f>
        <v>0</v>
      </c>
      <c r="BL166" s="216" t="s">
        <v>85</v>
      </c>
      <c r="BM166" s="312" t="s">
        <v>632</v>
      </c>
    </row>
    <row r="167" spans="1:65" s="229" customFormat="1" ht="11.25">
      <c r="A167" s="225"/>
      <c r="B167" s="226"/>
      <c r="C167" s="225"/>
      <c r="D167" s="314" t="s">
        <v>157</v>
      </c>
      <c r="E167" s="225"/>
      <c r="F167" s="315" t="s">
        <v>1342</v>
      </c>
      <c r="G167" s="225"/>
      <c r="H167" s="225"/>
      <c r="I167" s="225"/>
      <c r="J167" s="225"/>
      <c r="K167" s="225"/>
      <c r="L167" s="226"/>
      <c r="M167" s="316"/>
      <c r="N167" s="317"/>
      <c r="O167" s="318"/>
      <c r="P167" s="318"/>
      <c r="Q167" s="318"/>
      <c r="R167" s="318"/>
      <c r="S167" s="318"/>
      <c r="T167" s="319"/>
      <c r="U167" s="225"/>
      <c r="V167" s="225"/>
      <c r="W167" s="225"/>
      <c r="X167" s="225"/>
      <c r="Y167" s="225"/>
      <c r="Z167" s="225"/>
      <c r="AA167" s="225"/>
      <c r="AB167" s="225"/>
      <c r="AC167" s="225"/>
      <c r="AD167" s="225"/>
      <c r="AE167" s="225"/>
      <c r="AT167" s="216" t="s">
        <v>157</v>
      </c>
      <c r="AU167" s="216" t="s">
        <v>78</v>
      </c>
    </row>
    <row r="168" spans="1:65" s="229" customFormat="1" ht="16.5" customHeight="1">
      <c r="A168" s="225"/>
      <c r="B168" s="226"/>
      <c r="C168" s="302" t="s">
        <v>308</v>
      </c>
      <c r="D168" s="302" t="s">
        <v>152</v>
      </c>
      <c r="E168" s="303" t="s">
        <v>1189</v>
      </c>
      <c r="F168" s="304" t="s">
        <v>1190</v>
      </c>
      <c r="G168" s="305" t="s">
        <v>314</v>
      </c>
      <c r="H168" s="306">
        <v>1</v>
      </c>
      <c r="I168" s="326"/>
      <c r="J168" s="307">
        <f>ROUND(I168*H168,2)</f>
        <v>0</v>
      </c>
      <c r="K168" s="304" t="s">
        <v>253</v>
      </c>
      <c r="L168" s="226"/>
      <c r="M168" s="308" t="s">
        <v>3</v>
      </c>
      <c r="N168" s="309" t="s">
        <v>42</v>
      </c>
      <c r="O168" s="310">
        <v>0</v>
      </c>
      <c r="P168" s="310">
        <f>O168*H168</f>
        <v>0</v>
      </c>
      <c r="Q168" s="310">
        <v>0</v>
      </c>
      <c r="R168" s="310">
        <f>Q168*H168</f>
        <v>0</v>
      </c>
      <c r="S168" s="310">
        <v>0</v>
      </c>
      <c r="T168" s="311">
        <f>S168*H168</f>
        <v>0</v>
      </c>
      <c r="U168" s="225"/>
      <c r="V168" s="225"/>
      <c r="W168" s="225"/>
      <c r="X168" s="225"/>
      <c r="Y168" s="225"/>
      <c r="Z168" s="225"/>
      <c r="AA168" s="225"/>
      <c r="AB168" s="225"/>
      <c r="AC168" s="225"/>
      <c r="AD168" s="225"/>
      <c r="AE168" s="225"/>
      <c r="AR168" s="312" t="s">
        <v>85</v>
      </c>
      <c r="AT168" s="312" t="s">
        <v>152</v>
      </c>
      <c r="AU168" s="312" t="s">
        <v>78</v>
      </c>
      <c r="AY168" s="216" t="s">
        <v>149</v>
      </c>
      <c r="BE168" s="313">
        <f>IF(N168="základní",J168,0)</f>
        <v>0</v>
      </c>
      <c r="BF168" s="313">
        <f>IF(N168="snížená",J168,0)</f>
        <v>0</v>
      </c>
      <c r="BG168" s="313">
        <f>IF(N168="zákl. přenesená",J168,0)</f>
        <v>0</v>
      </c>
      <c r="BH168" s="313">
        <f>IF(N168="sníž. přenesená",J168,0)</f>
        <v>0</v>
      </c>
      <c r="BI168" s="313">
        <f>IF(N168="nulová",J168,0)</f>
        <v>0</v>
      </c>
      <c r="BJ168" s="216" t="s">
        <v>78</v>
      </c>
      <c r="BK168" s="313">
        <f>ROUND(I168*H168,2)</f>
        <v>0</v>
      </c>
      <c r="BL168" s="216" t="s">
        <v>85</v>
      </c>
      <c r="BM168" s="312" t="s">
        <v>642</v>
      </c>
    </row>
    <row r="169" spans="1:65" s="229" customFormat="1" ht="11.25">
      <c r="A169" s="225"/>
      <c r="B169" s="226"/>
      <c r="C169" s="225"/>
      <c r="D169" s="314" t="s">
        <v>157</v>
      </c>
      <c r="E169" s="225"/>
      <c r="F169" s="315" t="s">
        <v>1190</v>
      </c>
      <c r="G169" s="225"/>
      <c r="H169" s="225"/>
      <c r="I169" s="225"/>
      <c r="J169" s="225"/>
      <c r="K169" s="225"/>
      <c r="L169" s="226"/>
      <c r="M169" s="316"/>
      <c r="N169" s="317"/>
      <c r="O169" s="318"/>
      <c r="P169" s="318"/>
      <c r="Q169" s="318"/>
      <c r="R169" s="318"/>
      <c r="S169" s="318"/>
      <c r="T169" s="319"/>
      <c r="U169" s="225"/>
      <c r="V169" s="225"/>
      <c r="W169" s="225"/>
      <c r="X169" s="225"/>
      <c r="Y169" s="225"/>
      <c r="Z169" s="225"/>
      <c r="AA169" s="225"/>
      <c r="AB169" s="225"/>
      <c r="AC169" s="225"/>
      <c r="AD169" s="225"/>
      <c r="AE169" s="225"/>
      <c r="AT169" s="216" t="s">
        <v>157</v>
      </c>
      <c r="AU169" s="216" t="s">
        <v>78</v>
      </c>
    </row>
    <row r="170" spans="1:65" s="229" customFormat="1" ht="16.5" customHeight="1">
      <c r="A170" s="225"/>
      <c r="B170" s="226"/>
      <c r="C170" s="302" t="s">
        <v>518</v>
      </c>
      <c r="D170" s="302" t="s">
        <v>152</v>
      </c>
      <c r="E170" s="303" t="s">
        <v>1343</v>
      </c>
      <c r="F170" s="304" t="s">
        <v>1344</v>
      </c>
      <c r="G170" s="305" t="s">
        <v>314</v>
      </c>
      <c r="H170" s="306">
        <v>2</v>
      </c>
      <c r="I170" s="326"/>
      <c r="J170" s="307">
        <f>ROUND(I170*H170,2)</f>
        <v>0</v>
      </c>
      <c r="K170" s="304" t="s">
        <v>253</v>
      </c>
      <c r="L170" s="226"/>
      <c r="M170" s="308" t="s">
        <v>3</v>
      </c>
      <c r="N170" s="309" t="s">
        <v>42</v>
      </c>
      <c r="O170" s="310">
        <v>0</v>
      </c>
      <c r="P170" s="310">
        <f>O170*H170</f>
        <v>0</v>
      </c>
      <c r="Q170" s="310">
        <v>0</v>
      </c>
      <c r="R170" s="310">
        <f>Q170*H170</f>
        <v>0</v>
      </c>
      <c r="S170" s="310">
        <v>0</v>
      </c>
      <c r="T170" s="311">
        <f>S170*H170</f>
        <v>0</v>
      </c>
      <c r="U170" s="225"/>
      <c r="V170" s="225"/>
      <c r="W170" s="225"/>
      <c r="X170" s="225"/>
      <c r="Y170" s="225"/>
      <c r="Z170" s="225"/>
      <c r="AA170" s="225"/>
      <c r="AB170" s="225"/>
      <c r="AC170" s="225"/>
      <c r="AD170" s="225"/>
      <c r="AE170" s="225"/>
      <c r="AR170" s="312" t="s">
        <v>85</v>
      </c>
      <c r="AT170" s="312" t="s">
        <v>152</v>
      </c>
      <c r="AU170" s="312" t="s">
        <v>78</v>
      </c>
      <c r="AY170" s="216" t="s">
        <v>149</v>
      </c>
      <c r="BE170" s="313">
        <f>IF(N170="základní",J170,0)</f>
        <v>0</v>
      </c>
      <c r="BF170" s="313">
        <f>IF(N170="snížená",J170,0)</f>
        <v>0</v>
      </c>
      <c r="BG170" s="313">
        <f>IF(N170="zákl. přenesená",J170,0)</f>
        <v>0</v>
      </c>
      <c r="BH170" s="313">
        <f>IF(N170="sníž. přenesená",J170,0)</f>
        <v>0</v>
      </c>
      <c r="BI170" s="313">
        <f>IF(N170="nulová",J170,0)</f>
        <v>0</v>
      </c>
      <c r="BJ170" s="216" t="s">
        <v>78</v>
      </c>
      <c r="BK170" s="313">
        <f>ROUND(I170*H170,2)</f>
        <v>0</v>
      </c>
      <c r="BL170" s="216" t="s">
        <v>85</v>
      </c>
      <c r="BM170" s="312" t="s">
        <v>650</v>
      </c>
    </row>
    <row r="171" spans="1:65" s="229" customFormat="1" ht="11.25">
      <c r="A171" s="225"/>
      <c r="B171" s="226"/>
      <c r="C171" s="225"/>
      <c r="D171" s="314" t="s">
        <v>157</v>
      </c>
      <c r="E171" s="225"/>
      <c r="F171" s="315" t="s">
        <v>1344</v>
      </c>
      <c r="G171" s="225"/>
      <c r="H171" s="225"/>
      <c r="I171" s="225"/>
      <c r="J171" s="225"/>
      <c r="K171" s="225"/>
      <c r="L171" s="226"/>
      <c r="M171" s="316"/>
      <c r="N171" s="317"/>
      <c r="O171" s="318"/>
      <c r="P171" s="318"/>
      <c r="Q171" s="318"/>
      <c r="R171" s="318"/>
      <c r="S171" s="318"/>
      <c r="T171" s="319"/>
      <c r="U171" s="225"/>
      <c r="V171" s="225"/>
      <c r="W171" s="225"/>
      <c r="X171" s="225"/>
      <c r="Y171" s="225"/>
      <c r="Z171" s="225"/>
      <c r="AA171" s="225"/>
      <c r="AB171" s="225"/>
      <c r="AC171" s="225"/>
      <c r="AD171" s="225"/>
      <c r="AE171" s="225"/>
      <c r="AT171" s="216" t="s">
        <v>157</v>
      </c>
      <c r="AU171" s="216" t="s">
        <v>78</v>
      </c>
    </row>
    <row r="172" spans="1:65" s="229" customFormat="1" ht="16.5" customHeight="1">
      <c r="A172" s="225"/>
      <c r="B172" s="226"/>
      <c r="C172" s="302" t="s">
        <v>316</v>
      </c>
      <c r="D172" s="302" t="s">
        <v>152</v>
      </c>
      <c r="E172" s="303" t="s">
        <v>1192</v>
      </c>
      <c r="F172" s="304" t="s">
        <v>1193</v>
      </c>
      <c r="G172" s="305" t="s">
        <v>314</v>
      </c>
      <c r="H172" s="306">
        <v>140</v>
      </c>
      <c r="I172" s="326"/>
      <c r="J172" s="307">
        <f>ROUND(I172*H172,2)</f>
        <v>0</v>
      </c>
      <c r="K172" s="304" t="s">
        <v>253</v>
      </c>
      <c r="L172" s="226"/>
      <c r="M172" s="308" t="s">
        <v>3</v>
      </c>
      <c r="N172" s="309" t="s">
        <v>42</v>
      </c>
      <c r="O172" s="310">
        <v>0</v>
      </c>
      <c r="P172" s="310">
        <f>O172*H172</f>
        <v>0</v>
      </c>
      <c r="Q172" s="310">
        <v>0</v>
      </c>
      <c r="R172" s="310">
        <f>Q172*H172</f>
        <v>0</v>
      </c>
      <c r="S172" s="310">
        <v>0</v>
      </c>
      <c r="T172" s="311">
        <f>S172*H172</f>
        <v>0</v>
      </c>
      <c r="U172" s="225"/>
      <c r="V172" s="225"/>
      <c r="W172" s="225"/>
      <c r="X172" s="225"/>
      <c r="Y172" s="225"/>
      <c r="Z172" s="225"/>
      <c r="AA172" s="225"/>
      <c r="AB172" s="225"/>
      <c r="AC172" s="225"/>
      <c r="AD172" s="225"/>
      <c r="AE172" s="225"/>
      <c r="AR172" s="312" t="s">
        <v>85</v>
      </c>
      <c r="AT172" s="312" t="s">
        <v>152</v>
      </c>
      <c r="AU172" s="312" t="s">
        <v>78</v>
      </c>
      <c r="AY172" s="216" t="s">
        <v>149</v>
      </c>
      <c r="BE172" s="313">
        <f>IF(N172="základní",J172,0)</f>
        <v>0</v>
      </c>
      <c r="BF172" s="313">
        <f>IF(N172="snížená",J172,0)</f>
        <v>0</v>
      </c>
      <c r="BG172" s="313">
        <f>IF(N172="zákl. přenesená",J172,0)</f>
        <v>0</v>
      </c>
      <c r="BH172" s="313">
        <f>IF(N172="sníž. přenesená",J172,0)</f>
        <v>0</v>
      </c>
      <c r="BI172" s="313">
        <f>IF(N172="nulová",J172,0)</f>
        <v>0</v>
      </c>
      <c r="BJ172" s="216" t="s">
        <v>78</v>
      </c>
      <c r="BK172" s="313">
        <f>ROUND(I172*H172,2)</f>
        <v>0</v>
      </c>
      <c r="BL172" s="216" t="s">
        <v>85</v>
      </c>
      <c r="BM172" s="312" t="s">
        <v>661</v>
      </c>
    </row>
    <row r="173" spans="1:65" s="229" customFormat="1" ht="11.25">
      <c r="A173" s="225"/>
      <c r="B173" s="226"/>
      <c r="C173" s="225"/>
      <c r="D173" s="314" t="s">
        <v>157</v>
      </c>
      <c r="E173" s="225"/>
      <c r="F173" s="315" t="s">
        <v>1193</v>
      </c>
      <c r="G173" s="225"/>
      <c r="H173" s="225"/>
      <c r="I173" s="225"/>
      <c r="J173" s="225"/>
      <c r="K173" s="225"/>
      <c r="L173" s="226"/>
      <c r="M173" s="316"/>
      <c r="N173" s="317"/>
      <c r="O173" s="318"/>
      <c r="P173" s="318"/>
      <c r="Q173" s="318"/>
      <c r="R173" s="318"/>
      <c r="S173" s="318"/>
      <c r="T173" s="319"/>
      <c r="U173" s="225"/>
      <c r="V173" s="225"/>
      <c r="W173" s="225"/>
      <c r="X173" s="225"/>
      <c r="Y173" s="225"/>
      <c r="Z173" s="225"/>
      <c r="AA173" s="225"/>
      <c r="AB173" s="225"/>
      <c r="AC173" s="225"/>
      <c r="AD173" s="225"/>
      <c r="AE173" s="225"/>
      <c r="AT173" s="216" t="s">
        <v>157</v>
      </c>
      <c r="AU173" s="216" t="s">
        <v>78</v>
      </c>
    </row>
    <row r="174" spans="1:65" s="229" customFormat="1" ht="16.5" customHeight="1">
      <c r="A174" s="225"/>
      <c r="B174" s="226"/>
      <c r="C174" s="302" t="s">
        <v>525</v>
      </c>
      <c r="D174" s="302" t="s">
        <v>152</v>
      </c>
      <c r="E174" s="303" t="s">
        <v>1194</v>
      </c>
      <c r="F174" s="304" t="s">
        <v>1195</v>
      </c>
      <c r="G174" s="305" t="s">
        <v>314</v>
      </c>
      <c r="H174" s="306">
        <v>1</v>
      </c>
      <c r="I174" s="326"/>
      <c r="J174" s="307">
        <f>ROUND(I174*H174,2)</f>
        <v>0</v>
      </c>
      <c r="K174" s="304" t="s">
        <v>253</v>
      </c>
      <c r="L174" s="226"/>
      <c r="M174" s="308" t="s">
        <v>3</v>
      </c>
      <c r="N174" s="309" t="s">
        <v>42</v>
      </c>
      <c r="O174" s="310">
        <v>0</v>
      </c>
      <c r="P174" s="310">
        <f>O174*H174</f>
        <v>0</v>
      </c>
      <c r="Q174" s="310">
        <v>0</v>
      </c>
      <c r="R174" s="310">
        <f>Q174*H174</f>
        <v>0</v>
      </c>
      <c r="S174" s="310">
        <v>0</v>
      </c>
      <c r="T174" s="311">
        <f>S174*H174</f>
        <v>0</v>
      </c>
      <c r="U174" s="225"/>
      <c r="V174" s="225"/>
      <c r="W174" s="225"/>
      <c r="X174" s="225"/>
      <c r="Y174" s="225"/>
      <c r="Z174" s="225"/>
      <c r="AA174" s="225"/>
      <c r="AB174" s="225"/>
      <c r="AC174" s="225"/>
      <c r="AD174" s="225"/>
      <c r="AE174" s="225"/>
      <c r="AR174" s="312" t="s">
        <v>85</v>
      </c>
      <c r="AT174" s="312" t="s">
        <v>152</v>
      </c>
      <c r="AU174" s="312" t="s">
        <v>78</v>
      </c>
      <c r="AY174" s="216" t="s">
        <v>149</v>
      </c>
      <c r="BE174" s="313">
        <f>IF(N174="základní",J174,0)</f>
        <v>0</v>
      </c>
      <c r="BF174" s="313">
        <f>IF(N174="snížená",J174,0)</f>
        <v>0</v>
      </c>
      <c r="BG174" s="313">
        <f>IF(N174="zákl. přenesená",J174,0)</f>
        <v>0</v>
      </c>
      <c r="BH174" s="313">
        <f>IF(N174="sníž. přenesená",J174,0)</f>
        <v>0</v>
      </c>
      <c r="BI174" s="313">
        <f>IF(N174="nulová",J174,0)</f>
        <v>0</v>
      </c>
      <c r="BJ174" s="216" t="s">
        <v>78</v>
      </c>
      <c r="BK174" s="313">
        <f>ROUND(I174*H174,2)</f>
        <v>0</v>
      </c>
      <c r="BL174" s="216" t="s">
        <v>85</v>
      </c>
      <c r="BM174" s="312" t="s">
        <v>944</v>
      </c>
    </row>
    <row r="175" spans="1:65" s="229" customFormat="1" ht="11.25">
      <c r="A175" s="225"/>
      <c r="B175" s="226"/>
      <c r="C175" s="225"/>
      <c r="D175" s="314" t="s">
        <v>157</v>
      </c>
      <c r="E175" s="225"/>
      <c r="F175" s="315" t="s">
        <v>1195</v>
      </c>
      <c r="G175" s="225"/>
      <c r="H175" s="225"/>
      <c r="I175" s="225"/>
      <c r="J175" s="225"/>
      <c r="K175" s="225"/>
      <c r="L175" s="226"/>
      <c r="M175" s="316"/>
      <c r="N175" s="317"/>
      <c r="O175" s="318"/>
      <c r="P175" s="318"/>
      <c r="Q175" s="318"/>
      <c r="R175" s="318"/>
      <c r="S175" s="318"/>
      <c r="T175" s="319"/>
      <c r="U175" s="225"/>
      <c r="V175" s="225"/>
      <c r="W175" s="225"/>
      <c r="X175" s="225"/>
      <c r="Y175" s="225"/>
      <c r="Z175" s="225"/>
      <c r="AA175" s="225"/>
      <c r="AB175" s="225"/>
      <c r="AC175" s="225"/>
      <c r="AD175" s="225"/>
      <c r="AE175" s="225"/>
      <c r="AT175" s="216" t="s">
        <v>157</v>
      </c>
      <c r="AU175" s="216" t="s">
        <v>78</v>
      </c>
    </row>
    <row r="176" spans="1:65" s="229" customFormat="1" ht="29.25">
      <c r="A176" s="225"/>
      <c r="B176" s="226"/>
      <c r="C176" s="225"/>
      <c r="D176" s="314" t="s">
        <v>239</v>
      </c>
      <c r="E176" s="225"/>
      <c r="F176" s="321" t="s">
        <v>1196</v>
      </c>
      <c r="G176" s="225"/>
      <c r="H176" s="225"/>
      <c r="I176" s="225"/>
      <c r="J176" s="225"/>
      <c r="K176" s="225"/>
      <c r="L176" s="226"/>
      <c r="M176" s="316"/>
      <c r="N176" s="317"/>
      <c r="O176" s="318"/>
      <c r="P176" s="318"/>
      <c r="Q176" s="318"/>
      <c r="R176" s="318"/>
      <c r="S176" s="318"/>
      <c r="T176" s="319"/>
      <c r="U176" s="225"/>
      <c r="V176" s="225"/>
      <c r="W176" s="225"/>
      <c r="X176" s="225"/>
      <c r="Y176" s="225"/>
      <c r="Z176" s="225"/>
      <c r="AA176" s="225"/>
      <c r="AB176" s="225"/>
      <c r="AC176" s="225"/>
      <c r="AD176" s="225"/>
      <c r="AE176" s="225"/>
      <c r="AT176" s="216" t="s">
        <v>239</v>
      </c>
      <c r="AU176" s="216" t="s">
        <v>78</v>
      </c>
    </row>
    <row r="177" spans="1:65" s="229" customFormat="1" ht="24.2" customHeight="1">
      <c r="A177" s="225"/>
      <c r="B177" s="226"/>
      <c r="C177" s="302" t="s">
        <v>321</v>
      </c>
      <c r="D177" s="302" t="s">
        <v>152</v>
      </c>
      <c r="E177" s="303" t="s">
        <v>1197</v>
      </c>
      <c r="F177" s="304" t="s">
        <v>1198</v>
      </c>
      <c r="G177" s="305" t="s">
        <v>392</v>
      </c>
      <c r="H177" s="306">
        <v>2</v>
      </c>
      <c r="I177" s="326"/>
      <c r="J177" s="307">
        <f>ROUND(I177*H177,2)</f>
        <v>0</v>
      </c>
      <c r="K177" s="304" t="s">
        <v>253</v>
      </c>
      <c r="L177" s="226"/>
      <c r="M177" s="308" t="s">
        <v>3</v>
      </c>
      <c r="N177" s="309" t="s">
        <v>42</v>
      </c>
      <c r="O177" s="310">
        <v>0</v>
      </c>
      <c r="P177" s="310">
        <f>O177*H177</f>
        <v>0</v>
      </c>
      <c r="Q177" s="310">
        <v>0</v>
      </c>
      <c r="R177" s="310">
        <f>Q177*H177</f>
        <v>0</v>
      </c>
      <c r="S177" s="310">
        <v>0</v>
      </c>
      <c r="T177" s="311">
        <f>S177*H177</f>
        <v>0</v>
      </c>
      <c r="U177" s="225"/>
      <c r="V177" s="225"/>
      <c r="W177" s="225"/>
      <c r="X177" s="225"/>
      <c r="Y177" s="225"/>
      <c r="Z177" s="225"/>
      <c r="AA177" s="225"/>
      <c r="AB177" s="225"/>
      <c r="AC177" s="225"/>
      <c r="AD177" s="225"/>
      <c r="AE177" s="225"/>
      <c r="AR177" s="312" t="s">
        <v>85</v>
      </c>
      <c r="AT177" s="312" t="s">
        <v>152</v>
      </c>
      <c r="AU177" s="312" t="s">
        <v>78</v>
      </c>
      <c r="AY177" s="216" t="s">
        <v>149</v>
      </c>
      <c r="BE177" s="313">
        <f>IF(N177="základní",J177,0)</f>
        <v>0</v>
      </c>
      <c r="BF177" s="313">
        <f>IF(N177="snížená",J177,0)</f>
        <v>0</v>
      </c>
      <c r="BG177" s="313">
        <f>IF(N177="zákl. přenesená",J177,0)</f>
        <v>0</v>
      </c>
      <c r="BH177" s="313">
        <f>IF(N177="sníž. přenesená",J177,0)</f>
        <v>0</v>
      </c>
      <c r="BI177" s="313">
        <f>IF(N177="nulová",J177,0)</f>
        <v>0</v>
      </c>
      <c r="BJ177" s="216" t="s">
        <v>78</v>
      </c>
      <c r="BK177" s="313">
        <f>ROUND(I177*H177,2)</f>
        <v>0</v>
      </c>
      <c r="BL177" s="216" t="s">
        <v>85</v>
      </c>
      <c r="BM177" s="312" t="s">
        <v>949</v>
      </c>
    </row>
    <row r="178" spans="1:65" s="229" customFormat="1" ht="11.25">
      <c r="A178" s="225"/>
      <c r="B178" s="226"/>
      <c r="C178" s="225"/>
      <c r="D178" s="314" t="s">
        <v>157</v>
      </c>
      <c r="E178" s="225"/>
      <c r="F178" s="315" t="s">
        <v>1198</v>
      </c>
      <c r="G178" s="225"/>
      <c r="H178" s="225"/>
      <c r="I178" s="225"/>
      <c r="J178" s="225"/>
      <c r="K178" s="225"/>
      <c r="L178" s="226"/>
      <c r="M178" s="316"/>
      <c r="N178" s="317"/>
      <c r="O178" s="318"/>
      <c r="P178" s="318"/>
      <c r="Q178" s="318"/>
      <c r="R178" s="318"/>
      <c r="S178" s="318"/>
      <c r="T178" s="319"/>
      <c r="U178" s="225"/>
      <c r="V178" s="225"/>
      <c r="W178" s="225"/>
      <c r="X178" s="225"/>
      <c r="Y178" s="225"/>
      <c r="Z178" s="225"/>
      <c r="AA178" s="225"/>
      <c r="AB178" s="225"/>
      <c r="AC178" s="225"/>
      <c r="AD178" s="225"/>
      <c r="AE178" s="225"/>
      <c r="AT178" s="216" t="s">
        <v>157</v>
      </c>
      <c r="AU178" s="216" t="s">
        <v>78</v>
      </c>
    </row>
    <row r="179" spans="1:65" s="229" customFormat="1" ht="24.2" customHeight="1">
      <c r="A179" s="225"/>
      <c r="B179" s="226"/>
      <c r="C179" s="331" t="s">
        <v>532</v>
      </c>
      <c r="D179" s="331" t="s">
        <v>183</v>
      </c>
      <c r="E179" s="332" t="s">
        <v>1199</v>
      </c>
      <c r="F179" s="333" t="s">
        <v>1200</v>
      </c>
      <c r="G179" s="334" t="s">
        <v>392</v>
      </c>
      <c r="H179" s="335">
        <v>2</v>
      </c>
      <c r="I179" s="359"/>
      <c r="J179" s="336">
        <f>ROUND(I179*H179,2)</f>
        <v>0</v>
      </c>
      <c r="K179" s="333" t="s">
        <v>253</v>
      </c>
      <c r="L179" s="337"/>
      <c r="M179" s="338" t="s">
        <v>3</v>
      </c>
      <c r="N179" s="339" t="s">
        <v>42</v>
      </c>
      <c r="O179" s="310">
        <v>0</v>
      </c>
      <c r="P179" s="310">
        <f>O179*H179</f>
        <v>0</v>
      </c>
      <c r="Q179" s="310">
        <v>0</v>
      </c>
      <c r="R179" s="310">
        <f>Q179*H179</f>
        <v>0</v>
      </c>
      <c r="S179" s="310">
        <v>0</v>
      </c>
      <c r="T179" s="311">
        <f>S179*H179</f>
        <v>0</v>
      </c>
      <c r="U179" s="225"/>
      <c r="V179" s="225"/>
      <c r="W179" s="225"/>
      <c r="X179" s="225"/>
      <c r="Y179" s="225"/>
      <c r="Z179" s="225"/>
      <c r="AA179" s="225"/>
      <c r="AB179" s="225"/>
      <c r="AC179" s="225"/>
      <c r="AD179" s="225"/>
      <c r="AE179" s="225"/>
      <c r="AR179" s="312" t="s">
        <v>180</v>
      </c>
      <c r="AT179" s="312" t="s">
        <v>183</v>
      </c>
      <c r="AU179" s="312" t="s">
        <v>78</v>
      </c>
      <c r="AY179" s="216" t="s">
        <v>149</v>
      </c>
      <c r="BE179" s="313">
        <f>IF(N179="základní",J179,0)</f>
        <v>0</v>
      </c>
      <c r="BF179" s="313">
        <f>IF(N179="snížená",J179,0)</f>
        <v>0</v>
      </c>
      <c r="BG179" s="313">
        <f>IF(N179="zákl. přenesená",J179,0)</f>
        <v>0</v>
      </c>
      <c r="BH179" s="313">
        <f>IF(N179="sníž. přenesená",J179,0)</f>
        <v>0</v>
      </c>
      <c r="BI179" s="313">
        <f>IF(N179="nulová",J179,0)</f>
        <v>0</v>
      </c>
      <c r="BJ179" s="216" t="s">
        <v>78</v>
      </c>
      <c r="BK179" s="313">
        <f>ROUND(I179*H179,2)</f>
        <v>0</v>
      </c>
      <c r="BL179" s="216" t="s">
        <v>85</v>
      </c>
      <c r="BM179" s="312" t="s">
        <v>954</v>
      </c>
    </row>
    <row r="180" spans="1:65" s="229" customFormat="1" ht="11.25">
      <c r="A180" s="225"/>
      <c r="B180" s="226"/>
      <c r="C180" s="225"/>
      <c r="D180" s="314" t="s">
        <v>157</v>
      </c>
      <c r="E180" s="225"/>
      <c r="F180" s="315" t="s">
        <v>1200</v>
      </c>
      <c r="G180" s="225"/>
      <c r="H180" s="225"/>
      <c r="I180" s="225"/>
      <c r="J180" s="225"/>
      <c r="K180" s="225"/>
      <c r="L180" s="226"/>
      <c r="M180" s="316"/>
      <c r="N180" s="317"/>
      <c r="O180" s="318"/>
      <c r="P180" s="318"/>
      <c r="Q180" s="318"/>
      <c r="R180" s="318"/>
      <c r="S180" s="318"/>
      <c r="T180" s="319"/>
      <c r="U180" s="225"/>
      <c r="V180" s="225"/>
      <c r="W180" s="225"/>
      <c r="X180" s="225"/>
      <c r="Y180" s="225"/>
      <c r="Z180" s="225"/>
      <c r="AA180" s="225"/>
      <c r="AB180" s="225"/>
      <c r="AC180" s="225"/>
      <c r="AD180" s="225"/>
      <c r="AE180" s="225"/>
      <c r="AT180" s="216" t="s">
        <v>157</v>
      </c>
      <c r="AU180" s="216" t="s">
        <v>78</v>
      </c>
    </row>
    <row r="181" spans="1:65" s="289" customFormat="1" ht="25.9" customHeight="1">
      <c r="B181" s="290"/>
      <c r="D181" s="291" t="s">
        <v>70</v>
      </c>
      <c r="E181" s="292" t="s">
        <v>1201</v>
      </c>
      <c r="F181" s="292" t="s">
        <v>1202</v>
      </c>
      <c r="J181" s="293">
        <f>BK181</f>
        <v>0</v>
      </c>
      <c r="L181" s="290"/>
      <c r="M181" s="294"/>
      <c r="N181" s="295"/>
      <c r="O181" s="295"/>
      <c r="P181" s="296">
        <f>SUM(P182:P189)</f>
        <v>0</v>
      </c>
      <c r="Q181" s="295"/>
      <c r="R181" s="296">
        <f>SUM(R182:R189)</f>
        <v>0</v>
      </c>
      <c r="S181" s="295"/>
      <c r="T181" s="297">
        <f>SUM(T182:T189)</f>
        <v>0</v>
      </c>
      <c r="AR181" s="291" t="s">
        <v>78</v>
      </c>
      <c r="AT181" s="298" t="s">
        <v>70</v>
      </c>
      <c r="AU181" s="298" t="s">
        <v>71</v>
      </c>
      <c r="AY181" s="291" t="s">
        <v>149</v>
      </c>
      <c r="BK181" s="299">
        <f>SUM(BK182:BK189)</f>
        <v>0</v>
      </c>
    </row>
    <row r="182" spans="1:65" s="229" customFormat="1" ht="24.2" customHeight="1">
      <c r="A182" s="225"/>
      <c r="B182" s="226"/>
      <c r="C182" s="302" t="s">
        <v>325</v>
      </c>
      <c r="D182" s="302" t="s">
        <v>152</v>
      </c>
      <c r="E182" s="303" t="s">
        <v>1345</v>
      </c>
      <c r="F182" s="304" t="s">
        <v>1346</v>
      </c>
      <c r="G182" s="305" t="s">
        <v>392</v>
      </c>
      <c r="H182" s="306">
        <v>1</v>
      </c>
      <c r="I182" s="326"/>
      <c r="J182" s="307">
        <f>ROUND(I182*H182,2)</f>
        <v>0</v>
      </c>
      <c r="K182" s="304" t="s">
        <v>253</v>
      </c>
      <c r="L182" s="226"/>
      <c r="M182" s="308" t="s">
        <v>3</v>
      </c>
      <c r="N182" s="309" t="s">
        <v>42</v>
      </c>
      <c r="O182" s="310">
        <v>0</v>
      </c>
      <c r="P182" s="310">
        <f>O182*H182</f>
        <v>0</v>
      </c>
      <c r="Q182" s="310">
        <v>0</v>
      </c>
      <c r="R182" s="310">
        <f>Q182*H182</f>
        <v>0</v>
      </c>
      <c r="S182" s="310">
        <v>0</v>
      </c>
      <c r="T182" s="311">
        <f>S182*H182</f>
        <v>0</v>
      </c>
      <c r="U182" s="225"/>
      <c r="V182" s="225"/>
      <c r="W182" s="225"/>
      <c r="X182" s="225"/>
      <c r="Y182" s="225"/>
      <c r="Z182" s="225"/>
      <c r="AA182" s="225"/>
      <c r="AB182" s="225"/>
      <c r="AC182" s="225"/>
      <c r="AD182" s="225"/>
      <c r="AE182" s="225"/>
      <c r="AR182" s="312" t="s">
        <v>85</v>
      </c>
      <c r="AT182" s="312" t="s">
        <v>152</v>
      </c>
      <c r="AU182" s="312" t="s">
        <v>78</v>
      </c>
      <c r="AY182" s="216" t="s">
        <v>149</v>
      </c>
      <c r="BE182" s="313">
        <f>IF(N182="základní",J182,0)</f>
        <v>0</v>
      </c>
      <c r="BF182" s="313">
        <f>IF(N182="snížená",J182,0)</f>
        <v>0</v>
      </c>
      <c r="BG182" s="313">
        <f>IF(N182="zákl. přenesená",J182,0)</f>
        <v>0</v>
      </c>
      <c r="BH182" s="313">
        <f>IF(N182="sníž. přenesená",J182,0)</f>
        <v>0</v>
      </c>
      <c r="BI182" s="313">
        <f>IF(N182="nulová",J182,0)</f>
        <v>0</v>
      </c>
      <c r="BJ182" s="216" t="s">
        <v>78</v>
      </c>
      <c r="BK182" s="313">
        <f>ROUND(I182*H182,2)</f>
        <v>0</v>
      </c>
      <c r="BL182" s="216" t="s">
        <v>85</v>
      </c>
      <c r="BM182" s="312" t="s">
        <v>959</v>
      </c>
    </row>
    <row r="183" spans="1:65" s="229" customFormat="1" ht="19.5">
      <c r="A183" s="225"/>
      <c r="B183" s="226"/>
      <c r="C183" s="225"/>
      <c r="D183" s="314" t="s">
        <v>157</v>
      </c>
      <c r="E183" s="225"/>
      <c r="F183" s="315" t="s">
        <v>1346</v>
      </c>
      <c r="G183" s="225"/>
      <c r="H183" s="225"/>
      <c r="I183" s="225"/>
      <c r="J183" s="225"/>
      <c r="K183" s="225"/>
      <c r="L183" s="226"/>
      <c r="M183" s="316"/>
      <c r="N183" s="317"/>
      <c r="O183" s="318"/>
      <c r="P183" s="318"/>
      <c r="Q183" s="318"/>
      <c r="R183" s="318"/>
      <c r="S183" s="318"/>
      <c r="T183" s="319"/>
      <c r="U183" s="225"/>
      <c r="V183" s="225"/>
      <c r="W183" s="225"/>
      <c r="X183" s="225"/>
      <c r="Y183" s="225"/>
      <c r="Z183" s="225"/>
      <c r="AA183" s="225"/>
      <c r="AB183" s="225"/>
      <c r="AC183" s="225"/>
      <c r="AD183" s="225"/>
      <c r="AE183" s="225"/>
      <c r="AT183" s="216" t="s">
        <v>157</v>
      </c>
      <c r="AU183" s="216" t="s">
        <v>78</v>
      </c>
    </row>
    <row r="184" spans="1:65" s="229" customFormat="1" ht="24.2" customHeight="1">
      <c r="A184" s="225"/>
      <c r="B184" s="226"/>
      <c r="C184" s="331" t="s">
        <v>539</v>
      </c>
      <c r="D184" s="331" t="s">
        <v>183</v>
      </c>
      <c r="E184" s="332" t="s">
        <v>1347</v>
      </c>
      <c r="F184" s="333" t="s">
        <v>1348</v>
      </c>
      <c r="G184" s="334" t="s">
        <v>392</v>
      </c>
      <c r="H184" s="335">
        <v>1</v>
      </c>
      <c r="I184" s="359"/>
      <c r="J184" s="336">
        <f>ROUND(I184*H184,2)</f>
        <v>0</v>
      </c>
      <c r="K184" s="333" t="s">
        <v>253</v>
      </c>
      <c r="L184" s="337"/>
      <c r="M184" s="338" t="s">
        <v>3</v>
      </c>
      <c r="N184" s="339" t="s">
        <v>42</v>
      </c>
      <c r="O184" s="310">
        <v>0</v>
      </c>
      <c r="P184" s="310">
        <f>O184*H184</f>
        <v>0</v>
      </c>
      <c r="Q184" s="310">
        <v>0</v>
      </c>
      <c r="R184" s="310">
        <f>Q184*H184</f>
        <v>0</v>
      </c>
      <c r="S184" s="310">
        <v>0</v>
      </c>
      <c r="T184" s="311">
        <f>S184*H184</f>
        <v>0</v>
      </c>
      <c r="U184" s="225"/>
      <c r="V184" s="225"/>
      <c r="W184" s="225"/>
      <c r="X184" s="225"/>
      <c r="Y184" s="225"/>
      <c r="Z184" s="225"/>
      <c r="AA184" s="225"/>
      <c r="AB184" s="225"/>
      <c r="AC184" s="225"/>
      <c r="AD184" s="225"/>
      <c r="AE184" s="225"/>
      <c r="AR184" s="312" t="s">
        <v>180</v>
      </c>
      <c r="AT184" s="312" t="s">
        <v>183</v>
      </c>
      <c r="AU184" s="312" t="s">
        <v>78</v>
      </c>
      <c r="AY184" s="216" t="s">
        <v>149</v>
      </c>
      <c r="BE184" s="313">
        <f>IF(N184="základní",J184,0)</f>
        <v>0</v>
      </c>
      <c r="BF184" s="313">
        <f>IF(N184="snížená",J184,0)</f>
        <v>0</v>
      </c>
      <c r="BG184" s="313">
        <f>IF(N184="zákl. přenesená",J184,0)</f>
        <v>0</v>
      </c>
      <c r="BH184" s="313">
        <f>IF(N184="sníž. přenesená",J184,0)</f>
        <v>0</v>
      </c>
      <c r="BI184" s="313">
        <f>IF(N184="nulová",J184,0)</f>
        <v>0</v>
      </c>
      <c r="BJ184" s="216" t="s">
        <v>78</v>
      </c>
      <c r="BK184" s="313">
        <f>ROUND(I184*H184,2)</f>
        <v>0</v>
      </c>
      <c r="BL184" s="216" t="s">
        <v>85</v>
      </c>
      <c r="BM184" s="312" t="s">
        <v>965</v>
      </c>
    </row>
    <row r="185" spans="1:65" s="229" customFormat="1" ht="19.5">
      <c r="A185" s="225"/>
      <c r="B185" s="226"/>
      <c r="C185" s="225"/>
      <c r="D185" s="314" t="s">
        <v>157</v>
      </c>
      <c r="E185" s="225"/>
      <c r="F185" s="315" t="s">
        <v>1348</v>
      </c>
      <c r="G185" s="225"/>
      <c r="H185" s="225"/>
      <c r="I185" s="225"/>
      <c r="J185" s="225"/>
      <c r="K185" s="225"/>
      <c r="L185" s="226"/>
      <c r="M185" s="316"/>
      <c r="N185" s="317"/>
      <c r="O185" s="318"/>
      <c r="P185" s="318"/>
      <c r="Q185" s="318"/>
      <c r="R185" s="318"/>
      <c r="S185" s="318"/>
      <c r="T185" s="319"/>
      <c r="U185" s="225"/>
      <c r="V185" s="225"/>
      <c r="W185" s="225"/>
      <c r="X185" s="225"/>
      <c r="Y185" s="225"/>
      <c r="Z185" s="225"/>
      <c r="AA185" s="225"/>
      <c r="AB185" s="225"/>
      <c r="AC185" s="225"/>
      <c r="AD185" s="225"/>
      <c r="AE185" s="225"/>
      <c r="AT185" s="216" t="s">
        <v>157</v>
      </c>
      <c r="AU185" s="216" t="s">
        <v>78</v>
      </c>
    </row>
    <row r="186" spans="1:65" s="229" customFormat="1" ht="24.2" customHeight="1">
      <c r="A186" s="225"/>
      <c r="B186" s="226"/>
      <c r="C186" s="302" t="s">
        <v>329</v>
      </c>
      <c r="D186" s="302" t="s">
        <v>152</v>
      </c>
      <c r="E186" s="303" t="s">
        <v>1349</v>
      </c>
      <c r="F186" s="304" t="s">
        <v>1350</v>
      </c>
      <c r="G186" s="305" t="s">
        <v>392</v>
      </c>
      <c r="H186" s="306">
        <v>1</v>
      </c>
      <c r="I186" s="326"/>
      <c r="J186" s="307">
        <f>ROUND(I186*H186,2)</f>
        <v>0</v>
      </c>
      <c r="K186" s="304" t="s">
        <v>253</v>
      </c>
      <c r="L186" s="226"/>
      <c r="M186" s="308" t="s">
        <v>3</v>
      </c>
      <c r="N186" s="309" t="s">
        <v>42</v>
      </c>
      <c r="O186" s="310">
        <v>0</v>
      </c>
      <c r="P186" s="310">
        <f>O186*H186</f>
        <v>0</v>
      </c>
      <c r="Q186" s="310">
        <v>0</v>
      </c>
      <c r="R186" s="310">
        <f>Q186*H186</f>
        <v>0</v>
      </c>
      <c r="S186" s="310">
        <v>0</v>
      </c>
      <c r="T186" s="311">
        <f>S186*H186</f>
        <v>0</v>
      </c>
      <c r="U186" s="225"/>
      <c r="V186" s="225"/>
      <c r="W186" s="225"/>
      <c r="X186" s="225"/>
      <c r="Y186" s="225"/>
      <c r="Z186" s="225"/>
      <c r="AA186" s="225"/>
      <c r="AB186" s="225"/>
      <c r="AC186" s="225"/>
      <c r="AD186" s="225"/>
      <c r="AE186" s="225"/>
      <c r="AR186" s="312" t="s">
        <v>85</v>
      </c>
      <c r="AT186" s="312" t="s">
        <v>152</v>
      </c>
      <c r="AU186" s="312" t="s">
        <v>78</v>
      </c>
      <c r="AY186" s="216" t="s">
        <v>149</v>
      </c>
      <c r="BE186" s="313">
        <f>IF(N186="základní",J186,0)</f>
        <v>0</v>
      </c>
      <c r="BF186" s="313">
        <f>IF(N186="snížená",J186,0)</f>
        <v>0</v>
      </c>
      <c r="BG186" s="313">
        <f>IF(N186="zákl. přenesená",J186,0)</f>
        <v>0</v>
      </c>
      <c r="BH186" s="313">
        <f>IF(N186="sníž. přenesená",J186,0)</f>
        <v>0</v>
      </c>
      <c r="BI186" s="313">
        <f>IF(N186="nulová",J186,0)</f>
        <v>0</v>
      </c>
      <c r="BJ186" s="216" t="s">
        <v>78</v>
      </c>
      <c r="BK186" s="313">
        <f>ROUND(I186*H186,2)</f>
        <v>0</v>
      </c>
      <c r="BL186" s="216" t="s">
        <v>85</v>
      </c>
      <c r="BM186" s="312" t="s">
        <v>970</v>
      </c>
    </row>
    <row r="187" spans="1:65" s="229" customFormat="1" ht="19.5">
      <c r="A187" s="225"/>
      <c r="B187" s="226"/>
      <c r="C187" s="225"/>
      <c r="D187" s="314" t="s">
        <v>157</v>
      </c>
      <c r="E187" s="225"/>
      <c r="F187" s="315" t="s">
        <v>1350</v>
      </c>
      <c r="G187" s="225"/>
      <c r="H187" s="225"/>
      <c r="I187" s="225"/>
      <c r="J187" s="225"/>
      <c r="K187" s="225"/>
      <c r="L187" s="226"/>
      <c r="M187" s="316"/>
      <c r="N187" s="317"/>
      <c r="O187" s="318"/>
      <c r="P187" s="318"/>
      <c r="Q187" s="318"/>
      <c r="R187" s="318"/>
      <c r="S187" s="318"/>
      <c r="T187" s="319"/>
      <c r="U187" s="225"/>
      <c r="V187" s="225"/>
      <c r="W187" s="225"/>
      <c r="X187" s="225"/>
      <c r="Y187" s="225"/>
      <c r="Z187" s="225"/>
      <c r="AA187" s="225"/>
      <c r="AB187" s="225"/>
      <c r="AC187" s="225"/>
      <c r="AD187" s="225"/>
      <c r="AE187" s="225"/>
      <c r="AT187" s="216" t="s">
        <v>157</v>
      </c>
      <c r="AU187" s="216" t="s">
        <v>78</v>
      </c>
    </row>
    <row r="188" spans="1:65" s="229" customFormat="1" ht="24.2" customHeight="1">
      <c r="A188" s="225"/>
      <c r="B188" s="226"/>
      <c r="C188" s="331" t="s">
        <v>546</v>
      </c>
      <c r="D188" s="331" t="s">
        <v>183</v>
      </c>
      <c r="E188" s="332" t="s">
        <v>1351</v>
      </c>
      <c r="F188" s="333" t="s">
        <v>1352</v>
      </c>
      <c r="G188" s="334" t="s">
        <v>392</v>
      </c>
      <c r="H188" s="335">
        <v>1</v>
      </c>
      <c r="I188" s="359"/>
      <c r="J188" s="336">
        <f>ROUND(I188*H188,2)</f>
        <v>0</v>
      </c>
      <c r="K188" s="333" t="s">
        <v>253</v>
      </c>
      <c r="L188" s="337"/>
      <c r="M188" s="338" t="s">
        <v>3</v>
      </c>
      <c r="N188" s="339" t="s">
        <v>42</v>
      </c>
      <c r="O188" s="310">
        <v>0</v>
      </c>
      <c r="P188" s="310">
        <f>O188*H188</f>
        <v>0</v>
      </c>
      <c r="Q188" s="310">
        <v>0</v>
      </c>
      <c r="R188" s="310">
        <f>Q188*H188</f>
        <v>0</v>
      </c>
      <c r="S188" s="310">
        <v>0</v>
      </c>
      <c r="T188" s="311">
        <f>S188*H188</f>
        <v>0</v>
      </c>
      <c r="U188" s="225"/>
      <c r="V188" s="225"/>
      <c r="W188" s="225"/>
      <c r="X188" s="225"/>
      <c r="Y188" s="225"/>
      <c r="Z188" s="225"/>
      <c r="AA188" s="225"/>
      <c r="AB188" s="225"/>
      <c r="AC188" s="225"/>
      <c r="AD188" s="225"/>
      <c r="AE188" s="225"/>
      <c r="AR188" s="312" t="s">
        <v>180</v>
      </c>
      <c r="AT188" s="312" t="s">
        <v>183</v>
      </c>
      <c r="AU188" s="312" t="s">
        <v>78</v>
      </c>
      <c r="AY188" s="216" t="s">
        <v>149</v>
      </c>
      <c r="BE188" s="313">
        <f>IF(N188="základní",J188,0)</f>
        <v>0</v>
      </c>
      <c r="BF188" s="313">
        <f>IF(N188="snížená",J188,0)</f>
        <v>0</v>
      </c>
      <c r="BG188" s="313">
        <f>IF(N188="zákl. přenesená",J188,0)</f>
        <v>0</v>
      </c>
      <c r="BH188" s="313">
        <f>IF(N188="sníž. přenesená",J188,0)</f>
        <v>0</v>
      </c>
      <c r="BI188" s="313">
        <f>IF(N188="nulová",J188,0)</f>
        <v>0</v>
      </c>
      <c r="BJ188" s="216" t="s">
        <v>78</v>
      </c>
      <c r="BK188" s="313">
        <f>ROUND(I188*H188,2)</f>
        <v>0</v>
      </c>
      <c r="BL188" s="216" t="s">
        <v>85</v>
      </c>
      <c r="BM188" s="312" t="s">
        <v>495</v>
      </c>
    </row>
    <row r="189" spans="1:65" s="229" customFormat="1" ht="19.5">
      <c r="A189" s="225"/>
      <c r="B189" s="226"/>
      <c r="C189" s="225"/>
      <c r="D189" s="314" t="s">
        <v>157</v>
      </c>
      <c r="E189" s="225"/>
      <c r="F189" s="315" t="s">
        <v>1352</v>
      </c>
      <c r="G189" s="225"/>
      <c r="H189" s="225"/>
      <c r="I189" s="225"/>
      <c r="J189" s="225"/>
      <c r="K189" s="225"/>
      <c r="L189" s="226"/>
      <c r="M189" s="316"/>
      <c r="N189" s="317"/>
      <c r="O189" s="318"/>
      <c r="P189" s="318"/>
      <c r="Q189" s="318"/>
      <c r="R189" s="318"/>
      <c r="S189" s="318"/>
      <c r="T189" s="319"/>
      <c r="U189" s="225"/>
      <c r="V189" s="225"/>
      <c r="W189" s="225"/>
      <c r="X189" s="225"/>
      <c r="Y189" s="225"/>
      <c r="Z189" s="225"/>
      <c r="AA189" s="225"/>
      <c r="AB189" s="225"/>
      <c r="AC189" s="225"/>
      <c r="AD189" s="225"/>
      <c r="AE189" s="225"/>
      <c r="AT189" s="216" t="s">
        <v>157</v>
      </c>
      <c r="AU189" s="216" t="s">
        <v>78</v>
      </c>
    </row>
    <row r="190" spans="1:65" s="289" customFormat="1" ht="25.9" customHeight="1">
      <c r="B190" s="290"/>
      <c r="D190" s="291" t="s">
        <v>70</v>
      </c>
      <c r="E190" s="292" t="s">
        <v>366</v>
      </c>
      <c r="F190" s="292" t="s">
        <v>367</v>
      </c>
      <c r="J190" s="293">
        <f>BK190</f>
        <v>0</v>
      </c>
      <c r="L190" s="290"/>
      <c r="M190" s="294"/>
      <c r="N190" s="295"/>
      <c r="O190" s="295"/>
      <c r="P190" s="296">
        <f>SUM(P191:P215)</f>
        <v>0</v>
      </c>
      <c r="Q190" s="295"/>
      <c r="R190" s="296">
        <f>SUM(R191:R215)</f>
        <v>0</v>
      </c>
      <c r="S190" s="295"/>
      <c r="T190" s="297">
        <f>SUM(T191:T215)</f>
        <v>0</v>
      </c>
      <c r="AR190" s="291" t="s">
        <v>78</v>
      </c>
      <c r="AT190" s="298" t="s">
        <v>70</v>
      </c>
      <c r="AU190" s="298" t="s">
        <v>71</v>
      </c>
      <c r="AY190" s="291" t="s">
        <v>149</v>
      </c>
      <c r="BK190" s="299">
        <f>SUM(BK191:BK215)</f>
        <v>0</v>
      </c>
    </row>
    <row r="191" spans="1:65" s="229" customFormat="1" ht="16.5" customHeight="1">
      <c r="A191" s="225"/>
      <c r="B191" s="226"/>
      <c r="C191" s="302" t="s">
        <v>332</v>
      </c>
      <c r="D191" s="302" t="s">
        <v>152</v>
      </c>
      <c r="E191" s="303" t="s">
        <v>1212</v>
      </c>
      <c r="F191" s="304" t="s">
        <v>1213</v>
      </c>
      <c r="G191" s="305" t="s">
        <v>263</v>
      </c>
      <c r="H191" s="306">
        <v>120</v>
      </c>
      <c r="I191" s="326"/>
      <c r="J191" s="307">
        <f>ROUND(I191*H191,2)</f>
        <v>0</v>
      </c>
      <c r="K191" s="304" t="s">
        <v>253</v>
      </c>
      <c r="L191" s="226"/>
      <c r="M191" s="308" t="s">
        <v>3</v>
      </c>
      <c r="N191" s="309" t="s">
        <v>42</v>
      </c>
      <c r="O191" s="310">
        <v>0</v>
      </c>
      <c r="P191" s="310">
        <f>O191*H191</f>
        <v>0</v>
      </c>
      <c r="Q191" s="310">
        <v>0</v>
      </c>
      <c r="R191" s="310">
        <f>Q191*H191</f>
        <v>0</v>
      </c>
      <c r="S191" s="310">
        <v>0</v>
      </c>
      <c r="T191" s="311">
        <f>S191*H191</f>
        <v>0</v>
      </c>
      <c r="U191" s="225"/>
      <c r="V191" s="225"/>
      <c r="W191" s="225"/>
      <c r="X191" s="225"/>
      <c r="Y191" s="225"/>
      <c r="Z191" s="225"/>
      <c r="AA191" s="225"/>
      <c r="AB191" s="225"/>
      <c r="AC191" s="225"/>
      <c r="AD191" s="225"/>
      <c r="AE191" s="225"/>
      <c r="AR191" s="312" t="s">
        <v>85</v>
      </c>
      <c r="AT191" s="312" t="s">
        <v>152</v>
      </c>
      <c r="AU191" s="312" t="s">
        <v>78</v>
      </c>
      <c r="AY191" s="216" t="s">
        <v>149</v>
      </c>
      <c r="BE191" s="313">
        <f>IF(N191="základní",J191,0)</f>
        <v>0</v>
      </c>
      <c r="BF191" s="313">
        <f>IF(N191="snížená",J191,0)</f>
        <v>0</v>
      </c>
      <c r="BG191" s="313">
        <f>IF(N191="zákl. přenesená",J191,0)</f>
        <v>0</v>
      </c>
      <c r="BH191" s="313">
        <f>IF(N191="sníž. přenesená",J191,0)</f>
        <v>0</v>
      </c>
      <c r="BI191" s="313">
        <f>IF(N191="nulová",J191,0)</f>
        <v>0</v>
      </c>
      <c r="BJ191" s="216" t="s">
        <v>78</v>
      </c>
      <c r="BK191" s="313">
        <f>ROUND(I191*H191,2)</f>
        <v>0</v>
      </c>
      <c r="BL191" s="216" t="s">
        <v>85</v>
      </c>
      <c r="BM191" s="312" t="s">
        <v>980</v>
      </c>
    </row>
    <row r="192" spans="1:65" s="229" customFormat="1" ht="11.25">
      <c r="A192" s="225"/>
      <c r="B192" s="226"/>
      <c r="C192" s="225"/>
      <c r="D192" s="314" t="s">
        <v>157</v>
      </c>
      <c r="E192" s="225"/>
      <c r="F192" s="315" t="s">
        <v>1213</v>
      </c>
      <c r="G192" s="225"/>
      <c r="H192" s="225"/>
      <c r="I192" s="225"/>
      <c r="J192" s="225"/>
      <c r="K192" s="225"/>
      <c r="L192" s="226"/>
      <c r="M192" s="316"/>
      <c r="N192" s="317"/>
      <c r="O192" s="318"/>
      <c r="P192" s="318"/>
      <c r="Q192" s="318"/>
      <c r="R192" s="318"/>
      <c r="S192" s="318"/>
      <c r="T192" s="319"/>
      <c r="U192" s="225"/>
      <c r="V192" s="225"/>
      <c r="W192" s="225"/>
      <c r="X192" s="225"/>
      <c r="Y192" s="225"/>
      <c r="Z192" s="225"/>
      <c r="AA192" s="225"/>
      <c r="AB192" s="225"/>
      <c r="AC192" s="225"/>
      <c r="AD192" s="225"/>
      <c r="AE192" s="225"/>
      <c r="AT192" s="216" t="s">
        <v>157</v>
      </c>
      <c r="AU192" s="216" t="s">
        <v>78</v>
      </c>
    </row>
    <row r="193" spans="1:65" s="229" customFormat="1" ht="16.5" customHeight="1">
      <c r="A193" s="225"/>
      <c r="B193" s="226"/>
      <c r="C193" s="331" t="s">
        <v>553</v>
      </c>
      <c r="D193" s="331" t="s">
        <v>183</v>
      </c>
      <c r="E193" s="332" t="s">
        <v>1214</v>
      </c>
      <c r="F193" s="333" t="s">
        <v>1215</v>
      </c>
      <c r="G193" s="334" t="s">
        <v>263</v>
      </c>
      <c r="H193" s="335">
        <v>120</v>
      </c>
      <c r="I193" s="359"/>
      <c r="J193" s="336">
        <f>ROUND(I193*H193,2)</f>
        <v>0</v>
      </c>
      <c r="K193" s="333" t="s">
        <v>253</v>
      </c>
      <c r="L193" s="337"/>
      <c r="M193" s="338" t="s">
        <v>3</v>
      </c>
      <c r="N193" s="339" t="s">
        <v>42</v>
      </c>
      <c r="O193" s="310">
        <v>0</v>
      </c>
      <c r="P193" s="310">
        <f>O193*H193</f>
        <v>0</v>
      </c>
      <c r="Q193" s="310">
        <v>0</v>
      </c>
      <c r="R193" s="310">
        <f>Q193*H193</f>
        <v>0</v>
      </c>
      <c r="S193" s="310">
        <v>0</v>
      </c>
      <c r="T193" s="311">
        <f>S193*H193</f>
        <v>0</v>
      </c>
      <c r="U193" s="225"/>
      <c r="V193" s="225"/>
      <c r="W193" s="225"/>
      <c r="X193" s="225"/>
      <c r="Y193" s="225"/>
      <c r="Z193" s="225"/>
      <c r="AA193" s="225"/>
      <c r="AB193" s="225"/>
      <c r="AC193" s="225"/>
      <c r="AD193" s="225"/>
      <c r="AE193" s="225"/>
      <c r="AR193" s="312" t="s">
        <v>180</v>
      </c>
      <c r="AT193" s="312" t="s">
        <v>183</v>
      </c>
      <c r="AU193" s="312" t="s">
        <v>78</v>
      </c>
      <c r="AY193" s="216" t="s">
        <v>149</v>
      </c>
      <c r="BE193" s="313">
        <f>IF(N193="základní",J193,0)</f>
        <v>0</v>
      </c>
      <c r="BF193" s="313">
        <f>IF(N193="snížená",J193,0)</f>
        <v>0</v>
      </c>
      <c r="BG193" s="313">
        <f>IF(N193="zákl. přenesená",J193,0)</f>
        <v>0</v>
      </c>
      <c r="BH193" s="313">
        <f>IF(N193="sníž. přenesená",J193,0)</f>
        <v>0</v>
      </c>
      <c r="BI193" s="313">
        <f>IF(N193="nulová",J193,0)</f>
        <v>0</v>
      </c>
      <c r="BJ193" s="216" t="s">
        <v>78</v>
      </c>
      <c r="BK193" s="313">
        <f>ROUND(I193*H193,2)</f>
        <v>0</v>
      </c>
      <c r="BL193" s="216" t="s">
        <v>85</v>
      </c>
      <c r="BM193" s="312" t="s">
        <v>500</v>
      </c>
    </row>
    <row r="194" spans="1:65" s="229" customFormat="1" ht="11.25">
      <c r="A194" s="225"/>
      <c r="B194" s="226"/>
      <c r="C194" s="225"/>
      <c r="D194" s="314" t="s">
        <v>157</v>
      </c>
      <c r="E194" s="225"/>
      <c r="F194" s="315" t="s">
        <v>1215</v>
      </c>
      <c r="G194" s="225"/>
      <c r="H194" s="225"/>
      <c r="I194" s="225"/>
      <c r="J194" s="225"/>
      <c r="K194" s="225"/>
      <c r="L194" s="226"/>
      <c r="M194" s="316"/>
      <c r="N194" s="317"/>
      <c r="O194" s="318"/>
      <c r="P194" s="318"/>
      <c r="Q194" s="318"/>
      <c r="R194" s="318"/>
      <c r="S194" s="318"/>
      <c r="T194" s="319"/>
      <c r="U194" s="225"/>
      <c r="V194" s="225"/>
      <c r="W194" s="225"/>
      <c r="X194" s="225"/>
      <c r="Y194" s="225"/>
      <c r="Z194" s="225"/>
      <c r="AA194" s="225"/>
      <c r="AB194" s="225"/>
      <c r="AC194" s="225"/>
      <c r="AD194" s="225"/>
      <c r="AE194" s="225"/>
      <c r="AT194" s="216" t="s">
        <v>157</v>
      </c>
      <c r="AU194" s="216" t="s">
        <v>78</v>
      </c>
    </row>
    <row r="195" spans="1:65" s="229" customFormat="1" ht="16.5" customHeight="1">
      <c r="A195" s="225"/>
      <c r="B195" s="226"/>
      <c r="C195" s="302" t="s">
        <v>336</v>
      </c>
      <c r="D195" s="302" t="s">
        <v>152</v>
      </c>
      <c r="E195" s="303" t="s">
        <v>1216</v>
      </c>
      <c r="F195" s="304" t="s">
        <v>1217</v>
      </c>
      <c r="G195" s="305" t="s">
        <v>263</v>
      </c>
      <c r="H195" s="306">
        <v>480</v>
      </c>
      <c r="I195" s="326"/>
      <c r="J195" s="307">
        <f>ROUND(I195*H195,2)</f>
        <v>0</v>
      </c>
      <c r="K195" s="304" t="s">
        <v>253</v>
      </c>
      <c r="L195" s="226"/>
      <c r="M195" s="308" t="s">
        <v>3</v>
      </c>
      <c r="N195" s="309" t="s">
        <v>42</v>
      </c>
      <c r="O195" s="310">
        <v>0</v>
      </c>
      <c r="P195" s="310">
        <f>O195*H195</f>
        <v>0</v>
      </c>
      <c r="Q195" s="310">
        <v>0</v>
      </c>
      <c r="R195" s="310">
        <f>Q195*H195</f>
        <v>0</v>
      </c>
      <c r="S195" s="310">
        <v>0</v>
      </c>
      <c r="T195" s="311">
        <f>S195*H195</f>
        <v>0</v>
      </c>
      <c r="U195" s="225"/>
      <c r="V195" s="225"/>
      <c r="W195" s="225"/>
      <c r="X195" s="225"/>
      <c r="Y195" s="225"/>
      <c r="Z195" s="225"/>
      <c r="AA195" s="225"/>
      <c r="AB195" s="225"/>
      <c r="AC195" s="225"/>
      <c r="AD195" s="225"/>
      <c r="AE195" s="225"/>
      <c r="AR195" s="312" t="s">
        <v>85</v>
      </c>
      <c r="AT195" s="312" t="s">
        <v>152</v>
      </c>
      <c r="AU195" s="312" t="s">
        <v>78</v>
      </c>
      <c r="AY195" s="216" t="s">
        <v>149</v>
      </c>
      <c r="BE195" s="313">
        <f>IF(N195="základní",J195,0)</f>
        <v>0</v>
      </c>
      <c r="BF195" s="313">
        <f>IF(N195="snížená",J195,0)</f>
        <v>0</v>
      </c>
      <c r="BG195" s="313">
        <f>IF(N195="zákl. přenesená",J195,0)</f>
        <v>0</v>
      </c>
      <c r="BH195" s="313">
        <f>IF(N195="sníž. přenesená",J195,0)</f>
        <v>0</v>
      </c>
      <c r="BI195" s="313">
        <f>IF(N195="nulová",J195,0)</f>
        <v>0</v>
      </c>
      <c r="BJ195" s="216" t="s">
        <v>78</v>
      </c>
      <c r="BK195" s="313">
        <f>ROUND(I195*H195,2)</f>
        <v>0</v>
      </c>
      <c r="BL195" s="216" t="s">
        <v>85</v>
      </c>
      <c r="BM195" s="312" t="s">
        <v>503</v>
      </c>
    </row>
    <row r="196" spans="1:65" s="229" customFormat="1" ht="11.25">
      <c r="A196" s="225"/>
      <c r="B196" s="226"/>
      <c r="C196" s="225"/>
      <c r="D196" s="314" t="s">
        <v>157</v>
      </c>
      <c r="E196" s="225"/>
      <c r="F196" s="315" t="s">
        <v>1217</v>
      </c>
      <c r="G196" s="225"/>
      <c r="H196" s="225"/>
      <c r="I196" s="225"/>
      <c r="J196" s="225"/>
      <c r="K196" s="225"/>
      <c r="L196" s="226"/>
      <c r="M196" s="316"/>
      <c r="N196" s="317"/>
      <c r="O196" s="318"/>
      <c r="P196" s="318"/>
      <c r="Q196" s="318"/>
      <c r="R196" s="318"/>
      <c r="S196" s="318"/>
      <c r="T196" s="319"/>
      <c r="U196" s="225"/>
      <c r="V196" s="225"/>
      <c r="W196" s="225"/>
      <c r="X196" s="225"/>
      <c r="Y196" s="225"/>
      <c r="Z196" s="225"/>
      <c r="AA196" s="225"/>
      <c r="AB196" s="225"/>
      <c r="AC196" s="225"/>
      <c r="AD196" s="225"/>
      <c r="AE196" s="225"/>
      <c r="AT196" s="216" t="s">
        <v>157</v>
      </c>
      <c r="AU196" s="216" t="s">
        <v>78</v>
      </c>
    </row>
    <row r="197" spans="1:65" s="229" customFormat="1" ht="16.5" customHeight="1">
      <c r="A197" s="225"/>
      <c r="B197" s="226"/>
      <c r="C197" s="331" t="s">
        <v>560</v>
      </c>
      <c r="D197" s="331" t="s">
        <v>183</v>
      </c>
      <c r="E197" s="332" t="s">
        <v>1218</v>
      </c>
      <c r="F197" s="333" t="s">
        <v>1219</v>
      </c>
      <c r="G197" s="334" t="s">
        <v>263</v>
      </c>
      <c r="H197" s="335">
        <v>480</v>
      </c>
      <c r="I197" s="359"/>
      <c r="J197" s="336">
        <f>ROUND(I197*H197,2)</f>
        <v>0</v>
      </c>
      <c r="K197" s="333" t="s">
        <v>253</v>
      </c>
      <c r="L197" s="337"/>
      <c r="M197" s="338" t="s">
        <v>3</v>
      </c>
      <c r="N197" s="339" t="s">
        <v>42</v>
      </c>
      <c r="O197" s="310">
        <v>0</v>
      </c>
      <c r="P197" s="310">
        <f>O197*H197</f>
        <v>0</v>
      </c>
      <c r="Q197" s="310">
        <v>0</v>
      </c>
      <c r="R197" s="310">
        <f>Q197*H197</f>
        <v>0</v>
      </c>
      <c r="S197" s="310">
        <v>0</v>
      </c>
      <c r="T197" s="311">
        <f>S197*H197</f>
        <v>0</v>
      </c>
      <c r="U197" s="225"/>
      <c r="V197" s="225"/>
      <c r="W197" s="225"/>
      <c r="X197" s="225"/>
      <c r="Y197" s="225"/>
      <c r="Z197" s="225"/>
      <c r="AA197" s="225"/>
      <c r="AB197" s="225"/>
      <c r="AC197" s="225"/>
      <c r="AD197" s="225"/>
      <c r="AE197" s="225"/>
      <c r="AR197" s="312" t="s">
        <v>180</v>
      </c>
      <c r="AT197" s="312" t="s">
        <v>183</v>
      </c>
      <c r="AU197" s="312" t="s">
        <v>78</v>
      </c>
      <c r="AY197" s="216" t="s">
        <v>149</v>
      </c>
      <c r="BE197" s="313">
        <f>IF(N197="základní",J197,0)</f>
        <v>0</v>
      </c>
      <c r="BF197" s="313">
        <f>IF(N197="snížená",J197,0)</f>
        <v>0</v>
      </c>
      <c r="BG197" s="313">
        <f>IF(N197="zákl. přenesená",J197,0)</f>
        <v>0</v>
      </c>
      <c r="BH197" s="313">
        <f>IF(N197="sníž. přenesená",J197,0)</f>
        <v>0</v>
      </c>
      <c r="BI197" s="313">
        <f>IF(N197="nulová",J197,0)</f>
        <v>0</v>
      </c>
      <c r="BJ197" s="216" t="s">
        <v>78</v>
      </c>
      <c r="BK197" s="313">
        <f>ROUND(I197*H197,2)</f>
        <v>0</v>
      </c>
      <c r="BL197" s="216" t="s">
        <v>85</v>
      </c>
      <c r="BM197" s="312" t="s">
        <v>507</v>
      </c>
    </row>
    <row r="198" spans="1:65" s="229" customFormat="1" ht="11.25">
      <c r="A198" s="225"/>
      <c r="B198" s="226"/>
      <c r="C198" s="225"/>
      <c r="D198" s="314" t="s">
        <v>157</v>
      </c>
      <c r="E198" s="225"/>
      <c r="F198" s="315" t="s">
        <v>1219</v>
      </c>
      <c r="G198" s="225"/>
      <c r="H198" s="225"/>
      <c r="I198" s="225"/>
      <c r="J198" s="225"/>
      <c r="K198" s="225"/>
      <c r="L198" s="226"/>
      <c r="M198" s="316"/>
      <c r="N198" s="317"/>
      <c r="O198" s="318"/>
      <c r="P198" s="318"/>
      <c r="Q198" s="318"/>
      <c r="R198" s="318"/>
      <c r="S198" s="318"/>
      <c r="T198" s="319"/>
      <c r="U198" s="225"/>
      <c r="V198" s="225"/>
      <c r="W198" s="225"/>
      <c r="X198" s="225"/>
      <c r="Y198" s="225"/>
      <c r="Z198" s="225"/>
      <c r="AA198" s="225"/>
      <c r="AB198" s="225"/>
      <c r="AC198" s="225"/>
      <c r="AD198" s="225"/>
      <c r="AE198" s="225"/>
      <c r="AT198" s="216" t="s">
        <v>157</v>
      </c>
      <c r="AU198" s="216" t="s">
        <v>78</v>
      </c>
    </row>
    <row r="199" spans="1:65" s="229" customFormat="1" ht="16.5" customHeight="1">
      <c r="A199" s="225"/>
      <c r="B199" s="226"/>
      <c r="C199" s="302" t="s">
        <v>339</v>
      </c>
      <c r="D199" s="302" t="s">
        <v>152</v>
      </c>
      <c r="E199" s="303" t="s">
        <v>368</v>
      </c>
      <c r="F199" s="304" t="s">
        <v>369</v>
      </c>
      <c r="G199" s="305" t="s">
        <v>263</v>
      </c>
      <c r="H199" s="306">
        <v>1030</v>
      </c>
      <c r="I199" s="326"/>
      <c r="J199" s="307">
        <f>ROUND(I199*H199,2)</f>
        <v>0</v>
      </c>
      <c r="K199" s="304" t="s">
        <v>253</v>
      </c>
      <c r="L199" s="226"/>
      <c r="M199" s="308" t="s">
        <v>3</v>
      </c>
      <c r="N199" s="309" t="s">
        <v>42</v>
      </c>
      <c r="O199" s="310">
        <v>0</v>
      </c>
      <c r="P199" s="310">
        <f>O199*H199</f>
        <v>0</v>
      </c>
      <c r="Q199" s="310">
        <v>0</v>
      </c>
      <c r="R199" s="310">
        <f>Q199*H199</f>
        <v>0</v>
      </c>
      <c r="S199" s="310">
        <v>0</v>
      </c>
      <c r="T199" s="311">
        <f>S199*H199</f>
        <v>0</v>
      </c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R199" s="312" t="s">
        <v>85</v>
      </c>
      <c r="AT199" s="312" t="s">
        <v>152</v>
      </c>
      <c r="AU199" s="312" t="s">
        <v>78</v>
      </c>
      <c r="AY199" s="216" t="s">
        <v>149</v>
      </c>
      <c r="BE199" s="313">
        <f>IF(N199="základní",J199,0)</f>
        <v>0</v>
      </c>
      <c r="BF199" s="313">
        <f>IF(N199="snížená",J199,0)</f>
        <v>0</v>
      </c>
      <c r="BG199" s="313">
        <f>IF(N199="zákl. přenesená",J199,0)</f>
        <v>0</v>
      </c>
      <c r="BH199" s="313">
        <f>IF(N199="sníž. přenesená",J199,0)</f>
        <v>0</v>
      </c>
      <c r="BI199" s="313">
        <f>IF(N199="nulová",J199,0)</f>
        <v>0</v>
      </c>
      <c r="BJ199" s="216" t="s">
        <v>78</v>
      </c>
      <c r="BK199" s="313">
        <f>ROUND(I199*H199,2)</f>
        <v>0</v>
      </c>
      <c r="BL199" s="216" t="s">
        <v>85</v>
      </c>
      <c r="BM199" s="312" t="s">
        <v>510</v>
      </c>
    </row>
    <row r="200" spans="1:65" s="229" customFormat="1" ht="11.25">
      <c r="A200" s="225"/>
      <c r="B200" s="226"/>
      <c r="C200" s="225"/>
      <c r="D200" s="314" t="s">
        <v>157</v>
      </c>
      <c r="E200" s="225"/>
      <c r="F200" s="315" t="s">
        <v>369</v>
      </c>
      <c r="G200" s="225"/>
      <c r="H200" s="225"/>
      <c r="I200" s="225"/>
      <c r="J200" s="225"/>
      <c r="K200" s="225"/>
      <c r="L200" s="226"/>
      <c r="M200" s="316"/>
      <c r="N200" s="317"/>
      <c r="O200" s="318"/>
      <c r="P200" s="318"/>
      <c r="Q200" s="318"/>
      <c r="R200" s="318"/>
      <c r="S200" s="318"/>
      <c r="T200" s="319"/>
      <c r="U200" s="225"/>
      <c r="V200" s="225"/>
      <c r="W200" s="225"/>
      <c r="X200" s="225"/>
      <c r="Y200" s="225"/>
      <c r="Z200" s="225"/>
      <c r="AA200" s="225"/>
      <c r="AB200" s="225"/>
      <c r="AC200" s="225"/>
      <c r="AD200" s="225"/>
      <c r="AE200" s="225"/>
      <c r="AT200" s="216" t="s">
        <v>157</v>
      </c>
      <c r="AU200" s="216" t="s">
        <v>78</v>
      </c>
    </row>
    <row r="201" spans="1:65" s="229" customFormat="1" ht="16.5" customHeight="1">
      <c r="A201" s="225"/>
      <c r="B201" s="226"/>
      <c r="C201" s="331" t="s">
        <v>567</v>
      </c>
      <c r="D201" s="331" t="s">
        <v>183</v>
      </c>
      <c r="E201" s="332" t="s">
        <v>370</v>
      </c>
      <c r="F201" s="333" t="s">
        <v>371</v>
      </c>
      <c r="G201" s="334" t="s">
        <v>263</v>
      </c>
      <c r="H201" s="335">
        <v>1030</v>
      </c>
      <c r="I201" s="359"/>
      <c r="J201" s="336">
        <f>ROUND(I201*H201,2)</f>
        <v>0</v>
      </c>
      <c r="K201" s="333" t="s">
        <v>253</v>
      </c>
      <c r="L201" s="337"/>
      <c r="M201" s="338" t="s">
        <v>3</v>
      </c>
      <c r="N201" s="339" t="s">
        <v>42</v>
      </c>
      <c r="O201" s="310">
        <v>0</v>
      </c>
      <c r="P201" s="310">
        <f>O201*H201</f>
        <v>0</v>
      </c>
      <c r="Q201" s="310">
        <v>0</v>
      </c>
      <c r="R201" s="310">
        <f>Q201*H201</f>
        <v>0</v>
      </c>
      <c r="S201" s="310">
        <v>0</v>
      </c>
      <c r="T201" s="311">
        <f>S201*H201</f>
        <v>0</v>
      </c>
      <c r="U201" s="225"/>
      <c r="V201" s="225"/>
      <c r="W201" s="225"/>
      <c r="X201" s="225"/>
      <c r="Y201" s="225"/>
      <c r="Z201" s="225"/>
      <c r="AA201" s="225"/>
      <c r="AB201" s="225"/>
      <c r="AC201" s="225"/>
      <c r="AD201" s="225"/>
      <c r="AE201" s="225"/>
      <c r="AR201" s="312" t="s">
        <v>180</v>
      </c>
      <c r="AT201" s="312" t="s">
        <v>183</v>
      </c>
      <c r="AU201" s="312" t="s">
        <v>78</v>
      </c>
      <c r="AY201" s="216" t="s">
        <v>149</v>
      </c>
      <c r="BE201" s="313">
        <f>IF(N201="základní",J201,0)</f>
        <v>0</v>
      </c>
      <c r="BF201" s="313">
        <f>IF(N201="snížená",J201,0)</f>
        <v>0</v>
      </c>
      <c r="BG201" s="313">
        <f>IF(N201="zákl. přenesená",J201,0)</f>
        <v>0</v>
      </c>
      <c r="BH201" s="313">
        <f>IF(N201="sníž. přenesená",J201,0)</f>
        <v>0</v>
      </c>
      <c r="BI201" s="313">
        <f>IF(N201="nulová",J201,0)</f>
        <v>0</v>
      </c>
      <c r="BJ201" s="216" t="s">
        <v>78</v>
      </c>
      <c r="BK201" s="313">
        <f>ROUND(I201*H201,2)</f>
        <v>0</v>
      </c>
      <c r="BL201" s="216" t="s">
        <v>85</v>
      </c>
      <c r="BM201" s="312" t="s">
        <v>514</v>
      </c>
    </row>
    <row r="202" spans="1:65" s="229" customFormat="1" ht="11.25">
      <c r="A202" s="225"/>
      <c r="B202" s="226"/>
      <c r="C202" s="225"/>
      <c r="D202" s="314" t="s">
        <v>157</v>
      </c>
      <c r="E202" s="225"/>
      <c r="F202" s="315" t="s">
        <v>371</v>
      </c>
      <c r="G202" s="225"/>
      <c r="H202" s="225"/>
      <c r="I202" s="225"/>
      <c r="J202" s="225"/>
      <c r="K202" s="225"/>
      <c r="L202" s="226"/>
      <c r="M202" s="316"/>
      <c r="N202" s="317"/>
      <c r="O202" s="318"/>
      <c r="P202" s="318"/>
      <c r="Q202" s="318"/>
      <c r="R202" s="318"/>
      <c r="S202" s="318"/>
      <c r="T202" s="319"/>
      <c r="U202" s="225"/>
      <c r="V202" s="225"/>
      <c r="W202" s="225"/>
      <c r="X202" s="225"/>
      <c r="Y202" s="225"/>
      <c r="Z202" s="225"/>
      <c r="AA202" s="225"/>
      <c r="AB202" s="225"/>
      <c r="AC202" s="225"/>
      <c r="AD202" s="225"/>
      <c r="AE202" s="225"/>
      <c r="AT202" s="216" t="s">
        <v>157</v>
      </c>
      <c r="AU202" s="216" t="s">
        <v>78</v>
      </c>
    </row>
    <row r="203" spans="1:65" s="229" customFormat="1" ht="16.5" customHeight="1">
      <c r="A203" s="225"/>
      <c r="B203" s="226"/>
      <c r="C203" s="302" t="s">
        <v>344</v>
      </c>
      <c r="D203" s="302" t="s">
        <v>152</v>
      </c>
      <c r="E203" s="303" t="s">
        <v>1353</v>
      </c>
      <c r="F203" s="304" t="s">
        <v>1354</v>
      </c>
      <c r="G203" s="305" t="s">
        <v>263</v>
      </c>
      <c r="H203" s="306">
        <v>35</v>
      </c>
      <c r="I203" s="326"/>
      <c r="J203" s="307">
        <f>ROUND(I203*H203,2)</f>
        <v>0</v>
      </c>
      <c r="K203" s="304" t="s">
        <v>253</v>
      </c>
      <c r="L203" s="226"/>
      <c r="M203" s="308" t="s">
        <v>3</v>
      </c>
      <c r="N203" s="309" t="s">
        <v>42</v>
      </c>
      <c r="O203" s="310">
        <v>0</v>
      </c>
      <c r="P203" s="310">
        <f>O203*H203</f>
        <v>0</v>
      </c>
      <c r="Q203" s="310">
        <v>0</v>
      </c>
      <c r="R203" s="310">
        <f>Q203*H203</f>
        <v>0</v>
      </c>
      <c r="S203" s="310">
        <v>0</v>
      </c>
      <c r="T203" s="311">
        <f>S203*H203</f>
        <v>0</v>
      </c>
      <c r="U203" s="225"/>
      <c r="V203" s="225"/>
      <c r="W203" s="225"/>
      <c r="X203" s="225"/>
      <c r="Y203" s="225"/>
      <c r="Z203" s="225"/>
      <c r="AA203" s="225"/>
      <c r="AB203" s="225"/>
      <c r="AC203" s="225"/>
      <c r="AD203" s="225"/>
      <c r="AE203" s="225"/>
      <c r="AR203" s="312" t="s">
        <v>85</v>
      </c>
      <c r="AT203" s="312" t="s">
        <v>152</v>
      </c>
      <c r="AU203" s="312" t="s">
        <v>78</v>
      </c>
      <c r="AY203" s="216" t="s">
        <v>149</v>
      </c>
      <c r="BE203" s="313">
        <f>IF(N203="základní",J203,0)</f>
        <v>0</v>
      </c>
      <c r="BF203" s="313">
        <f>IF(N203="snížená",J203,0)</f>
        <v>0</v>
      </c>
      <c r="BG203" s="313">
        <f>IF(N203="zákl. přenesená",J203,0)</f>
        <v>0</v>
      </c>
      <c r="BH203" s="313">
        <f>IF(N203="sníž. přenesená",J203,0)</f>
        <v>0</v>
      </c>
      <c r="BI203" s="313">
        <f>IF(N203="nulová",J203,0)</f>
        <v>0</v>
      </c>
      <c r="BJ203" s="216" t="s">
        <v>78</v>
      </c>
      <c r="BK203" s="313">
        <f>ROUND(I203*H203,2)</f>
        <v>0</v>
      </c>
      <c r="BL203" s="216" t="s">
        <v>85</v>
      </c>
      <c r="BM203" s="312" t="s">
        <v>517</v>
      </c>
    </row>
    <row r="204" spans="1:65" s="229" customFormat="1" ht="11.25">
      <c r="A204" s="225"/>
      <c r="B204" s="226"/>
      <c r="C204" s="225"/>
      <c r="D204" s="314" t="s">
        <v>157</v>
      </c>
      <c r="E204" s="225"/>
      <c r="F204" s="315" t="s">
        <v>1354</v>
      </c>
      <c r="G204" s="225"/>
      <c r="H204" s="225"/>
      <c r="I204" s="225"/>
      <c r="J204" s="225"/>
      <c r="K204" s="225"/>
      <c r="L204" s="226"/>
      <c r="M204" s="316"/>
      <c r="N204" s="317"/>
      <c r="O204" s="318"/>
      <c r="P204" s="318"/>
      <c r="Q204" s="318"/>
      <c r="R204" s="318"/>
      <c r="S204" s="318"/>
      <c r="T204" s="319"/>
      <c r="U204" s="225"/>
      <c r="V204" s="225"/>
      <c r="W204" s="225"/>
      <c r="X204" s="225"/>
      <c r="Y204" s="225"/>
      <c r="Z204" s="225"/>
      <c r="AA204" s="225"/>
      <c r="AB204" s="225"/>
      <c r="AC204" s="225"/>
      <c r="AD204" s="225"/>
      <c r="AE204" s="225"/>
      <c r="AT204" s="216" t="s">
        <v>157</v>
      </c>
      <c r="AU204" s="216" t="s">
        <v>78</v>
      </c>
    </row>
    <row r="205" spans="1:65" s="229" customFormat="1" ht="16.5" customHeight="1">
      <c r="A205" s="225"/>
      <c r="B205" s="226"/>
      <c r="C205" s="331" t="s">
        <v>574</v>
      </c>
      <c r="D205" s="331" t="s">
        <v>183</v>
      </c>
      <c r="E205" s="332" t="s">
        <v>1355</v>
      </c>
      <c r="F205" s="333" t="s">
        <v>1356</v>
      </c>
      <c r="G205" s="334" t="s">
        <v>263</v>
      </c>
      <c r="H205" s="335">
        <v>35</v>
      </c>
      <c r="I205" s="359"/>
      <c r="J205" s="336">
        <f>ROUND(I205*H205,2)</f>
        <v>0</v>
      </c>
      <c r="K205" s="333" t="s">
        <v>253</v>
      </c>
      <c r="L205" s="337"/>
      <c r="M205" s="338" t="s">
        <v>3</v>
      </c>
      <c r="N205" s="339" t="s">
        <v>42</v>
      </c>
      <c r="O205" s="310">
        <v>0</v>
      </c>
      <c r="P205" s="310">
        <f>O205*H205</f>
        <v>0</v>
      </c>
      <c r="Q205" s="310">
        <v>0</v>
      </c>
      <c r="R205" s="310">
        <f>Q205*H205</f>
        <v>0</v>
      </c>
      <c r="S205" s="310">
        <v>0</v>
      </c>
      <c r="T205" s="311">
        <f>S205*H205</f>
        <v>0</v>
      </c>
      <c r="U205" s="225"/>
      <c r="V205" s="225"/>
      <c r="W205" s="225"/>
      <c r="X205" s="225"/>
      <c r="Y205" s="225"/>
      <c r="Z205" s="225"/>
      <c r="AA205" s="225"/>
      <c r="AB205" s="225"/>
      <c r="AC205" s="225"/>
      <c r="AD205" s="225"/>
      <c r="AE205" s="225"/>
      <c r="AR205" s="312" t="s">
        <v>180</v>
      </c>
      <c r="AT205" s="312" t="s">
        <v>183</v>
      </c>
      <c r="AU205" s="312" t="s">
        <v>78</v>
      </c>
      <c r="AY205" s="216" t="s">
        <v>149</v>
      </c>
      <c r="BE205" s="313">
        <f>IF(N205="základní",J205,0)</f>
        <v>0</v>
      </c>
      <c r="BF205" s="313">
        <f>IF(N205="snížená",J205,0)</f>
        <v>0</v>
      </c>
      <c r="BG205" s="313">
        <f>IF(N205="zákl. přenesená",J205,0)</f>
        <v>0</v>
      </c>
      <c r="BH205" s="313">
        <f>IF(N205="sníž. přenesená",J205,0)</f>
        <v>0</v>
      </c>
      <c r="BI205" s="313">
        <f>IF(N205="nulová",J205,0)</f>
        <v>0</v>
      </c>
      <c r="BJ205" s="216" t="s">
        <v>78</v>
      </c>
      <c r="BK205" s="313">
        <f>ROUND(I205*H205,2)</f>
        <v>0</v>
      </c>
      <c r="BL205" s="216" t="s">
        <v>85</v>
      </c>
      <c r="BM205" s="312" t="s">
        <v>521</v>
      </c>
    </row>
    <row r="206" spans="1:65" s="229" customFormat="1" ht="11.25">
      <c r="A206" s="225"/>
      <c r="B206" s="226"/>
      <c r="C206" s="225"/>
      <c r="D206" s="314" t="s">
        <v>157</v>
      </c>
      <c r="E206" s="225"/>
      <c r="F206" s="315" t="s">
        <v>1356</v>
      </c>
      <c r="G206" s="225"/>
      <c r="H206" s="225"/>
      <c r="I206" s="225"/>
      <c r="J206" s="225"/>
      <c r="K206" s="225"/>
      <c r="L206" s="226"/>
      <c r="M206" s="316"/>
      <c r="N206" s="317"/>
      <c r="O206" s="318"/>
      <c r="P206" s="318"/>
      <c r="Q206" s="318"/>
      <c r="R206" s="318"/>
      <c r="S206" s="318"/>
      <c r="T206" s="319"/>
      <c r="U206" s="225"/>
      <c r="V206" s="225"/>
      <c r="W206" s="225"/>
      <c r="X206" s="225"/>
      <c r="Y206" s="225"/>
      <c r="Z206" s="225"/>
      <c r="AA206" s="225"/>
      <c r="AB206" s="225"/>
      <c r="AC206" s="225"/>
      <c r="AD206" s="225"/>
      <c r="AE206" s="225"/>
      <c r="AT206" s="216" t="s">
        <v>157</v>
      </c>
      <c r="AU206" s="216" t="s">
        <v>78</v>
      </c>
    </row>
    <row r="207" spans="1:65" s="229" customFormat="1" ht="39">
      <c r="A207" s="225"/>
      <c r="B207" s="226"/>
      <c r="C207" s="225"/>
      <c r="D207" s="314" t="s">
        <v>239</v>
      </c>
      <c r="E207" s="225"/>
      <c r="F207" s="321" t="s">
        <v>1357</v>
      </c>
      <c r="G207" s="225"/>
      <c r="H207" s="225"/>
      <c r="I207" s="225"/>
      <c r="J207" s="225"/>
      <c r="K207" s="225"/>
      <c r="L207" s="226"/>
      <c r="M207" s="316"/>
      <c r="N207" s="317"/>
      <c r="O207" s="318"/>
      <c r="P207" s="318"/>
      <c r="Q207" s="318"/>
      <c r="R207" s="318"/>
      <c r="S207" s="318"/>
      <c r="T207" s="319"/>
      <c r="U207" s="225"/>
      <c r="V207" s="225"/>
      <c r="W207" s="225"/>
      <c r="X207" s="225"/>
      <c r="Y207" s="225"/>
      <c r="Z207" s="225"/>
      <c r="AA207" s="225"/>
      <c r="AB207" s="225"/>
      <c r="AC207" s="225"/>
      <c r="AD207" s="225"/>
      <c r="AE207" s="225"/>
      <c r="AT207" s="216" t="s">
        <v>239</v>
      </c>
      <c r="AU207" s="216" t="s">
        <v>78</v>
      </c>
    </row>
    <row r="208" spans="1:65" s="229" customFormat="1" ht="16.5" customHeight="1">
      <c r="A208" s="225"/>
      <c r="B208" s="226"/>
      <c r="C208" s="302" t="s">
        <v>347</v>
      </c>
      <c r="D208" s="302" t="s">
        <v>152</v>
      </c>
      <c r="E208" s="303" t="s">
        <v>1358</v>
      </c>
      <c r="F208" s="304" t="s">
        <v>1359</v>
      </c>
      <c r="G208" s="305" t="s">
        <v>263</v>
      </c>
      <c r="H208" s="306">
        <v>320</v>
      </c>
      <c r="I208" s="326"/>
      <c r="J208" s="307">
        <f>ROUND(I208*H208,2)</f>
        <v>0</v>
      </c>
      <c r="K208" s="304" t="s">
        <v>253</v>
      </c>
      <c r="L208" s="226"/>
      <c r="M208" s="308" t="s">
        <v>3</v>
      </c>
      <c r="N208" s="309" t="s">
        <v>42</v>
      </c>
      <c r="O208" s="310">
        <v>0</v>
      </c>
      <c r="P208" s="310">
        <f>O208*H208</f>
        <v>0</v>
      </c>
      <c r="Q208" s="310">
        <v>0</v>
      </c>
      <c r="R208" s="310">
        <f>Q208*H208</f>
        <v>0</v>
      </c>
      <c r="S208" s="310">
        <v>0</v>
      </c>
      <c r="T208" s="311">
        <f>S208*H208</f>
        <v>0</v>
      </c>
      <c r="U208" s="225"/>
      <c r="V208" s="225"/>
      <c r="W208" s="225"/>
      <c r="X208" s="225"/>
      <c r="Y208" s="225"/>
      <c r="Z208" s="225"/>
      <c r="AA208" s="225"/>
      <c r="AB208" s="225"/>
      <c r="AC208" s="225"/>
      <c r="AD208" s="225"/>
      <c r="AE208" s="225"/>
      <c r="AR208" s="312" t="s">
        <v>85</v>
      </c>
      <c r="AT208" s="312" t="s">
        <v>152</v>
      </c>
      <c r="AU208" s="312" t="s">
        <v>78</v>
      </c>
      <c r="AY208" s="216" t="s">
        <v>149</v>
      </c>
      <c r="BE208" s="313">
        <f>IF(N208="základní",J208,0)</f>
        <v>0</v>
      </c>
      <c r="BF208" s="313">
        <f>IF(N208="snížená",J208,0)</f>
        <v>0</v>
      </c>
      <c r="BG208" s="313">
        <f>IF(N208="zákl. přenesená",J208,0)</f>
        <v>0</v>
      </c>
      <c r="BH208" s="313">
        <f>IF(N208="sníž. přenesená",J208,0)</f>
        <v>0</v>
      </c>
      <c r="BI208" s="313">
        <f>IF(N208="nulová",J208,0)</f>
        <v>0</v>
      </c>
      <c r="BJ208" s="216" t="s">
        <v>78</v>
      </c>
      <c r="BK208" s="313">
        <f>ROUND(I208*H208,2)</f>
        <v>0</v>
      </c>
      <c r="BL208" s="216" t="s">
        <v>85</v>
      </c>
      <c r="BM208" s="312" t="s">
        <v>524</v>
      </c>
    </row>
    <row r="209" spans="1:65" s="229" customFormat="1" ht="11.25">
      <c r="A209" s="225"/>
      <c r="B209" s="226"/>
      <c r="C209" s="225"/>
      <c r="D209" s="314" t="s">
        <v>157</v>
      </c>
      <c r="E209" s="225"/>
      <c r="F209" s="315" t="s">
        <v>1359</v>
      </c>
      <c r="G209" s="225"/>
      <c r="H209" s="225"/>
      <c r="I209" s="225"/>
      <c r="J209" s="225"/>
      <c r="K209" s="225"/>
      <c r="L209" s="226"/>
      <c r="M209" s="316"/>
      <c r="N209" s="317"/>
      <c r="O209" s="318"/>
      <c r="P209" s="318"/>
      <c r="Q209" s="318"/>
      <c r="R209" s="318"/>
      <c r="S209" s="318"/>
      <c r="T209" s="319"/>
      <c r="U209" s="225"/>
      <c r="V209" s="225"/>
      <c r="W209" s="225"/>
      <c r="X209" s="225"/>
      <c r="Y209" s="225"/>
      <c r="Z209" s="225"/>
      <c r="AA209" s="225"/>
      <c r="AB209" s="225"/>
      <c r="AC209" s="225"/>
      <c r="AD209" s="225"/>
      <c r="AE209" s="225"/>
      <c r="AT209" s="216" t="s">
        <v>157</v>
      </c>
      <c r="AU209" s="216" t="s">
        <v>78</v>
      </c>
    </row>
    <row r="210" spans="1:65" s="229" customFormat="1" ht="16.5" customHeight="1">
      <c r="A210" s="225"/>
      <c r="B210" s="226"/>
      <c r="C210" s="331" t="s">
        <v>581</v>
      </c>
      <c r="D210" s="331" t="s">
        <v>183</v>
      </c>
      <c r="E210" s="332" t="s">
        <v>1360</v>
      </c>
      <c r="F210" s="333" t="s">
        <v>1361</v>
      </c>
      <c r="G210" s="334" t="s">
        <v>263</v>
      </c>
      <c r="H210" s="335">
        <v>320</v>
      </c>
      <c r="I210" s="359"/>
      <c r="J210" s="336">
        <f>ROUND(I210*H210,2)</f>
        <v>0</v>
      </c>
      <c r="K210" s="333" t="s">
        <v>253</v>
      </c>
      <c r="L210" s="337"/>
      <c r="M210" s="338" t="s">
        <v>3</v>
      </c>
      <c r="N210" s="339" t="s">
        <v>42</v>
      </c>
      <c r="O210" s="310">
        <v>0</v>
      </c>
      <c r="P210" s="310">
        <f>O210*H210</f>
        <v>0</v>
      </c>
      <c r="Q210" s="310">
        <v>0</v>
      </c>
      <c r="R210" s="310">
        <f>Q210*H210</f>
        <v>0</v>
      </c>
      <c r="S210" s="310">
        <v>0</v>
      </c>
      <c r="T210" s="311">
        <f>S210*H210</f>
        <v>0</v>
      </c>
      <c r="U210" s="225"/>
      <c r="V210" s="225"/>
      <c r="W210" s="225"/>
      <c r="X210" s="225"/>
      <c r="Y210" s="225"/>
      <c r="Z210" s="225"/>
      <c r="AA210" s="225"/>
      <c r="AB210" s="225"/>
      <c r="AC210" s="225"/>
      <c r="AD210" s="225"/>
      <c r="AE210" s="225"/>
      <c r="AR210" s="312" t="s">
        <v>180</v>
      </c>
      <c r="AT210" s="312" t="s">
        <v>183</v>
      </c>
      <c r="AU210" s="312" t="s">
        <v>78</v>
      </c>
      <c r="AY210" s="216" t="s">
        <v>149</v>
      </c>
      <c r="BE210" s="313">
        <f>IF(N210="základní",J210,0)</f>
        <v>0</v>
      </c>
      <c r="BF210" s="313">
        <f>IF(N210="snížená",J210,0)</f>
        <v>0</v>
      </c>
      <c r="BG210" s="313">
        <f>IF(N210="zákl. přenesená",J210,0)</f>
        <v>0</v>
      </c>
      <c r="BH210" s="313">
        <f>IF(N210="sníž. přenesená",J210,0)</f>
        <v>0</v>
      </c>
      <c r="BI210" s="313">
        <f>IF(N210="nulová",J210,0)</f>
        <v>0</v>
      </c>
      <c r="BJ210" s="216" t="s">
        <v>78</v>
      </c>
      <c r="BK210" s="313">
        <f>ROUND(I210*H210,2)</f>
        <v>0</v>
      </c>
      <c r="BL210" s="216" t="s">
        <v>85</v>
      </c>
      <c r="BM210" s="312" t="s">
        <v>528</v>
      </c>
    </row>
    <row r="211" spans="1:65" s="229" customFormat="1" ht="11.25">
      <c r="A211" s="225"/>
      <c r="B211" s="226"/>
      <c r="C211" s="225"/>
      <c r="D211" s="314" t="s">
        <v>157</v>
      </c>
      <c r="E211" s="225"/>
      <c r="F211" s="315" t="s">
        <v>1361</v>
      </c>
      <c r="G211" s="225"/>
      <c r="H211" s="225"/>
      <c r="I211" s="225"/>
      <c r="J211" s="225"/>
      <c r="K211" s="225"/>
      <c r="L211" s="226"/>
      <c r="M211" s="316"/>
      <c r="N211" s="317"/>
      <c r="O211" s="318"/>
      <c r="P211" s="318"/>
      <c r="Q211" s="318"/>
      <c r="R211" s="318"/>
      <c r="S211" s="318"/>
      <c r="T211" s="319"/>
      <c r="U211" s="225"/>
      <c r="V211" s="225"/>
      <c r="W211" s="225"/>
      <c r="X211" s="225"/>
      <c r="Y211" s="225"/>
      <c r="Z211" s="225"/>
      <c r="AA211" s="225"/>
      <c r="AB211" s="225"/>
      <c r="AC211" s="225"/>
      <c r="AD211" s="225"/>
      <c r="AE211" s="225"/>
      <c r="AT211" s="216" t="s">
        <v>157</v>
      </c>
      <c r="AU211" s="216" t="s">
        <v>78</v>
      </c>
    </row>
    <row r="212" spans="1:65" s="229" customFormat="1" ht="16.5" customHeight="1">
      <c r="A212" s="225"/>
      <c r="B212" s="226"/>
      <c r="C212" s="302" t="s">
        <v>351</v>
      </c>
      <c r="D212" s="302" t="s">
        <v>152</v>
      </c>
      <c r="E212" s="303" t="s">
        <v>372</v>
      </c>
      <c r="F212" s="304" t="s">
        <v>373</v>
      </c>
      <c r="G212" s="305" t="s">
        <v>314</v>
      </c>
      <c r="H212" s="306">
        <v>1750</v>
      </c>
      <c r="I212" s="326"/>
      <c r="J212" s="307">
        <f>ROUND(I212*H212,2)</f>
        <v>0</v>
      </c>
      <c r="K212" s="304" t="s">
        <v>253</v>
      </c>
      <c r="L212" s="226"/>
      <c r="M212" s="308" t="s">
        <v>3</v>
      </c>
      <c r="N212" s="309" t="s">
        <v>42</v>
      </c>
      <c r="O212" s="310">
        <v>0</v>
      </c>
      <c r="P212" s="310">
        <f>O212*H212</f>
        <v>0</v>
      </c>
      <c r="Q212" s="310">
        <v>0</v>
      </c>
      <c r="R212" s="310">
        <f>Q212*H212</f>
        <v>0</v>
      </c>
      <c r="S212" s="310">
        <v>0</v>
      </c>
      <c r="T212" s="311">
        <f>S212*H212</f>
        <v>0</v>
      </c>
      <c r="U212" s="225"/>
      <c r="V212" s="225"/>
      <c r="W212" s="225"/>
      <c r="X212" s="225"/>
      <c r="Y212" s="225"/>
      <c r="Z212" s="225"/>
      <c r="AA212" s="225"/>
      <c r="AB212" s="225"/>
      <c r="AC212" s="225"/>
      <c r="AD212" s="225"/>
      <c r="AE212" s="225"/>
      <c r="AR212" s="312" t="s">
        <v>85</v>
      </c>
      <c r="AT212" s="312" t="s">
        <v>152</v>
      </c>
      <c r="AU212" s="312" t="s">
        <v>78</v>
      </c>
      <c r="AY212" s="216" t="s">
        <v>149</v>
      </c>
      <c r="BE212" s="313">
        <f>IF(N212="základní",J212,0)</f>
        <v>0</v>
      </c>
      <c r="BF212" s="313">
        <f>IF(N212="snížená",J212,0)</f>
        <v>0</v>
      </c>
      <c r="BG212" s="313">
        <f>IF(N212="zákl. přenesená",J212,0)</f>
        <v>0</v>
      </c>
      <c r="BH212" s="313">
        <f>IF(N212="sníž. přenesená",J212,0)</f>
        <v>0</v>
      </c>
      <c r="BI212" s="313">
        <f>IF(N212="nulová",J212,0)</f>
        <v>0</v>
      </c>
      <c r="BJ212" s="216" t="s">
        <v>78</v>
      </c>
      <c r="BK212" s="313">
        <f>ROUND(I212*H212,2)</f>
        <v>0</v>
      </c>
      <c r="BL212" s="216" t="s">
        <v>85</v>
      </c>
      <c r="BM212" s="312" t="s">
        <v>531</v>
      </c>
    </row>
    <row r="213" spans="1:65" s="229" customFormat="1" ht="11.25">
      <c r="A213" s="225"/>
      <c r="B213" s="226"/>
      <c r="C213" s="225"/>
      <c r="D213" s="314" t="s">
        <v>157</v>
      </c>
      <c r="E213" s="225"/>
      <c r="F213" s="315" t="s">
        <v>373</v>
      </c>
      <c r="G213" s="225"/>
      <c r="H213" s="225"/>
      <c r="I213" s="225"/>
      <c r="J213" s="225"/>
      <c r="K213" s="225"/>
      <c r="L213" s="226"/>
      <c r="M213" s="316"/>
      <c r="N213" s="317"/>
      <c r="O213" s="318"/>
      <c r="P213" s="318"/>
      <c r="Q213" s="318"/>
      <c r="R213" s="318"/>
      <c r="S213" s="318"/>
      <c r="T213" s="319"/>
      <c r="U213" s="225"/>
      <c r="V213" s="225"/>
      <c r="W213" s="225"/>
      <c r="X213" s="225"/>
      <c r="Y213" s="225"/>
      <c r="Z213" s="225"/>
      <c r="AA213" s="225"/>
      <c r="AB213" s="225"/>
      <c r="AC213" s="225"/>
      <c r="AD213" s="225"/>
      <c r="AE213" s="225"/>
      <c r="AT213" s="216" t="s">
        <v>157</v>
      </c>
      <c r="AU213" s="216" t="s">
        <v>78</v>
      </c>
    </row>
    <row r="214" spans="1:65" s="229" customFormat="1" ht="16.5" customHeight="1">
      <c r="A214" s="225"/>
      <c r="B214" s="226"/>
      <c r="C214" s="331" t="s">
        <v>588</v>
      </c>
      <c r="D214" s="331" t="s">
        <v>183</v>
      </c>
      <c r="E214" s="332" t="s">
        <v>374</v>
      </c>
      <c r="F214" s="333" t="s">
        <v>375</v>
      </c>
      <c r="G214" s="334" t="s">
        <v>314</v>
      </c>
      <c r="H214" s="335">
        <v>1750</v>
      </c>
      <c r="I214" s="359"/>
      <c r="J214" s="336">
        <f>ROUND(I214*H214,2)</f>
        <v>0</v>
      </c>
      <c r="K214" s="333" t="s">
        <v>253</v>
      </c>
      <c r="L214" s="337"/>
      <c r="M214" s="338" t="s">
        <v>3</v>
      </c>
      <c r="N214" s="339" t="s">
        <v>42</v>
      </c>
      <c r="O214" s="310">
        <v>0</v>
      </c>
      <c r="P214" s="310">
        <f>O214*H214</f>
        <v>0</v>
      </c>
      <c r="Q214" s="310">
        <v>0</v>
      </c>
      <c r="R214" s="310">
        <f>Q214*H214</f>
        <v>0</v>
      </c>
      <c r="S214" s="310">
        <v>0</v>
      </c>
      <c r="T214" s="311">
        <f>S214*H214</f>
        <v>0</v>
      </c>
      <c r="U214" s="225"/>
      <c r="V214" s="225"/>
      <c r="W214" s="225"/>
      <c r="X214" s="225"/>
      <c r="Y214" s="225"/>
      <c r="Z214" s="225"/>
      <c r="AA214" s="225"/>
      <c r="AB214" s="225"/>
      <c r="AC214" s="225"/>
      <c r="AD214" s="225"/>
      <c r="AE214" s="225"/>
      <c r="AR214" s="312" t="s">
        <v>180</v>
      </c>
      <c r="AT214" s="312" t="s">
        <v>183</v>
      </c>
      <c r="AU214" s="312" t="s">
        <v>78</v>
      </c>
      <c r="AY214" s="216" t="s">
        <v>149</v>
      </c>
      <c r="BE214" s="313">
        <f>IF(N214="základní",J214,0)</f>
        <v>0</v>
      </c>
      <c r="BF214" s="313">
        <f>IF(N214="snížená",J214,0)</f>
        <v>0</v>
      </c>
      <c r="BG214" s="313">
        <f>IF(N214="zákl. přenesená",J214,0)</f>
        <v>0</v>
      </c>
      <c r="BH214" s="313">
        <f>IF(N214="sníž. přenesená",J214,0)</f>
        <v>0</v>
      </c>
      <c r="BI214" s="313">
        <f>IF(N214="nulová",J214,0)</f>
        <v>0</v>
      </c>
      <c r="BJ214" s="216" t="s">
        <v>78</v>
      </c>
      <c r="BK214" s="313">
        <f>ROUND(I214*H214,2)</f>
        <v>0</v>
      </c>
      <c r="BL214" s="216" t="s">
        <v>85</v>
      </c>
      <c r="BM214" s="312" t="s">
        <v>535</v>
      </c>
    </row>
    <row r="215" spans="1:65" s="229" customFormat="1" ht="11.25">
      <c r="A215" s="225"/>
      <c r="B215" s="226"/>
      <c r="C215" s="225"/>
      <c r="D215" s="314" t="s">
        <v>157</v>
      </c>
      <c r="E215" s="225"/>
      <c r="F215" s="315" t="s">
        <v>375</v>
      </c>
      <c r="G215" s="225"/>
      <c r="H215" s="225"/>
      <c r="I215" s="225"/>
      <c r="J215" s="225"/>
      <c r="K215" s="225"/>
      <c r="L215" s="226"/>
      <c r="M215" s="316"/>
      <c r="N215" s="317"/>
      <c r="O215" s="318"/>
      <c r="P215" s="318"/>
      <c r="Q215" s="318"/>
      <c r="R215" s="318"/>
      <c r="S215" s="318"/>
      <c r="T215" s="319"/>
      <c r="U215" s="225"/>
      <c r="V215" s="225"/>
      <c r="W215" s="225"/>
      <c r="X215" s="225"/>
      <c r="Y215" s="225"/>
      <c r="Z215" s="225"/>
      <c r="AA215" s="225"/>
      <c r="AB215" s="225"/>
      <c r="AC215" s="225"/>
      <c r="AD215" s="225"/>
      <c r="AE215" s="225"/>
      <c r="AT215" s="216" t="s">
        <v>157</v>
      </c>
      <c r="AU215" s="216" t="s">
        <v>78</v>
      </c>
    </row>
    <row r="216" spans="1:65" s="289" customFormat="1" ht="25.9" customHeight="1">
      <c r="B216" s="290"/>
      <c r="D216" s="291" t="s">
        <v>70</v>
      </c>
      <c r="E216" s="292" t="s">
        <v>376</v>
      </c>
      <c r="F216" s="292" t="s">
        <v>377</v>
      </c>
      <c r="J216" s="293">
        <f>BK216</f>
        <v>0</v>
      </c>
      <c r="L216" s="290"/>
      <c r="M216" s="294"/>
      <c r="N216" s="295"/>
      <c r="O216" s="295"/>
      <c r="P216" s="296">
        <f>SUM(P217:P245)</f>
        <v>0</v>
      </c>
      <c r="Q216" s="295"/>
      <c r="R216" s="296">
        <f>SUM(R217:R245)</f>
        <v>0</v>
      </c>
      <c r="S216" s="295"/>
      <c r="T216" s="297">
        <f>SUM(T217:T245)</f>
        <v>0</v>
      </c>
      <c r="AR216" s="291" t="s">
        <v>78</v>
      </c>
      <c r="AT216" s="298" t="s">
        <v>70</v>
      </c>
      <c r="AU216" s="298" t="s">
        <v>71</v>
      </c>
      <c r="AY216" s="291" t="s">
        <v>149</v>
      </c>
      <c r="BK216" s="299">
        <f>SUM(BK217:BK245)</f>
        <v>0</v>
      </c>
    </row>
    <row r="217" spans="1:65" s="229" customFormat="1" ht="24.2" customHeight="1">
      <c r="A217" s="225"/>
      <c r="B217" s="226"/>
      <c r="C217" s="302" t="s">
        <v>354</v>
      </c>
      <c r="D217" s="302" t="s">
        <v>152</v>
      </c>
      <c r="E217" s="303" t="s">
        <v>378</v>
      </c>
      <c r="F217" s="304" t="s">
        <v>379</v>
      </c>
      <c r="G217" s="305" t="s">
        <v>263</v>
      </c>
      <c r="H217" s="306">
        <v>130</v>
      </c>
      <c r="I217" s="326"/>
      <c r="J217" s="307">
        <f>ROUND(I217*H217,2)</f>
        <v>0</v>
      </c>
      <c r="K217" s="304" t="s">
        <v>253</v>
      </c>
      <c r="L217" s="226"/>
      <c r="M217" s="308" t="s">
        <v>3</v>
      </c>
      <c r="N217" s="309" t="s">
        <v>42</v>
      </c>
      <c r="O217" s="310">
        <v>0</v>
      </c>
      <c r="P217" s="310">
        <f>O217*H217</f>
        <v>0</v>
      </c>
      <c r="Q217" s="310">
        <v>0</v>
      </c>
      <c r="R217" s="310">
        <f>Q217*H217</f>
        <v>0</v>
      </c>
      <c r="S217" s="310">
        <v>0</v>
      </c>
      <c r="T217" s="311">
        <f>S217*H217</f>
        <v>0</v>
      </c>
      <c r="U217" s="225"/>
      <c r="V217" s="225"/>
      <c r="W217" s="225"/>
      <c r="X217" s="225"/>
      <c r="Y217" s="225"/>
      <c r="Z217" s="225"/>
      <c r="AA217" s="225"/>
      <c r="AB217" s="225"/>
      <c r="AC217" s="225"/>
      <c r="AD217" s="225"/>
      <c r="AE217" s="225"/>
      <c r="AR217" s="312" t="s">
        <v>85</v>
      </c>
      <c r="AT217" s="312" t="s">
        <v>152</v>
      </c>
      <c r="AU217" s="312" t="s">
        <v>78</v>
      </c>
      <c r="AY217" s="216" t="s">
        <v>149</v>
      </c>
      <c r="BE217" s="313">
        <f>IF(N217="základní",J217,0)</f>
        <v>0</v>
      </c>
      <c r="BF217" s="313">
        <f>IF(N217="snížená",J217,0)</f>
        <v>0</v>
      </c>
      <c r="BG217" s="313">
        <f>IF(N217="zákl. přenesená",J217,0)</f>
        <v>0</v>
      </c>
      <c r="BH217" s="313">
        <f>IF(N217="sníž. přenesená",J217,0)</f>
        <v>0</v>
      </c>
      <c r="BI217" s="313">
        <f>IF(N217="nulová",J217,0)</f>
        <v>0</v>
      </c>
      <c r="BJ217" s="216" t="s">
        <v>78</v>
      </c>
      <c r="BK217" s="313">
        <f>ROUND(I217*H217,2)</f>
        <v>0</v>
      </c>
      <c r="BL217" s="216" t="s">
        <v>85</v>
      </c>
      <c r="BM217" s="312" t="s">
        <v>538</v>
      </c>
    </row>
    <row r="218" spans="1:65" s="229" customFormat="1" ht="19.5">
      <c r="A218" s="225"/>
      <c r="B218" s="226"/>
      <c r="C218" s="225"/>
      <c r="D218" s="314" t="s">
        <v>157</v>
      </c>
      <c r="E218" s="225"/>
      <c r="F218" s="315" t="s">
        <v>379</v>
      </c>
      <c r="G218" s="225"/>
      <c r="H218" s="225"/>
      <c r="I218" s="225"/>
      <c r="J218" s="225"/>
      <c r="K218" s="225"/>
      <c r="L218" s="226"/>
      <c r="M218" s="316"/>
      <c r="N218" s="317"/>
      <c r="O218" s="318"/>
      <c r="P218" s="318"/>
      <c r="Q218" s="318"/>
      <c r="R218" s="318"/>
      <c r="S218" s="318"/>
      <c r="T218" s="319"/>
      <c r="U218" s="225"/>
      <c r="V218" s="225"/>
      <c r="W218" s="225"/>
      <c r="X218" s="225"/>
      <c r="Y218" s="225"/>
      <c r="Z218" s="225"/>
      <c r="AA218" s="225"/>
      <c r="AB218" s="225"/>
      <c r="AC218" s="225"/>
      <c r="AD218" s="225"/>
      <c r="AE218" s="225"/>
      <c r="AT218" s="216" t="s">
        <v>157</v>
      </c>
      <c r="AU218" s="216" t="s">
        <v>78</v>
      </c>
    </row>
    <row r="219" spans="1:65" s="229" customFormat="1" ht="24.2" customHeight="1">
      <c r="A219" s="225"/>
      <c r="B219" s="226"/>
      <c r="C219" s="331" t="s">
        <v>595</v>
      </c>
      <c r="D219" s="331" t="s">
        <v>183</v>
      </c>
      <c r="E219" s="332" t="s">
        <v>380</v>
      </c>
      <c r="F219" s="333" t="s">
        <v>381</v>
      </c>
      <c r="G219" s="334" t="s">
        <v>263</v>
      </c>
      <c r="H219" s="335">
        <v>130</v>
      </c>
      <c r="I219" s="359"/>
      <c r="J219" s="336">
        <f>ROUND(I219*H219,2)</f>
        <v>0</v>
      </c>
      <c r="K219" s="333" t="s">
        <v>253</v>
      </c>
      <c r="L219" s="337"/>
      <c r="M219" s="338" t="s">
        <v>3</v>
      </c>
      <c r="N219" s="339" t="s">
        <v>42</v>
      </c>
      <c r="O219" s="310">
        <v>0</v>
      </c>
      <c r="P219" s="310">
        <f>O219*H219</f>
        <v>0</v>
      </c>
      <c r="Q219" s="310">
        <v>0</v>
      </c>
      <c r="R219" s="310">
        <f>Q219*H219</f>
        <v>0</v>
      </c>
      <c r="S219" s="310">
        <v>0</v>
      </c>
      <c r="T219" s="311">
        <f>S219*H219</f>
        <v>0</v>
      </c>
      <c r="U219" s="225"/>
      <c r="V219" s="225"/>
      <c r="W219" s="225"/>
      <c r="X219" s="225"/>
      <c r="Y219" s="225"/>
      <c r="Z219" s="225"/>
      <c r="AA219" s="225"/>
      <c r="AB219" s="225"/>
      <c r="AC219" s="225"/>
      <c r="AD219" s="225"/>
      <c r="AE219" s="225"/>
      <c r="AR219" s="312" t="s">
        <v>180</v>
      </c>
      <c r="AT219" s="312" t="s">
        <v>183</v>
      </c>
      <c r="AU219" s="312" t="s">
        <v>78</v>
      </c>
      <c r="AY219" s="216" t="s">
        <v>149</v>
      </c>
      <c r="BE219" s="313">
        <f>IF(N219="základní",J219,0)</f>
        <v>0</v>
      </c>
      <c r="BF219" s="313">
        <f>IF(N219="snížená",J219,0)</f>
        <v>0</v>
      </c>
      <c r="BG219" s="313">
        <f>IF(N219="zákl. přenesená",J219,0)</f>
        <v>0</v>
      </c>
      <c r="BH219" s="313">
        <f>IF(N219="sníž. přenesená",J219,0)</f>
        <v>0</v>
      </c>
      <c r="BI219" s="313">
        <f>IF(N219="nulová",J219,0)</f>
        <v>0</v>
      </c>
      <c r="BJ219" s="216" t="s">
        <v>78</v>
      </c>
      <c r="BK219" s="313">
        <f>ROUND(I219*H219,2)</f>
        <v>0</v>
      </c>
      <c r="BL219" s="216" t="s">
        <v>85</v>
      </c>
      <c r="BM219" s="312" t="s">
        <v>542</v>
      </c>
    </row>
    <row r="220" spans="1:65" s="229" customFormat="1" ht="19.5">
      <c r="A220" s="225"/>
      <c r="B220" s="226"/>
      <c r="C220" s="225"/>
      <c r="D220" s="314" t="s">
        <v>157</v>
      </c>
      <c r="E220" s="225"/>
      <c r="F220" s="315" t="s">
        <v>381</v>
      </c>
      <c r="G220" s="225"/>
      <c r="H220" s="225"/>
      <c r="I220" s="225"/>
      <c r="J220" s="225"/>
      <c r="K220" s="225"/>
      <c r="L220" s="226"/>
      <c r="M220" s="316"/>
      <c r="N220" s="317"/>
      <c r="O220" s="318"/>
      <c r="P220" s="318"/>
      <c r="Q220" s="318"/>
      <c r="R220" s="318"/>
      <c r="S220" s="318"/>
      <c r="T220" s="319"/>
      <c r="U220" s="225"/>
      <c r="V220" s="225"/>
      <c r="W220" s="225"/>
      <c r="X220" s="225"/>
      <c r="Y220" s="225"/>
      <c r="Z220" s="225"/>
      <c r="AA220" s="225"/>
      <c r="AB220" s="225"/>
      <c r="AC220" s="225"/>
      <c r="AD220" s="225"/>
      <c r="AE220" s="225"/>
      <c r="AT220" s="216" t="s">
        <v>157</v>
      </c>
      <c r="AU220" s="216" t="s">
        <v>78</v>
      </c>
    </row>
    <row r="221" spans="1:65" s="229" customFormat="1" ht="24.2" customHeight="1">
      <c r="A221" s="225"/>
      <c r="B221" s="226"/>
      <c r="C221" s="302" t="s">
        <v>358</v>
      </c>
      <c r="D221" s="302" t="s">
        <v>152</v>
      </c>
      <c r="E221" s="303" t="s">
        <v>1226</v>
      </c>
      <c r="F221" s="304" t="s">
        <v>1227</v>
      </c>
      <c r="G221" s="305" t="s">
        <v>263</v>
      </c>
      <c r="H221" s="306">
        <v>55</v>
      </c>
      <c r="I221" s="326"/>
      <c r="J221" s="307">
        <f>ROUND(I221*H221,2)</f>
        <v>0</v>
      </c>
      <c r="K221" s="304" t="s">
        <v>253</v>
      </c>
      <c r="L221" s="226"/>
      <c r="M221" s="308" t="s">
        <v>3</v>
      </c>
      <c r="N221" s="309" t="s">
        <v>42</v>
      </c>
      <c r="O221" s="310">
        <v>0</v>
      </c>
      <c r="P221" s="310">
        <f>O221*H221</f>
        <v>0</v>
      </c>
      <c r="Q221" s="310">
        <v>0</v>
      </c>
      <c r="R221" s="310">
        <f>Q221*H221</f>
        <v>0</v>
      </c>
      <c r="S221" s="310">
        <v>0</v>
      </c>
      <c r="T221" s="311">
        <f>S221*H221</f>
        <v>0</v>
      </c>
      <c r="U221" s="225"/>
      <c r="V221" s="225"/>
      <c r="W221" s="225"/>
      <c r="X221" s="225"/>
      <c r="Y221" s="225"/>
      <c r="Z221" s="225"/>
      <c r="AA221" s="225"/>
      <c r="AB221" s="225"/>
      <c r="AC221" s="225"/>
      <c r="AD221" s="225"/>
      <c r="AE221" s="225"/>
      <c r="AR221" s="312" t="s">
        <v>85</v>
      </c>
      <c r="AT221" s="312" t="s">
        <v>152</v>
      </c>
      <c r="AU221" s="312" t="s">
        <v>78</v>
      </c>
      <c r="AY221" s="216" t="s">
        <v>149</v>
      </c>
      <c r="BE221" s="313">
        <f>IF(N221="základní",J221,0)</f>
        <v>0</v>
      </c>
      <c r="BF221" s="313">
        <f>IF(N221="snížená",J221,0)</f>
        <v>0</v>
      </c>
      <c r="BG221" s="313">
        <f>IF(N221="zákl. přenesená",J221,0)</f>
        <v>0</v>
      </c>
      <c r="BH221" s="313">
        <f>IF(N221="sníž. přenesená",J221,0)</f>
        <v>0</v>
      </c>
      <c r="BI221" s="313">
        <f>IF(N221="nulová",J221,0)</f>
        <v>0</v>
      </c>
      <c r="BJ221" s="216" t="s">
        <v>78</v>
      </c>
      <c r="BK221" s="313">
        <f>ROUND(I221*H221,2)</f>
        <v>0</v>
      </c>
      <c r="BL221" s="216" t="s">
        <v>85</v>
      </c>
      <c r="BM221" s="312" t="s">
        <v>545</v>
      </c>
    </row>
    <row r="222" spans="1:65" s="229" customFormat="1" ht="19.5">
      <c r="A222" s="225"/>
      <c r="B222" s="226"/>
      <c r="C222" s="225"/>
      <c r="D222" s="314" t="s">
        <v>157</v>
      </c>
      <c r="E222" s="225"/>
      <c r="F222" s="315" t="s">
        <v>1227</v>
      </c>
      <c r="G222" s="225"/>
      <c r="H222" s="225"/>
      <c r="I222" s="225"/>
      <c r="J222" s="225"/>
      <c r="K222" s="225"/>
      <c r="L222" s="226"/>
      <c r="M222" s="316"/>
      <c r="N222" s="317"/>
      <c r="O222" s="318"/>
      <c r="P222" s="318"/>
      <c r="Q222" s="318"/>
      <c r="R222" s="318"/>
      <c r="S222" s="318"/>
      <c r="T222" s="319"/>
      <c r="U222" s="225"/>
      <c r="V222" s="225"/>
      <c r="W222" s="225"/>
      <c r="X222" s="225"/>
      <c r="Y222" s="225"/>
      <c r="Z222" s="225"/>
      <c r="AA222" s="225"/>
      <c r="AB222" s="225"/>
      <c r="AC222" s="225"/>
      <c r="AD222" s="225"/>
      <c r="AE222" s="225"/>
      <c r="AT222" s="216" t="s">
        <v>157</v>
      </c>
      <c r="AU222" s="216" t="s">
        <v>78</v>
      </c>
    </row>
    <row r="223" spans="1:65" s="229" customFormat="1" ht="24.2" customHeight="1">
      <c r="A223" s="225"/>
      <c r="B223" s="226"/>
      <c r="C223" s="331" t="s">
        <v>602</v>
      </c>
      <c r="D223" s="331" t="s">
        <v>183</v>
      </c>
      <c r="E223" s="332" t="s">
        <v>1228</v>
      </c>
      <c r="F223" s="333" t="s">
        <v>1229</v>
      </c>
      <c r="G223" s="334" t="s">
        <v>263</v>
      </c>
      <c r="H223" s="335">
        <v>55</v>
      </c>
      <c r="I223" s="359"/>
      <c r="J223" s="336">
        <f>ROUND(I223*H223,2)</f>
        <v>0</v>
      </c>
      <c r="K223" s="333" t="s">
        <v>253</v>
      </c>
      <c r="L223" s="337"/>
      <c r="M223" s="338" t="s">
        <v>3</v>
      </c>
      <c r="N223" s="339" t="s">
        <v>42</v>
      </c>
      <c r="O223" s="310">
        <v>0</v>
      </c>
      <c r="P223" s="310">
        <f>O223*H223</f>
        <v>0</v>
      </c>
      <c r="Q223" s="310">
        <v>0</v>
      </c>
      <c r="R223" s="310">
        <f>Q223*H223</f>
        <v>0</v>
      </c>
      <c r="S223" s="310">
        <v>0</v>
      </c>
      <c r="T223" s="311">
        <f>S223*H223</f>
        <v>0</v>
      </c>
      <c r="U223" s="225"/>
      <c r="V223" s="225"/>
      <c r="W223" s="225"/>
      <c r="X223" s="225"/>
      <c r="Y223" s="225"/>
      <c r="Z223" s="225"/>
      <c r="AA223" s="225"/>
      <c r="AB223" s="225"/>
      <c r="AC223" s="225"/>
      <c r="AD223" s="225"/>
      <c r="AE223" s="225"/>
      <c r="AR223" s="312" t="s">
        <v>180</v>
      </c>
      <c r="AT223" s="312" t="s">
        <v>183</v>
      </c>
      <c r="AU223" s="312" t="s">
        <v>78</v>
      </c>
      <c r="AY223" s="216" t="s">
        <v>149</v>
      </c>
      <c r="BE223" s="313">
        <f>IF(N223="základní",J223,0)</f>
        <v>0</v>
      </c>
      <c r="BF223" s="313">
        <f>IF(N223="snížená",J223,0)</f>
        <v>0</v>
      </c>
      <c r="BG223" s="313">
        <f>IF(N223="zákl. přenesená",J223,0)</f>
        <v>0</v>
      </c>
      <c r="BH223" s="313">
        <f>IF(N223="sníž. přenesená",J223,0)</f>
        <v>0</v>
      </c>
      <c r="BI223" s="313">
        <f>IF(N223="nulová",J223,0)</f>
        <v>0</v>
      </c>
      <c r="BJ223" s="216" t="s">
        <v>78</v>
      </c>
      <c r="BK223" s="313">
        <f>ROUND(I223*H223,2)</f>
        <v>0</v>
      </c>
      <c r="BL223" s="216" t="s">
        <v>85</v>
      </c>
      <c r="BM223" s="312" t="s">
        <v>549</v>
      </c>
    </row>
    <row r="224" spans="1:65" s="229" customFormat="1" ht="19.5">
      <c r="A224" s="225"/>
      <c r="B224" s="226"/>
      <c r="C224" s="225"/>
      <c r="D224" s="314" t="s">
        <v>157</v>
      </c>
      <c r="E224" s="225"/>
      <c r="F224" s="315" t="s">
        <v>1229</v>
      </c>
      <c r="G224" s="225"/>
      <c r="H224" s="225"/>
      <c r="I224" s="225"/>
      <c r="J224" s="225"/>
      <c r="K224" s="225"/>
      <c r="L224" s="226"/>
      <c r="M224" s="316"/>
      <c r="N224" s="317"/>
      <c r="O224" s="318"/>
      <c r="P224" s="318"/>
      <c r="Q224" s="318"/>
      <c r="R224" s="318"/>
      <c r="S224" s="318"/>
      <c r="T224" s="319"/>
      <c r="U224" s="225"/>
      <c r="V224" s="225"/>
      <c r="W224" s="225"/>
      <c r="X224" s="225"/>
      <c r="Y224" s="225"/>
      <c r="Z224" s="225"/>
      <c r="AA224" s="225"/>
      <c r="AB224" s="225"/>
      <c r="AC224" s="225"/>
      <c r="AD224" s="225"/>
      <c r="AE224" s="225"/>
      <c r="AT224" s="216" t="s">
        <v>157</v>
      </c>
      <c r="AU224" s="216" t="s">
        <v>78</v>
      </c>
    </row>
    <row r="225" spans="1:65" s="229" customFormat="1" ht="24.2" customHeight="1">
      <c r="A225" s="225"/>
      <c r="B225" s="226"/>
      <c r="C225" s="302" t="s">
        <v>606</v>
      </c>
      <c r="D225" s="302" t="s">
        <v>152</v>
      </c>
      <c r="E225" s="303" t="s">
        <v>1230</v>
      </c>
      <c r="F225" s="304" t="s">
        <v>1231</v>
      </c>
      <c r="G225" s="305" t="s">
        <v>263</v>
      </c>
      <c r="H225" s="306">
        <v>390</v>
      </c>
      <c r="I225" s="326"/>
      <c r="J225" s="307">
        <f>ROUND(I225*H225,2)</f>
        <v>0</v>
      </c>
      <c r="K225" s="304" t="s">
        <v>253</v>
      </c>
      <c r="L225" s="226"/>
      <c r="M225" s="308" t="s">
        <v>3</v>
      </c>
      <c r="N225" s="309" t="s">
        <v>42</v>
      </c>
      <c r="O225" s="310">
        <v>0</v>
      </c>
      <c r="P225" s="310">
        <f>O225*H225</f>
        <v>0</v>
      </c>
      <c r="Q225" s="310">
        <v>0</v>
      </c>
      <c r="R225" s="310">
        <f>Q225*H225</f>
        <v>0</v>
      </c>
      <c r="S225" s="310">
        <v>0</v>
      </c>
      <c r="T225" s="311">
        <f>S225*H225</f>
        <v>0</v>
      </c>
      <c r="U225" s="225"/>
      <c r="V225" s="225"/>
      <c r="W225" s="225"/>
      <c r="X225" s="225"/>
      <c r="Y225" s="225"/>
      <c r="Z225" s="225"/>
      <c r="AA225" s="225"/>
      <c r="AB225" s="225"/>
      <c r="AC225" s="225"/>
      <c r="AD225" s="225"/>
      <c r="AE225" s="225"/>
      <c r="AR225" s="312" t="s">
        <v>85</v>
      </c>
      <c r="AT225" s="312" t="s">
        <v>152</v>
      </c>
      <c r="AU225" s="312" t="s">
        <v>78</v>
      </c>
      <c r="AY225" s="216" t="s">
        <v>149</v>
      </c>
      <c r="BE225" s="313">
        <f>IF(N225="základní",J225,0)</f>
        <v>0</v>
      </c>
      <c r="BF225" s="313">
        <f>IF(N225="snížená",J225,0)</f>
        <v>0</v>
      </c>
      <c r="BG225" s="313">
        <f>IF(N225="zákl. přenesená",J225,0)</f>
        <v>0</v>
      </c>
      <c r="BH225" s="313">
        <f>IF(N225="sníž. přenesená",J225,0)</f>
        <v>0</v>
      </c>
      <c r="BI225" s="313">
        <f>IF(N225="nulová",J225,0)</f>
        <v>0</v>
      </c>
      <c r="BJ225" s="216" t="s">
        <v>78</v>
      </c>
      <c r="BK225" s="313">
        <f>ROUND(I225*H225,2)</f>
        <v>0</v>
      </c>
      <c r="BL225" s="216" t="s">
        <v>85</v>
      </c>
      <c r="BM225" s="312" t="s">
        <v>552</v>
      </c>
    </row>
    <row r="226" spans="1:65" s="229" customFormat="1" ht="19.5">
      <c r="A226" s="225"/>
      <c r="B226" s="226"/>
      <c r="C226" s="225"/>
      <c r="D226" s="314" t="s">
        <v>157</v>
      </c>
      <c r="E226" s="225"/>
      <c r="F226" s="315" t="s">
        <v>1231</v>
      </c>
      <c r="G226" s="225"/>
      <c r="H226" s="225"/>
      <c r="I226" s="225"/>
      <c r="J226" s="225"/>
      <c r="K226" s="225"/>
      <c r="L226" s="226"/>
      <c r="M226" s="316"/>
      <c r="N226" s="317"/>
      <c r="O226" s="318"/>
      <c r="P226" s="318"/>
      <c r="Q226" s="318"/>
      <c r="R226" s="318"/>
      <c r="S226" s="318"/>
      <c r="T226" s="319"/>
      <c r="U226" s="225"/>
      <c r="V226" s="225"/>
      <c r="W226" s="225"/>
      <c r="X226" s="225"/>
      <c r="Y226" s="225"/>
      <c r="Z226" s="225"/>
      <c r="AA226" s="225"/>
      <c r="AB226" s="225"/>
      <c r="AC226" s="225"/>
      <c r="AD226" s="225"/>
      <c r="AE226" s="225"/>
      <c r="AT226" s="216" t="s">
        <v>157</v>
      </c>
      <c r="AU226" s="216" t="s">
        <v>78</v>
      </c>
    </row>
    <row r="227" spans="1:65" s="229" customFormat="1" ht="24.2" customHeight="1">
      <c r="A227" s="225"/>
      <c r="B227" s="226"/>
      <c r="C227" s="331" t="s">
        <v>610</v>
      </c>
      <c r="D227" s="331" t="s">
        <v>183</v>
      </c>
      <c r="E227" s="332" t="s">
        <v>1232</v>
      </c>
      <c r="F227" s="333" t="s">
        <v>1233</v>
      </c>
      <c r="G227" s="334" t="s">
        <v>263</v>
      </c>
      <c r="H227" s="335">
        <v>390</v>
      </c>
      <c r="I227" s="359"/>
      <c r="J227" s="336">
        <f>ROUND(I227*H227,2)</f>
        <v>0</v>
      </c>
      <c r="K227" s="333" t="s">
        <v>253</v>
      </c>
      <c r="L227" s="337"/>
      <c r="M227" s="338" t="s">
        <v>3</v>
      </c>
      <c r="N227" s="339" t="s">
        <v>42</v>
      </c>
      <c r="O227" s="310">
        <v>0</v>
      </c>
      <c r="P227" s="310">
        <f>O227*H227</f>
        <v>0</v>
      </c>
      <c r="Q227" s="310">
        <v>0</v>
      </c>
      <c r="R227" s="310">
        <f>Q227*H227</f>
        <v>0</v>
      </c>
      <c r="S227" s="310">
        <v>0</v>
      </c>
      <c r="T227" s="311">
        <f>S227*H227</f>
        <v>0</v>
      </c>
      <c r="U227" s="225"/>
      <c r="V227" s="225"/>
      <c r="W227" s="225"/>
      <c r="X227" s="225"/>
      <c r="Y227" s="225"/>
      <c r="Z227" s="225"/>
      <c r="AA227" s="225"/>
      <c r="AB227" s="225"/>
      <c r="AC227" s="225"/>
      <c r="AD227" s="225"/>
      <c r="AE227" s="225"/>
      <c r="AR227" s="312" t="s">
        <v>180</v>
      </c>
      <c r="AT227" s="312" t="s">
        <v>183</v>
      </c>
      <c r="AU227" s="312" t="s">
        <v>78</v>
      </c>
      <c r="AY227" s="216" t="s">
        <v>149</v>
      </c>
      <c r="BE227" s="313">
        <f>IF(N227="základní",J227,0)</f>
        <v>0</v>
      </c>
      <c r="BF227" s="313">
        <f>IF(N227="snížená",J227,0)</f>
        <v>0</v>
      </c>
      <c r="BG227" s="313">
        <f>IF(N227="zákl. přenesená",J227,0)</f>
        <v>0</v>
      </c>
      <c r="BH227" s="313">
        <f>IF(N227="sníž. přenesená",J227,0)</f>
        <v>0</v>
      </c>
      <c r="BI227" s="313">
        <f>IF(N227="nulová",J227,0)</f>
        <v>0</v>
      </c>
      <c r="BJ227" s="216" t="s">
        <v>78</v>
      </c>
      <c r="BK227" s="313">
        <f>ROUND(I227*H227,2)</f>
        <v>0</v>
      </c>
      <c r="BL227" s="216" t="s">
        <v>85</v>
      </c>
      <c r="BM227" s="312" t="s">
        <v>556</v>
      </c>
    </row>
    <row r="228" spans="1:65" s="229" customFormat="1" ht="19.5">
      <c r="A228" s="225"/>
      <c r="B228" s="226"/>
      <c r="C228" s="225"/>
      <c r="D228" s="314" t="s">
        <v>157</v>
      </c>
      <c r="E228" s="225"/>
      <c r="F228" s="315" t="s">
        <v>1233</v>
      </c>
      <c r="G228" s="225"/>
      <c r="H228" s="225"/>
      <c r="I228" s="225"/>
      <c r="J228" s="225"/>
      <c r="K228" s="225"/>
      <c r="L228" s="226"/>
      <c r="M228" s="316"/>
      <c r="N228" s="317"/>
      <c r="O228" s="318"/>
      <c r="P228" s="318"/>
      <c r="Q228" s="318"/>
      <c r="R228" s="318"/>
      <c r="S228" s="318"/>
      <c r="T228" s="319"/>
      <c r="U228" s="225"/>
      <c r="V228" s="225"/>
      <c r="W228" s="225"/>
      <c r="X228" s="225"/>
      <c r="Y228" s="225"/>
      <c r="Z228" s="225"/>
      <c r="AA228" s="225"/>
      <c r="AB228" s="225"/>
      <c r="AC228" s="225"/>
      <c r="AD228" s="225"/>
      <c r="AE228" s="225"/>
      <c r="AT228" s="216" t="s">
        <v>157</v>
      </c>
      <c r="AU228" s="216" t="s">
        <v>78</v>
      </c>
    </row>
    <row r="229" spans="1:65" s="229" customFormat="1" ht="39">
      <c r="A229" s="225"/>
      <c r="B229" s="226"/>
      <c r="C229" s="225"/>
      <c r="D229" s="314" t="s">
        <v>239</v>
      </c>
      <c r="E229" s="225"/>
      <c r="F229" s="321" t="s">
        <v>1234</v>
      </c>
      <c r="G229" s="225"/>
      <c r="H229" s="225"/>
      <c r="I229" s="225"/>
      <c r="J229" s="225"/>
      <c r="K229" s="225"/>
      <c r="L229" s="226"/>
      <c r="M229" s="316"/>
      <c r="N229" s="317"/>
      <c r="O229" s="318"/>
      <c r="P229" s="318"/>
      <c r="Q229" s="318"/>
      <c r="R229" s="318"/>
      <c r="S229" s="318"/>
      <c r="T229" s="319"/>
      <c r="U229" s="225"/>
      <c r="V229" s="225"/>
      <c r="W229" s="225"/>
      <c r="X229" s="225"/>
      <c r="Y229" s="225"/>
      <c r="Z229" s="225"/>
      <c r="AA229" s="225"/>
      <c r="AB229" s="225"/>
      <c r="AC229" s="225"/>
      <c r="AD229" s="225"/>
      <c r="AE229" s="225"/>
      <c r="AT229" s="216" t="s">
        <v>239</v>
      </c>
      <c r="AU229" s="216" t="s">
        <v>78</v>
      </c>
    </row>
    <row r="230" spans="1:65" s="229" customFormat="1" ht="16.5" customHeight="1">
      <c r="A230" s="225"/>
      <c r="B230" s="226"/>
      <c r="C230" s="302" t="s">
        <v>614</v>
      </c>
      <c r="D230" s="302" t="s">
        <v>152</v>
      </c>
      <c r="E230" s="303" t="s">
        <v>1235</v>
      </c>
      <c r="F230" s="304" t="s">
        <v>1236</v>
      </c>
      <c r="G230" s="305" t="s">
        <v>263</v>
      </c>
      <c r="H230" s="306">
        <v>130</v>
      </c>
      <c r="I230" s="326"/>
      <c r="J230" s="307">
        <f>ROUND(I230*H230,2)</f>
        <v>0</v>
      </c>
      <c r="K230" s="304" t="s">
        <v>253</v>
      </c>
      <c r="L230" s="226"/>
      <c r="M230" s="308" t="s">
        <v>3</v>
      </c>
      <c r="N230" s="309" t="s">
        <v>42</v>
      </c>
      <c r="O230" s="310">
        <v>0</v>
      </c>
      <c r="P230" s="310">
        <f>O230*H230</f>
        <v>0</v>
      </c>
      <c r="Q230" s="310">
        <v>0</v>
      </c>
      <c r="R230" s="310">
        <f>Q230*H230</f>
        <v>0</v>
      </c>
      <c r="S230" s="310">
        <v>0</v>
      </c>
      <c r="T230" s="311">
        <f>S230*H230</f>
        <v>0</v>
      </c>
      <c r="U230" s="225"/>
      <c r="V230" s="225"/>
      <c r="W230" s="225"/>
      <c r="X230" s="225"/>
      <c r="Y230" s="225"/>
      <c r="Z230" s="225"/>
      <c r="AA230" s="225"/>
      <c r="AB230" s="225"/>
      <c r="AC230" s="225"/>
      <c r="AD230" s="225"/>
      <c r="AE230" s="225"/>
      <c r="AR230" s="312" t="s">
        <v>85</v>
      </c>
      <c r="AT230" s="312" t="s">
        <v>152</v>
      </c>
      <c r="AU230" s="312" t="s">
        <v>78</v>
      </c>
      <c r="AY230" s="216" t="s">
        <v>149</v>
      </c>
      <c r="BE230" s="313">
        <f>IF(N230="základní",J230,0)</f>
        <v>0</v>
      </c>
      <c r="BF230" s="313">
        <f>IF(N230="snížená",J230,0)</f>
        <v>0</v>
      </c>
      <c r="BG230" s="313">
        <f>IF(N230="zákl. přenesená",J230,0)</f>
        <v>0</v>
      </c>
      <c r="BH230" s="313">
        <f>IF(N230="sníž. přenesená",J230,0)</f>
        <v>0</v>
      </c>
      <c r="BI230" s="313">
        <f>IF(N230="nulová",J230,0)</f>
        <v>0</v>
      </c>
      <c r="BJ230" s="216" t="s">
        <v>78</v>
      </c>
      <c r="BK230" s="313">
        <f>ROUND(I230*H230,2)</f>
        <v>0</v>
      </c>
      <c r="BL230" s="216" t="s">
        <v>85</v>
      </c>
      <c r="BM230" s="312" t="s">
        <v>559</v>
      </c>
    </row>
    <row r="231" spans="1:65" s="229" customFormat="1" ht="11.25">
      <c r="A231" s="225"/>
      <c r="B231" s="226"/>
      <c r="C231" s="225"/>
      <c r="D231" s="314" t="s">
        <v>157</v>
      </c>
      <c r="E231" s="225"/>
      <c r="F231" s="315" t="s">
        <v>1236</v>
      </c>
      <c r="G231" s="225"/>
      <c r="H231" s="225"/>
      <c r="I231" s="225"/>
      <c r="J231" s="225"/>
      <c r="K231" s="225"/>
      <c r="L231" s="226"/>
      <c r="M231" s="316"/>
      <c r="N231" s="317"/>
      <c r="O231" s="318"/>
      <c r="P231" s="318"/>
      <c r="Q231" s="318"/>
      <c r="R231" s="318"/>
      <c r="S231" s="318"/>
      <c r="T231" s="319"/>
      <c r="U231" s="225"/>
      <c r="V231" s="225"/>
      <c r="W231" s="225"/>
      <c r="X231" s="225"/>
      <c r="Y231" s="225"/>
      <c r="Z231" s="225"/>
      <c r="AA231" s="225"/>
      <c r="AB231" s="225"/>
      <c r="AC231" s="225"/>
      <c r="AD231" s="225"/>
      <c r="AE231" s="225"/>
      <c r="AT231" s="216" t="s">
        <v>157</v>
      </c>
      <c r="AU231" s="216" t="s">
        <v>78</v>
      </c>
    </row>
    <row r="232" spans="1:65" s="229" customFormat="1" ht="16.5" customHeight="1">
      <c r="A232" s="225"/>
      <c r="B232" s="226"/>
      <c r="C232" s="331" t="s">
        <v>618</v>
      </c>
      <c r="D232" s="331" t="s">
        <v>183</v>
      </c>
      <c r="E232" s="332" t="s">
        <v>1237</v>
      </c>
      <c r="F232" s="333" t="s">
        <v>1238</v>
      </c>
      <c r="G232" s="334" t="s">
        <v>263</v>
      </c>
      <c r="H232" s="335">
        <v>130</v>
      </c>
      <c r="I232" s="359"/>
      <c r="J232" s="336">
        <f>ROUND(I232*H232,2)</f>
        <v>0</v>
      </c>
      <c r="K232" s="333" t="s">
        <v>253</v>
      </c>
      <c r="L232" s="337"/>
      <c r="M232" s="338" t="s">
        <v>3</v>
      </c>
      <c r="N232" s="339" t="s">
        <v>42</v>
      </c>
      <c r="O232" s="310">
        <v>0</v>
      </c>
      <c r="P232" s="310">
        <f>O232*H232</f>
        <v>0</v>
      </c>
      <c r="Q232" s="310">
        <v>0</v>
      </c>
      <c r="R232" s="310">
        <f>Q232*H232</f>
        <v>0</v>
      </c>
      <c r="S232" s="310">
        <v>0</v>
      </c>
      <c r="T232" s="311">
        <f>S232*H232</f>
        <v>0</v>
      </c>
      <c r="U232" s="225"/>
      <c r="V232" s="225"/>
      <c r="W232" s="225"/>
      <c r="X232" s="225"/>
      <c r="Y232" s="225"/>
      <c r="Z232" s="225"/>
      <c r="AA232" s="225"/>
      <c r="AB232" s="225"/>
      <c r="AC232" s="225"/>
      <c r="AD232" s="225"/>
      <c r="AE232" s="225"/>
      <c r="AR232" s="312" t="s">
        <v>180</v>
      </c>
      <c r="AT232" s="312" t="s">
        <v>183</v>
      </c>
      <c r="AU232" s="312" t="s">
        <v>78</v>
      </c>
      <c r="AY232" s="216" t="s">
        <v>149</v>
      </c>
      <c r="BE232" s="313">
        <f>IF(N232="základní",J232,0)</f>
        <v>0</v>
      </c>
      <c r="BF232" s="313">
        <f>IF(N232="snížená",J232,0)</f>
        <v>0</v>
      </c>
      <c r="BG232" s="313">
        <f>IF(N232="zákl. přenesená",J232,0)</f>
        <v>0</v>
      </c>
      <c r="BH232" s="313">
        <f>IF(N232="sníž. přenesená",J232,0)</f>
        <v>0</v>
      </c>
      <c r="BI232" s="313">
        <f>IF(N232="nulová",J232,0)</f>
        <v>0</v>
      </c>
      <c r="BJ232" s="216" t="s">
        <v>78</v>
      </c>
      <c r="BK232" s="313">
        <f>ROUND(I232*H232,2)</f>
        <v>0</v>
      </c>
      <c r="BL232" s="216" t="s">
        <v>85</v>
      </c>
      <c r="BM232" s="312" t="s">
        <v>563</v>
      </c>
    </row>
    <row r="233" spans="1:65" s="229" customFormat="1" ht="11.25">
      <c r="A233" s="225"/>
      <c r="B233" s="226"/>
      <c r="C233" s="225"/>
      <c r="D233" s="314" t="s">
        <v>157</v>
      </c>
      <c r="E233" s="225"/>
      <c r="F233" s="315" t="s">
        <v>1238</v>
      </c>
      <c r="G233" s="225"/>
      <c r="H233" s="225"/>
      <c r="I233" s="225"/>
      <c r="J233" s="225"/>
      <c r="K233" s="225"/>
      <c r="L233" s="226"/>
      <c r="M233" s="316"/>
      <c r="N233" s="317"/>
      <c r="O233" s="318"/>
      <c r="P233" s="318"/>
      <c r="Q233" s="318"/>
      <c r="R233" s="318"/>
      <c r="S233" s="318"/>
      <c r="T233" s="319"/>
      <c r="U233" s="225"/>
      <c r="V233" s="225"/>
      <c r="W233" s="225"/>
      <c r="X233" s="225"/>
      <c r="Y233" s="225"/>
      <c r="Z233" s="225"/>
      <c r="AA233" s="225"/>
      <c r="AB233" s="225"/>
      <c r="AC233" s="225"/>
      <c r="AD233" s="225"/>
      <c r="AE233" s="225"/>
      <c r="AT233" s="216" t="s">
        <v>157</v>
      </c>
      <c r="AU233" s="216" t="s">
        <v>78</v>
      </c>
    </row>
    <row r="234" spans="1:65" s="229" customFormat="1" ht="16.5" customHeight="1">
      <c r="A234" s="225"/>
      <c r="B234" s="226"/>
      <c r="C234" s="302" t="s">
        <v>622</v>
      </c>
      <c r="D234" s="302" t="s">
        <v>152</v>
      </c>
      <c r="E234" s="303" t="s">
        <v>1239</v>
      </c>
      <c r="F234" s="304" t="s">
        <v>1240</v>
      </c>
      <c r="G234" s="305" t="s">
        <v>263</v>
      </c>
      <c r="H234" s="306">
        <v>20</v>
      </c>
      <c r="I234" s="326"/>
      <c r="J234" s="307">
        <f>ROUND(I234*H234,2)</f>
        <v>0</v>
      </c>
      <c r="K234" s="304" t="s">
        <v>253</v>
      </c>
      <c r="L234" s="226"/>
      <c r="M234" s="308" t="s">
        <v>3</v>
      </c>
      <c r="N234" s="309" t="s">
        <v>42</v>
      </c>
      <c r="O234" s="310">
        <v>0</v>
      </c>
      <c r="P234" s="310">
        <f>O234*H234</f>
        <v>0</v>
      </c>
      <c r="Q234" s="310">
        <v>0</v>
      </c>
      <c r="R234" s="310">
        <f>Q234*H234</f>
        <v>0</v>
      </c>
      <c r="S234" s="310">
        <v>0</v>
      </c>
      <c r="T234" s="311">
        <f>S234*H234</f>
        <v>0</v>
      </c>
      <c r="U234" s="225"/>
      <c r="V234" s="225"/>
      <c r="W234" s="225"/>
      <c r="X234" s="225"/>
      <c r="Y234" s="225"/>
      <c r="Z234" s="225"/>
      <c r="AA234" s="225"/>
      <c r="AB234" s="225"/>
      <c r="AC234" s="225"/>
      <c r="AD234" s="225"/>
      <c r="AE234" s="225"/>
      <c r="AR234" s="312" t="s">
        <v>85</v>
      </c>
      <c r="AT234" s="312" t="s">
        <v>152</v>
      </c>
      <c r="AU234" s="312" t="s">
        <v>78</v>
      </c>
      <c r="AY234" s="216" t="s">
        <v>149</v>
      </c>
      <c r="BE234" s="313">
        <f>IF(N234="základní",J234,0)</f>
        <v>0</v>
      </c>
      <c r="BF234" s="313">
        <f>IF(N234="snížená",J234,0)</f>
        <v>0</v>
      </c>
      <c r="BG234" s="313">
        <f>IF(N234="zákl. přenesená",J234,0)</f>
        <v>0</v>
      </c>
      <c r="BH234" s="313">
        <f>IF(N234="sníž. přenesená",J234,0)</f>
        <v>0</v>
      </c>
      <c r="BI234" s="313">
        <f>IF(N234="nulová",J234,0)</f>
        <v>0</v>
      </c>
      <c r="BJ234" s="216" t="s">
        <v>78</v>
      </c>
      <c r="BK234" s="313">
        <f>ROUND(I234*H234,2)</f>
        <v>0</v>
      </c>
      <c r="BL234" s="216" t="s">
        <v>85</v>
      </c>
      <c r="BM234" s="312" t="s">
        <v>566</v>
      </c>
    </row>
    <row r="235" spans="1:65" s="229" customFormat="1" ht="11.25">
      <c r="A235" s="225"/>
      <c r="B235" s="226"/>
      <c r="C235" s="225"/>
      <c r="D235" s="314" t="s">
        <v>157</v>
      </c>
      <c r="E235" s="225"/>
      <c r="F235" s="315" t="s">
        <v>1240</v>
      </c>
      <c r="G235" s="225"/>
      <c r="H235" s="225"/>
      <c r="I235" s="225"/>
      <c r="J235" s="225"/>
      <c r="K235" s="225"/>
      <c r="L235" s="226"/>
      <c r="M235" s="316"/>
      <c r="N235" s="317"/>
      <c r="O235" s="318"/>
      <c r="P235" s="318"/>
      <c r="Q235" s="318"/>
      <c r="R235" s="318"/>
      <c r="S235" s="318"/>
      <c r="T235" s="319"/>
      <c r="U235" s="225"/>
      <c r="V235" s="225"/>
      <c r="W235" s="225"/>
      <c r="X235" s="225"/>
      <c r="Y235" s="225"/>
      <c r="Z235" s="225"/>
      <c r="AA235" s="225"/>
      <c r="AB235" s="225"/>
      <c r="AC235" s="225"/>
      <c r="AD235" s="225"/>
      <c r="AE235" s="225"/>
      <c r="AT235" s="216" t="s">
        <v>157</v>
      </c>
      <c r="AU235" s="216" t="s">
        <v>78</v>
      </c>
    </row>
    <row r="236" spans="1:65" s="229" customFormat="1" ht="16.5" customHeight="1">
      <c r="A236" s="225"/>
      <c r="B236" s="226"/>
      <c r="C236" s="331" t="s">
        <v>626</v>
      </c>
      <c r="D236" s="331" t="s">
        <v>183</v>
      </c>
      <c r="E236" s="332" t="s">
        <v>1241</v>
      </c>
      <c r="F236" s="333" t="s">
        <v>1242</v>
      </c>
      <c r="G236" s="334" t="s">
        <v>263</v>
      </c>
      <c r="H236" s="335">
        <v>20</v>
      </c>
      <c r="I236" s="359"/>
      <c r="J236" s="336">
        <f>ROUND(I236*H236,2)</f>
        <v>0</v>
      </c>
      <c r="K236" s="333" t="s">
        <v>253</v>
      </c>
      <c r="L236" s="337"/>
      <c r="M236" s="338" t="s">
        <v>3</v>
      </c>
      <c r="N236" s="339" t="s">
        <v>42</v>
      </c>
      <c r="O236" s="310">
        <v>0</v>
      </c>
      <c r="P236" s="310">
        <f>O236*H236</f>
        <v>0</v>
      </c>
      <c r="Q236" s="310">
        <v>0</v>
      </c>
      <c r="R236" s="310">
        <f>Q236*H236</f>
        <v>0</v>
      </c>
      <c r="S236" s="310">
        <v>0</v>
      </c>
      <c r="T236" s="311">
        <f>S236*H236</f>
        <v>0</v>
      </c>
      <c r="U236" s="225"/>
      <c r="V236" s="225"/>
      <c r="W236" s="225"/>
      <c r="X236" s="225"/>
      <c r="Y236" s="225"/>
      <c r="Z236" s="225"/>
      <c r="AA236" s="225"/>
      <c r="AB236" s="225"/>
      <c r="AC236" s="225"/>
      <c r="AD236" s="225"/>
      <c r="AE236" s="225"/>
      <c r="AR236" s="312" t="s">
        <v>180</v>
      </c>
      <c r="AT236" s="312" t="s">
        <v>183</v>
      </c>
      <c r="AU236" s="312" t="s">
        <v>78</v>
      </c>
      <c r="AY236" s="216" t="s">
        <v>149</v>
      </c>
      <c r="BE236" s="313">
        <f>IF(N236="základní",J236,0)</f>
        <v>0</v>
      </c>
      <c r="BF236" s="313">
        <f>IF(N236="snížená",J236,0)</f>
        <v>0</v>
      </c>
      <c r="BG236" s="313">
        <f>IF(N236="zákl. přenesená",J236,0)</f>
        <v>0</v>
      </c>
      <c r="BH236" s="313">
        <f>IF(N236="sníž. přenesená",J236,0)</f>
        <v>0</v>
      </c>
      <c r="BI236" s="313">
        <f>IF(N236="nulová",J236,0)</f>
        <v>0</v>
      </c>
      <c r="BJ236" s="216" t="s">
        <v>78</v>
      </c>
      <c r="BK236" s="313">
        <f>ROUND(I236*H236,2)</f>
        <v>0</v>
      </c>
      <c r="BL236" s="216" t="s">
        <v>85</v>
      </c>
      <c r="BM236" s="312" t="s">
        <v>570</v>
      </c>
    </row>
    <row r="237" spans="1:65" s="229" customFormat="1" ht="11.25">
      <c r="A237" s="225"/>
      <c r="B237" s="226"/>
      <c r="C237" s="225"/>
      <c r="D237" s="314" t="s">
        <v>157</v>
      </c>
      <c r="E237" s="225"/>
      <c r="F237" s="315" t="s">
        <v>1242</v>
      </c>
      <c r="G237" s="225"/>
      <c r="H237" s="225"/>
      <c r="I237" s="225"/>
      <c r="J237" s="225"/>
      <c r="K237" s="225"/>
      <c r="L237" s="226"/>
      <c r="M237" s="316"/>
      <c r="N237" s="317"/>
      <c r="O237" s="318"/>
      <c r="P237" s="318"/>
      <c r="Q237" s="318"/>
      <c r="R237" s="318"/>
      <c r="S237" s="318"/>
      <c r="T237" s="319"/>
      <c r="U237" s="225"/>
      <c r="V237" s="225"/>
      <c r="W237" s="225"/>
      <c r="X237" s="225"/>
      <c r="Y237" s="225"/>
      <c r="Z237" s="225"/>
      <c r="AA237" s="225"/>
      <c r="AB237" s="225"/>
      <c r="AC237" s="225"/>
      <c r="AD237" s="225"/>
      <c r="AE237" s="225"/>
      <c r="AT237" s="216" t="s">
        <v>157</v>
      </c>
      <c r="AU237" s="216" t="s">
        <v>78</v>
      </c>
    </row>
    <row r="238" spans="1:65" s="229" customFormat="1" ht="16.5" customHeight="1">
      <c r="A238" s="225"/>
      <c r="B238" s="226"/>
      <c r="C238" s="302" t="s">
        <v>632</v>
      </c>
      <c r="D238" s="302" t="s">
        <v>152</v>
      </c>
      <c r="E238" s="303" t="s">
        <v>1362</v>
      </c>
      <c r="F238" s="304" t="s">
        <v>1363</v>
      </c>
      <c r="G238" s="305" t="s">
        <v>263</v>
      </c>
      <c r="H238" s="306">
        <v>95</v>
      </c>
      <c r="I238" s="326"/>
      <c r="J238" s="307">
        <f>ROUND(I238*H238,2)</f>
        <v>0</v>
      </c>
      <c r="K238" s="304" t="s">
        <v>253</v>
      </c>
      <c r="L238" s="226"/>
      <c r="M238" s="308" t="s">
        <v>3</v>
      </c>
      <c r="N238" s="309" t="s">
        <v>42</v>
      </c>
      <c r="O238" s="310">
        <v>0</v>
      </c>
      <c r="P238" s="310">
        <f>O238*H238</f>
        <v>0</v>
      </c>
      <c r="Q238" s="310">
        <v>0</v>
      </c>
      <c r="R238" s="310">
        <f>Q238*H238</f>
        <v>0</v>
      </c>
      <c r="S238" s="310">
        <v>0</v>
      </c>
      <c r="T238" s="311">
        <f>S238*H238</f>
        <v>0</v>
      </c>
      <c r="U238" s="225"/>
      <c r="V238" s="225"/>
      <c r="W238" s="225"/>
      <c r="X238" s="225"/>
      <c r="Y238" s="225"/>
      <c r="Z238" s="225"/>
      <c r="AA238" s="225"/>
      <c r="AB238" s="225"/>
      <c r="AC238" s="225"/>
      <c r="AD238" s="225"/>
      <c r="AE238" s="225"/>
      <c r="AR238" s="312" t="s">
        <v>85</v>
      </c>
      <c r="AT238" s="312" t="s">
        <v>152</v>
      </c>
      <c r="AU238" s="312" t="s">
        <v>78</v>
      </c>
      <c r="AY238" s="216" t="s">
        <v>149</v>
      </c>
      <c r="BE238" s="313">
        <f>IF(N238="základní",J238,0)</f>
        <v>0</v>
      </c>
      <c r="BF238" s="313">
        <f>IF(N238="snížená",J238,0)</f>
        <v>0</v>
      </c>
      <c r="BG238" s="313">
        <f>IF(N238="zákl. přenesená",J238,0)</f>
        <v>0</v>
      </c>
      <c r="BH238" s="313">
        <f>IF(N238="sníž. přenesená",J238,0)</f>
        <v>0</v>
      </c>
      <c r="BI238" s="313">
        <f>IF(N238="nulová",J238,0)</f>
        <v>0</v>
      </c>
      <c r="BJ238" s="216" t="s">
        <v>78</v>
      </c>
      <c r="BK238" s="313">
        <f>ROUND(I238*H238,2)</f>
        <v>0</v>
      </c>
      <c r="BL238" s="216" t="s">
        <v>85</v>
      </c>
      <c r="BM238" s="312" t="s">
        <v>573</v>
      </c>
    </row>
    <row r="239" spans="1:65" s="229" customFormat="1" ht="11.25">
      <c r="A239" s="225"/>
      <c r="B239" s="226"/>
      <c r="C239" s="225"/>
      <c r="D239" s="314" t="s">
        <v>157</v>
      </c>
      <c r="E239" s="225"/>
      <c r="F239" s="315" t="s">
        <v>1363</v>
      </c>
      <c r="G239" s="225"/>
      <c r="H239" s="225"/>
      <c r="I239" s="225"/>
      <c r="J239" s="225"/>
      <c r="K239" s="225"/>
      <c r="L239" s="226"/>
      <c r="M239" s="316"/>
      <c r="N239" s="317"/>
      <c r="O239" s="318"/>
      <c r="P239" s="318"/>
      <c r="Q239" s="318"/>
      <c r="R239" s="318"/>
      <c r="S239" s="318"/>
      <c r="T239" s="319"/>
      <c r="U239" s="225"/>
      <c r="V239" s="225"/>
      <c r="W239" s="225"/>
      <c r="X239" s="225"/>
      <c r="Y239" s="225"/>
      <c r="Z239" s="225"/>
      <c r="AA239" s="225"/>
      <c r="AB239" s="225"/>
      <c r="AC239" s="225"/>
      <c r="AD239" s="225"/>
      <c r="AE239" s="225"/>
      <c r="AT239" s="216" t="s">
        <v>157</v>
      </c>
      <c r="AU239" s="216" t="s">
        <v>78</v>
      </c>
    </row>
    <row r="240" spans="1:65" s="229" customFormat="1" ht="16.5" customHeight="1">
      <c r="A240" s="225"/>
      <c r="B240" s="226"/>
      <c r="C240" s="331" t="s">
        <v>636</v>
      </c>
      <c r="D240" s="331" t="s">
        <v>183</v>
      </c>
      <c r="E240" s="332" t="s">
        <v>1364</v>
      </c>
      <c r="F240" s="333" t="s">
        <v>1365</v>
      </c>
      <c r="G240" s="334" t="s">
        <v>263</v>
      </c>
      <c r="H240" s="335">
        <v>95</v>
      </c>
      <c r="I240" s="359"/>
      <c r="J240" s="336">
        <f>ROUND(I240*H240,2)</f>
        <v>0</v>
      </c>
      <c r="K240" s="333" t="s">
        <v>253</v>
      </c>
      <c r="L240" s="337"/>
      <c r="M240" s="338" t="s">
        <v>3</v>
      </c>
      <c r="N240" s="339" t="s">
        <v>42</v>
      </c>
      <c r="O240" s="310">
        <v>0</v>
      </c>
      <c r="P240" s="310">
        <f>O240*H240</f>
        <v>0</v>
      </c>
      <c r="Q240" s="310">
        <v>0</v>
      </c>
      <c r="R240" s="310">
        <f>Q240*H240</f>
        <v>0</v>
      </c>
      <c r="S240" s="310">
        <v>0</v>
      </c>
      <c r="T240" s="311">
        <f>S240*H240</f>
        <v>0</v>
      </c>
      <c r="U240" s="225"/>
      <c r="V240" s="225"/>
      <c r="W240" s="225"/>
      <c r="X240" s="225"/>
      <c r="Y240" s="225"/>
      <c r="Z240" s="225"/>
      <c r="AA240" s="225"/>
      <c r="AB240" s="225"/>
      <c r="AC240" s="225"/>
      <c r="AD240" s="225"/>
      <c r="AE240" s="225"/>
      <c r="AR240" s="312" t="s">
        <v>180</v>
      </c>
      <c r="AT240" s="312" t="s">
        <v>183</v>
      </c>
      <c r="AU240" s="312" t="s">
        <v>78</v>
      </c>
      <c r="AY240" s="216" t="s">
        <v>149</v>
      </c>
      <c r="BE240" s="313">
        <f>IF(N240="základní",J240,0)</f>
        <v>0</v>
      </c>
      <c r="BF240" s="313">
        <f>IF(N240="snížená",J240,0)</f>
        <v>0</v>
      </c>
      <c r="BG240" s="313">
        <f>IF(N240="zákl. přenesená",J240,0)</f>
        <v>0</v>
      </c>
      <c r="BH240" s="313">
        <f>IF(N240="sníž. přenesená",J240,0)</f>
        <v>0</v>
      </c>
      <c r="BI240" s="313">
        <f>IF(N240="nulová",J240,0)</f>
        <v>0</v>
      </c>
      <c r="BJ240" s="216" t="s">
        <v>78</v>
      </c>
      <c r="BK240" s="313">
        <f>ROUND(I240*H240,2)</f>
        <v>0</v>
      </c>
      <c r="BL240" s="216" t="s">
        <v>85</v>
      </c>
      <c r="BM240" s="312" t="s">
        <v>577</v>
      </c>
    </row>
    <row r="241" spans="1:65" s="229" customFormat="1" ht="11.25">
      <c r="A241" s="225"/>
      <c r="B241" s="226"/>
      <c r="C241" s="225"/>
      <c r="D241" s="314" t="s">
        <v>157</v>
      </c>
      <c r="E241" s="225"/>
      <c r="F241" s="315" t="s">
        <v>1365</v>
      </c>
      <c r="G241" s="225"/>
      <c r="H241" s="225"/>
      <c r="I241" s="225"/>
      <c r="J241" s="225"/>
      <c r="K241" s="225"/>
      <c r="L241" s="226"/>
      <c r="M241" s="316"/>
      <c r="N241" s="317"/>
      <c r="O241" s="318"/>
      <c r="P241" s="318"/>
      <c r="Q241" s="318"/>
      <c r="R241" s="318"/>
      <c r="S241" s="318"/>
      <c r="T241" s="319"/>
      <c r="U241" s="225"/>
      <c r="V241" s="225"/>
      <c r="W241" s="225"/>
      <c r="X241" s="225"/>
      <c r="Y241" s="225"/>
      <c r="Z241" s="225"/>
      <c r="AA241" s="225"/>
      <c r="AB241" s="225"/>
      <c r="AC241" s="225"/>
      <c r="AD241" s="225"/>
      <c r="AE241" s="225"/>
      <c r="AT241" s="216" t="s">
        <v>157</v>
      </c>
      <c r="AU241" s="216" t="s">
        <v>78</v>
      </c>
    </row>
    <row r="242" spans="1:65" s="229" customFormat="1" ht="16.5" customHeight="1">
      <c r="A242" s="225"/>
      <c r="B242" s="226"/>
      <c r="C242" s="302" t="s">
        <v>642</v>
      </c>
      <c r="D242" s="302" t="s">
        <v>152</v>
      </c>
      <c r="E242" s="303" t="s">
        <v>1366</v>
      </c>
      <c r="F242" s="304" t="s">
        <v>1245</v>
      </c>
      <c r="G242" s="305" t="s">
        <v>392</v>
      </c>
      <c r="H242" s="306">
        <v>1</v>
      </c>
      <c r="I242" s="326"/>
      <c r="J242" s="307">
        <f>ROUND(I242*H242,2)</f>
        <v>0</v>
      </c>
      <c r="K242" s="304" t="s">
        <v>253</v>
      </c>
      <c r="L242" s="226"/>
      <c r="M242" s="308" t="s">
        <v>3</v>
      </c>
      <c r="N242" s="309" t="s">
        <v>42</v>
      </c>
      <c r="O242" s="310">
        <v>0</v>
      </c>
      <c r="P242" s="310">
        <f>O242*H242</f>
        <v>0</v>
      </c>
      <c r="Q242" s="310">
        <v>0</v>
      </c>
      <c r="R242" s="310">
        <f>Q242*H242</f>
        <v>0</v>
      </c>
      <c r="S242" s="310">
        <v>0</v>
      </c>
      <c r="T242" s="311">
        <f>S242*H242</f>
        <v>0</v>
      </c>
      <c r="U242" s="225"/>
      <c r="V242" s="225"/>
      <c r="W242" s="225"/>
      <c r="X242" s="225"/>
      <c r="Y242" s="225"/>
      <c r="Z242" s="225"/>
      <c r="AA242" s="225"/>
      <c r="AB242" s="225"/>
      <c r="AC242" s="225"/>
      <c r="AD242" s="225"/>
      <c r="AE242" s="225"/>
      <c r="AR242" s="312" t="s">
        <v>85</v>
      </c>
      <c r="AT242" s="312" t="s">
        <v>152</v>
      </c>
      <c r="AU242" s="312" t="s">
        <v>78</v>
      </c>
      <c r="AY242" s="216" t="s">
        <v>149</v>
      </c>
      <c r="BE242" s="313">
        <f>IF(N242="základní",J242,0)</f>
        <v>0</v>
      </c>
      <c r="BF242" s="313">
        <f>IF(N242="snížená",J242,0)</f>
        <v>0</v>
      </c>
      <c r="BG242" s="313">
        <f>IF(N242="zákl. přenesená",J242,0)</f>
        <v>0</v>
      </c>
      <c r="BH242" s="313">
        <f>IF(N242="sníž. přenesená",J242,0)</f>
        <v>0</v>
      </c>
      <c r="BI242" s="313">
        <f>IF(N242="nulová",J242,0)</f>
        <v>0</v>
      </c>
      <c r="BJ242" s="216" t="s">
        <v>78</v>
      </c>
      <c r="BK242" s="313">
        <f>ROUND(I242*H242,2)</f>
        <v>0</v>
      </c>
      <c r="BL242" s="216" t="s">
        <v>85</v>
      </c>
      <c r="BM242" s="312" t="s">
        <v>580</v>
      </c>
    </row>
    <row r="243" spans="1:65" s="229" customFormat="1" ht="11.25">
      <c r="A243" s="225"/>
      <c r="B243" s="226"/>
      <c r="C243" s="225"/>
      <c r="D243" s="314" t="s">
        <v>157</v>
      </c>
      <c r="E243" s="225"/>
      <c r="F243" s="315" t="s">
        <v>1245</v>
      </c>
      <c r="G243" s="225"/>
      <c r="H243" s="225"/>
      <c r="I243" s="225"/>
      <c r="J243" s="225"/>
      <c r="K243" s="225"/>
      <c r="L243" s="226"/>
      <c r="M243" s="316"/>
      <c r="N243" s="317"/>
      <c r="O243" s="318"/>
      <c r="P243" s="318"/>
      <c r="Q243" s="318"/>
      <c r="R243" s="318"/>
      <c r="S243" s="318"/>
      <c r="T243" s="319"/>
      <c r="U243" s="225"/>
      <c r="V243" s="225"/>
      <c r="W243" s="225"/>
      <c r="X243" s="225"/>
      <c r="Y243" s="225"/>
      <c r="Z243" s="225"/>
      <c r="AA243" s="225"/>
      <c r="AB243" s="225"/>
      <c r="AC243" s="225"/>
      <c r="AD243" s="225"/>
      <c r="AE243" s="225"/>
      <c r="AT243" s="216" t="s">
        <v>157</v>
      </c>
      <c r="AU243" s="216" t="s">
        <v>78</v>
      </c>
    </row>
    <row r="244" spans="1:65" s="229" customFormat="1" ht="16.5" customHeight="1">
      <c r="A244" s="225"/>
      <c r="B244" s="226"/>
      <c r="C244" s="331" t="s">
        <v>646</v>
      </c>
      <c r="D244" s="331" t="s">
        <v>183</v>
      </c>
      <c r="E244" s="332" t="s">
        <v>1367</v>
      </c>
      <c r="F244" s="333" t="s">
        <v>1247</v>
      </c>
      <c r="G244" s="334" t="s">
        <v>392</v>
      </c>
      <c r="H244" s="335">
        <v>1</v>
      </c>
      <c r="I244" s="359"/>
      <c r="J244" s="336">
        <f>ROUND(I244*H244,2)</f>
        <v>0</v>
      </c>
      <c r="K244" s="333" t="s">
        <v>253</v>
      </c>
      <c r="L244" s="337"/>
      <c r="M244" s="338" t="s">
        <v>3</v>
      </c>
      <c r="N244" s="339" t="s">
        <v>42</v>
      </c>
      <c r="O244" s="310">
        <v>0</v>
      </c>
      <c r="P244" s="310">
        <f>O244*H244</f>
        <v>0</v>
      </c>
      <c r="Q244" s="310">
        <v>0</v>
      </c>
      <c r="R244" s="310">
        <f>Q244*H244</f>
        <v>0</v>
      </c>
      <c r="S244" s="310">
        <v>0</v>
      </c>
      <c r="T244" s="311">
        <f>S244*H244</f>
        <v>0</v>
      </c>
      <c r="U244" s="225"/>
      <c r="V244" s="225"/>
      <c r="W244" s="225"/>
      <c r="X244" s="225"/>
      <c r="Y244" s="225"/>
      <c r="Z244" s="225"/>
      <c r="AA244" s="225"/>
      <c r="AB244" s="225"/>
      <c r="AC244" s="225"/>
      <c r="AD244" s="225"/>
      <c r="AE244" s="225"/>
      <c r="AR244" s="312" t="s">
        <v>180</v>
      </c>
      <c r="AT244" s="312" t="s">
        <v>183</v>
      </c>
      <c r="AU244" s="312" t="s">
        <v>78</v>
      </c>
      <c r="AY244" s="216" t="s">
        <v>149</v>
      </c>
      <c r="BE244" s="313">
        <f>IF(N244="základní",J244,0)</f>
        <v>0</v>
      </c>
      <c r="BF244" s="313">
        <f>IF(N244="snížená",J244,0)</f>
        <v>0</v>
      </c>
      <c r="BG244" s="313">
        <f>IF(N244="zákl. přenesená",J244,0)</f>
        <v>0</v>
      </c>
      <c r="BH244" s="313">
        <f>IF(N244="sníž. přenesená",J244,0)</f>
        <v>0</v>
      </c>
      <c r="BI244" s="313">
        <f>IF(N244="nulová",J244,0)</f>
        <v>0</v>
      </c>
      <c r="BJ244" s="216" t="s">
        <v>78</v>
      </c>
      <c r="BK244" s="313">
        <f>ROUND(I244*H244,2)</f>
        <v>0</v>
      </c>
      <c r="BL244" s="216" t="s">
        <v>85</v>
      </c>
      <c r="BM244" s="312" t="s">
        <v>584</v>
      </c>
    </row>
    <row r="245" spans="1:65" s="229" customFormat="1" ht="11.25">
      <c r="A245" s="225"/>
      <c r="B245" s="226"/>
      <c r="C245" s="225"/>
      <c r="D245" s="314" t="s">
        <v>157</v>
      </c>
      <c r="E245" s="225"/>
      <c r="F245" s="315" t="s">
        <v>1247</v>
      </c>
      <c r="G245" s="225"/>
      <c r="H245" s="225"/>
      <c r="I245" s="225"/>
      <c r="J245" s="225"/>
      <c r="K245" s="225"/>
      <c r="L245" s="226"/>
      <c r="M245" s="316"/>
      <c r="N245" s="317"/>
      <c r="O245" s="318"/>
      <c r="P245" s="318"/>
      <c r="Q245" s="318"/>
      <c r="R245" s="318"/>
      <c r="S245" s="318"/>
      <c r="T245" s="319"/>
      <c r="U245" s="225"/>
      <c r="V245" s="225"/>
      <c r="W245" s="225"/>
      <c r="X245" s="225"/>
      <c r="Y245" s="225"/>
      <c r="Z245" s="225"/>
      <c r="AA245" s="225"/>
      <c r="AB245" s="225"/>
      <c r="AC245" s="225"/>
      <c r="AD245" s="225"/>
      <c r="AE245" s="225"/>
      <c r="AT245" s="216" t="s">
        <v>157</v>
      </c>
      <c r="AU245" s="216" t="s">
        <v>78</v>
      </c>
    </row>
    <row r="246" spans="1:65" s="289" customFormat="1" ht="25.9" customHeight="1">
      <c r="B246" s="290"/>
      <c r="D246" s="291" t="s">
        <v>70</v>
      </c>
      <c r="E246" s="292" t="s">
        <v>1248</v>
      </c>
      <c r="F246" s="292" t="s">
        <v>1249</v>
      </c>
      <c r="J246" s="293">
        <f>BK246</f>
        <v>0</v>
      </c>
      <c r="L246" s="290"/>
      <c r="M246" s="294"/>
      <c r="N246" s="295"/>
      <c r="O246" s="295"/>
      <c r="P246" s="296">
        <f>SUM(P247:P248)</f>
        <v>0</v>
      </c>
      <c r="Q246" s="295"/>
      <c r="R246" s="296">
        <f>SUM(R247:R248)</f>
        <v>0</v>
      </c>
      <c r="S246" s="295"/>
      <c r="T246" s="297">
        <f>SUM(T247:T248)</f>
        <v>0</v>
      </c>
      <c r="AR246" s="291" t="s">
        <v>78</v>
      </c>
      <c r="AT246" s="298" t="s">
        <v>70</v>
      </c>
      <c r="AU246" s="298" t="s">
        <v>71</v>
      </c>
      <c r="AY246" s="291" t="s">
        <v>149</v>
      </c>
      <c r="BK246" s="299">
        <f>SUM(BK247:BK248)</f>
        <v>0</v>
      </c>
    </row>
    <row r="247" spans="1:65" s="229" customFormat="1" ht="16.5" customHeight="1">
      <c r="A247" s="225"/>
      <c r="B247" s="226"/>
      <c r="C247" s="302" t="s">
        <v>650</v>
      </c>
      <c r="D247" s="302" t="s">
        <v>152</v>
      </c>
      <c r="E247" s="303" t="s">
        <v>1250</v>
      </c>
      <c r="F247" s="304" t="s">
        <v>1251</v>
      </c>
      <c r="G247" s="305" t="s">
        <v>392</v>
      </c>
      <c r="H247" s="306">
        <v>1</v>
      </c>
      <c r="I247" s="326"/>
      <c r="J247" s="307">
        <f>ROUND(I247*H247,2)</f>
        <v>0</v>
      </c>
      <c r="K247" s="304" t="s">
        <v>253</v>
      </c>
      <c r="L247" s="226"/>
      <c r="M247" s="308" t="s">
        <v>3</v>
      </c>
      <c r="N247" s="309" t="s">
        <v>42</v>
      </c>
      <c r="O247" s="310">
        <v>0</v>
      </c>
      <c r="P247" s="310">
        <f>O247*H247</f>
        <v>0</v>
      </c>
      <c r="Q247" s="310">
        <v>0</v>
      </c>
      <c r="R247" s="310">
        <f>Q247*H247</f>
        <v>0</v>
      </c>
      <c r="S247" s="310">
        <v>0</v>
      </c>
      <c r="T247" s="311">
        <f>S247*H247</f>
        <v>0</v>
      </c>
      <c r="U247" s="225"/>
      <c r="V247" s="225"/>
      <c r="W247" s="225"/>
      <c r="X247" s="225"/>
      <c r="Y247" s="225"/>
      <c r="Z247" s="225"/>
      <c r="AA247" s="225"/>
      <c r="AB247" s="225"/>
      <c r="AC247" s="225"/>
      <c r="AD247" s="225"/>
      <c r="AE247" s="225"/>
      <c r="AR247" s="312" t="s">
        <v>85</v>
      </c>
      <c r="AT247" s="312" t="s">
        <v>152</v>
      </c>
      <c r="AU247" s="312" t="s">
        <v>78</v>
      </c>
      <c r="AY247" s="216" t="s">
        <v>149</v>
      </c>
      <c r="BE247" s="313">
        <f>IF(N247="základní",J247,0)</f>
        <v>0</v>
      </c>
      <c r="BF247" s="313">
        <f>IF(N247="snížená",J247,0)</f>
        <v>0</v>
      </c>
      <c r="BG247" s="313">
        <f>IF(N247="zákl. přenesená",J247,0)</f>
        <v>0</v>
      </c>
      <c r="BH247" s="313">
        <f>IF(N247="sníž. přenesená",J247,0)</f>
        <v>0</v>
      </c>
      <c r="BI247" s="313">
        <f>IF(N247="nulová",J247,0)</f>
        <v>0</v>
      </c>
      <c r="BJ247" s="216" t="s">
        <v>78</v>
      </c>
      <c r="BK247" s="313">
        <f>ROUND(I247*H247,2)</f>
        <v>0</v>
      </c>
      <c r="BL247" s="216" t="s">
        <v>85</v>
      </c>
      <c r="BM247" s="312" t="s">
        <v>587</v>
      </c>
    </row>
    <row r="248" spans="1:65" s="229" customFormat="1" ht="11.25">
      <c r="A248" s="225"/>
      <c r="B248" s="226"/>
      <c r="C248" s="225"/>
      <c r="D248" s="314" t="s">
        <v>157</v>
      </c>
      <c r="E248" s="225"/>
      <c r="F248" s="315" t="s">
        <v>1251</v>
      </c>
      <c r="G248" s="225"/>
      <c r="H248" s="225"/>
      <c r="I248" s="225"/>
      <c r="J248" s="225"/>
      <c r="K248" s="225"/>
      <c r="L248" s="226"/>
      <c r="M248" s="316"/>
      <c r="N248" s="317"/>
      <c r="O248" s="318"/>
      <c r="P248" s="318"/>
      <c r="Q248" s="318"/>
      <c r="R248" s="318"/>
      <c r="S248" s="318"/>
      <c r="T248" s="319"/>
      <c r="U248" s="225"/>
      <c r="V248" s="225"/>
      <c r="W248" s="225"/>
      <c r="X248" s="225"/>
      <c r="Y248" s="225"/>
      <c r="Z248" s="225"/>
      <c r="AA248" s="225"/>
      <c r="AB248" s="225"/>
      <c r="AC248" s="225"/>
      <c r="AD248" s="225"/>
      <c r="AE248" s="225"/>
      <c r="AT248" s="216" t="s">
        <v>157</v>
      </c>
      <c r="AU248" s="216" t="s">
        <v>78</v>
      </c>
    </row>
    <row r="249" spans="1:65" s="289" customFormat="1" ht="25.9" customHeight="1">
      <c r="B249" s="290"/>
      <c r="D249" s="291" t="s">
        <v>70</v>
      </c>
      <c r="E249" s="292" t="s">
        <v>363</v>
      </c>
      <c r="F249" s="292" t="s">
        <v>311</v>
      </c>
      <c r="J249" s="293">
        <f>BK249</f>
        <v>0</v>
      </c>
      <c r="L249" s="290"/>
      <c r="M249" s="294"/>
      <c r="N249" s="295"/>
      <c r="O249" s="295"/>
      <c r="P249" s="296">
        <f>SUM(P250:P261)</f>
        <v>0</v>
      </c>
      <c r="Q249" s="295"/>
      <c r="R249" s="296">
        <f>SUM(R250:R261)</f>
        <v>0</v>
      </c>
      <c r="S249" s="295"/>
      <c r="T249" s="297">
        <f>SUM(T250:T261)</f>
        <v>0</v>
      </c>
      <c r="AR249" s="291" t="s">
        <v>78</v>
      </c>
      <c r="AT249" s="298" t="s">
        <v>70</v>
      </c>
      <c r="AU249" s="298" t="s">
        <v>71</v>
      </c>
      <c r="AY249" s="291" t="s">
        <v>149</v>
      </c>
      <c r="BK249" s="299">
        <f>SUM(BK250:BK261)</f>
        <v>0</v>
      </c>
    </row>
    <row r="250" spans="1:65" s="229" customFormat="1" ht="16.5" customHeight="1">
      <c r="A250" s="225"/>
      <c r="B250" s="226"/>
      <c r="C250" s="302" t="s">
        <v>655</v>
      </c>
      <c r="D250" s="302" t="s">
        <v>152</v>
      </c>
      <c r="E250" s="303" t="s">
        <v>1368</v>
      </c>
      <c r="F250" s="304" t="s">
        <v>391</v>
      </c>
      <c r="G250" s="305" t="s">
        <v>392</v>
      </c>
      <c r="H250" s="306">
        <v>1</v>
      </c>
      <c r="I250" s="326"/>
      <c r="J250" s="307">
        <f>ROUND(I250*H250,2)</f>
        <v>0</v>
      </c>
      <c r="K250" s="304" t="s">
        <v>253</v>
      </c>
      <c r="L250" s="226"/>
      <c r="M250" s="308" t="s">
        <v>3</v>
      </c>
      <c r="N250" s="309" t="s">
        <v>42</v>
      </c>
      <c r="O250" s="310">
        <v>0</v>
      </c>
      <c r="P250" s="310">
        <f>O250*H250</f>
        <v>0</v>
      </c>
      <c r="Q250" s="310">
        <v>0</v>
      </c>
      <c r="R250" s="310">
        <f>Q250*H250</f>
        <v>0</v>
      </c>
      <c r="S250" s="310">
        <v>0</v>
      </c>
      <c r="T250" s="311">
        <f>S250*H250</f>
        <v>0</v>
      </c>
      <c r="U250" s="225"/>
      <c r="V250" s="225"/>
      <c r="W250" s="225"/>
      <c r="X250" s="225"/>
      <c r="Y250" s="225"/>
      <c r="Z250" s="225"/>
      <c r="AA250" s="225"/>
      <c r="AB250" s="225"/>
      <c r="AC250" s="225"/>
      <c r="AD250" s="225"/>
      <c r="AE250" s="225"/>
      <c r="AR250" s="312" t="s">
        <v>85</v>
      </c>
      <c r="AT250" s="312" t="s">
        <v>152</v>
      </c>
      <c r="AU250" s="312" t="s">
        <v>78</v>
      </c>
      <c r="AY250" s="216" t="s">
        <v>149</v>
      </c>
      <c r="BE250" s="313">
        <f>IF(N250="základní",J250,0)</f>
        <v>0</v>
      </c>
      <c r="BF250" s="313">
        <f>IF(N250="snížená",J250,0)</f>
        <v>0</v>
      </c>
      <c r="BG250" s="313">
        <f>IF(N250="zákl. přenesená",J250,0)</f>
        <v>0</v>
      </c>
      <c r="BH250" s="313">
        <f>IF(N250="sníž. přenesená",J250,0)</f>
        <v>0</v>
      </c>
      <c r="BI250" s="313">
        <f>IF(N250="nulová",J250,0)</f>
        <v>0</v>
      </c>
      <c r="BJ250" s="216" t="s">
        <v>78</v>
      </c>
      <c r="BK250" s="313">
        <f>ROUND(I250*H250,2)</f>
        <v>0</v>
      </c>
      <c r="BL250" s="216" t="s">
        <v>85</v>
      </c>
      <c r="BM250" s="312" t="s">
        <v>591</v>
      </c>
    </row>
    <row r="251" spans="1:65" s="229" customFormat="1" ht="11.25">
      <c r="A251" s="225"/>
      <c r="B251" s="226"/>
      <c r="C251" s="225"/>
      <c r="D251" s="314" t="s">
        <v>157</v>
      </c>
      <c r="E251" s="225"/>
      <c r="F251" s="315" t="s">
        <v>391</v>
      </c>
      <c r="G251" s="225"/>
      <c r="H251" s="225"/>
      <c r="I251" s="225"/>
      <c r="J251" s="225"/>
      <c r="K251" s="225"/>
      <c r="L251" s="226"/>
      <c r="M251" s="316"/>
      <c r="N251" s="317"/>
      <c r="O251" s="318"/>
      <c r="P251" s="318"/>
      <c r="Q251" s="318"/>
      <c r="R251" s="318"/>
      <c r="S251" s="318"/>
      <c r="T251" s="319"/>
      <c r="U251" s="225"/>
      <c r="V251" s="225"/>
      <c r="W251" s="225"/>
      <c r="X251" s="225"/>
      <c r="Y251" s="225"/>
      <c r="Z251" s="225"/>
      <c r="AA251" s="225"/>
      <c r="AB251" s="225"/>
      <c r="AC251" s="225"/>
      <c r="AD251" s="225"/>
      <c r="AE251" s="225"/>
      <c r="AT251" s="216" t="s">
        <v>157</v>
      </c>
      <c r="AU251" s="216" t="s">
        <v>78</v>
      </c>
    </row>
    <row r="252" spans="1:65" s="229" customFormat="1" ht="16.5" customHeight="1">
      <c r="A252" s="225"/>
      <c r="B252" s="226"/>
      <c r="C252" s="302" t="s">
        <v>661</v>
      </c>
      <c r="D252" s="302" t="s">
        <v>152</v>
      </c>
      <c r="E252" s="303" t="s">
        <v>1369</v>
      </c>
      <c r="F252" s="304" t="s">
        <v>394</v>
      </c>
      <c r="G252" s="305" t="s">
        <v>392</v>
      </c>
      <c r="H252" s="306">
        <v>1</v>
      </c>
      <c r="I252" s="326"/>
      <c r="J252" s="307">
        <f>ROUND(I252*H252,2)</f>
        <v>0</v>
      </c>
      <c r="K252" s="304" t="s">
        <v>253</v>
      </c>
      <c r="L252" s="226"/>
      <c r="M252" s="308" t="s">
        <v>3</v>
      </c>
      <c r="N252" s="309" t="s">
        <v>42</v>
      </c>
      <c r="O252" s="310">
        <v>0</v>
      </c>
      <c r="P252" s="310">
        <f>O252*H252</f>
        <v>0</v>
      </c>
      <c r="Q252" s="310">
        <v>0</v>
      </c>
      <c r="R252" s="310">
        <f>Q252*H252</f>
        <v>0</v>
      </c>
      <c r="S252" s="310">
        <v>0</v>
      </c>
      <c r="T252" s="311">
        <f>S252*H252</f>
        <v>0</v>
      </c>
      <c r="U252" s="225"/>
      <c r="V252" s="225"/>
      <c r="W252" s="225"/>
      <c r="X252" s="225"/>
      <c r="Y252" s="225"/>
      <c r="Z252" s="225"/>
      <c r="AA252" s="225"/>
      <c r="AB252" s="225"/>
      <c r="AC252" s="225"/>
      <c r="AD252" s="225"/>
      <c r="AE252" s="225"/>
      <c r="AR252" s="312" t="s">
        <v>85</v>
      </c>
      <c r="AT252" s="312" t="s">
        <v>152</v>
      </c>
      <c r="AU252" s="312" t="s">
        <v>78</v>
      </c>
      <c r="AY252" s="216" t="s">
        <v>149</v>
      </c>
      <c r="BE252" s="313">
        <f>IF(N252="základní",J252,0)</f>
        <v>0</v>
      </c>
      <c r="BF252" s="313">
        <f>IF(N252="snížená",J252,0)</f>
        <v>0</v>
      </c>
      <c r="BG252" s="313">
        <f>IF(N252="zákl. přenesená",J252,0)</f>
        <v>0</v>
      </c>
      <c r="BH252" s="313">
        <f>IF(N252="sníž. přenesená",J252,0)</f>
        <v>0</v>
      </c>
      <c r="BI252" s="313">
        <f>IF(N252="nulová",J252,0)</f>
        <v>0</v>
      </c>
      <c r="BJ252" s="216" t="s">
        <v>78</v>
      </c>
      <c r="BK252" s="313">
        <f>ROUND(I252*H252,2)</f>
        <v>0</v>
      </c>
      <c r="BL252" s="216" t="s">
        <v>85</v>
      </c>
      <c r="BM252" s="312" t="s">
        <v>594</v>
      </c>
    </row>
    <row r="253" spans="1:65" s="229" customFormat="1" ht="11.25">
      <c r="A253" s="225"/>
      <c r="B253" s="226"/>
      <c r="C253" s="225"/>
      <c r="D253" s="314" t="s">
        <v>157</v>
      </c>
      <c r="E253" s="225"/>
      <c r="F253" s="315" t="s">
        <v>394</v>
      </c>
      <c r="G253" s="225"/>
      <c r="H253" s="225"/>
      <c r="I253" s="225"/>
      <c r="J253" s="225"/>
      <c r="K253" s="225"/>
      <c r="L253" s="226"/>
      <c r="M253" s="316"/>
      <c r="N253" s="317"/>
      <c r="O253" s="318"/>
      <c r="P253" s="318"/>
      <c r="Q253" s="318"/>
      <c r="R253" s="318"/>
      <c r="S253" s="318"/>
      <c r="T253" s="319"/>
      <c r="U253" s="225"/>
      <c r="V253" s="225"/>
      <c r="W253" s="225"/>
      <c r="X253" s="225"/>
      <c r="Y253" s="225"/>
      <c r="Z253" s="225"/>
      <c r="AA253" s="225"/>
      <c r="AB253" s="225"/>
      <c r="AC253" s="225"/>
      <c r="AD253" s="225"/>
      <c r="AE253" s="225"/>
      <c r="AT253" s="216" t="s">
        <v>157</v>
      </c>
      <c r="AU253" s="216" t="s">
        <v>78</v>
      </c>
    </row>
    <row r="254" spans="1:65" s="229" customFormat="1" ht="16.5" customHeight="1">
      <c r="A254" s="225"/>
      <c r="B254" s="226"/>
      <c r="C254" s="302" t="s">
        <v>665</v>
      </c>
      <c r="D254" s="302" t="s">
        <v>152</v>
      </c>
      <c r="E254" s="303" t="s">
        <v>1370</v>
      </c>
      <c r="F254" s="304" t="s">
        <v>396</v>
      </c>
      <c r="G254" s="305" t="s">
        <v>392</v>
      </c>
      <c r="H254" s="306">
        <v>1</v>
      </c>
      <c r="I254" s="326"/>
      <c r="J254" s="307">
        <f>ROUND(I254*H254,2)</f>
        <v>0</v>
      </c>
      <c r="K254" s="304" t="s">
        <v>253</v>
      </c>
      <c r="L254" s="226"/>
      <c r="M254" s="308" t="s">
        <v>3</v>
      </c>
      <c r="N254" s="309" t="s">
        <v>42</v>
      </c>
      <c r="O254" s="310">
        <v>0</v>
      </c>
      <c r="P254" s="310">
        <f>O254*H254</f>
        <v>0</v>
      </c>
      <c r="Q254" s="310">
        <v>0</v>
      </c>
      <c r="R254" s="310">
        <f>Q254*H254</f>
        <v>0</v>
      </c>
      <c r="S254" s="310">
        <v>0</v>
      </c>
      <c r="T254" s="311">
        <f>S254*H254</f>
        <v>0</v>
      </c>
      <c r="U254" s="225"/>
      <c r="V254" s="225"/>
      <c r="W254" s="225"/>
      <c r="X254" s="225"/>
      <c r="Y254" s="225"/>
      <c r="Z254" s="225"/>
      <c r="AA254" s="225"/>
      <c r="AB254" s="225"/>
      <c r="AC254" s="225"/>
      <c r="AD254" s="225"/>
      <c r="AE254" s="225"/>
      <c r="AR254" s="312" t="s">
        <v>85</v>
      </c>
      <c r="AT254" s="312" t="s">
        <v>152</v>
      </c>
      <c r="AU254" s="312" t="s">
        <v>78</v>
      </c>
      <c r="AY254" s="216" t="s">
        <v>149</v>
      </c>
      <c r="BE254" s="313">
        <f>IF(N254="základní",J254,0)</f>
        <v>0</v>
      </c>
      <c r="BF254" s="313">
        <f>IF(N254="snížená",J254,0)</f>
        <v>0</v>
      </c>
      <c r="BG254" s="313">
        <f>IF(N254="zákl. přenesená",J254,0)</f>
        <v>0</v>
      </c>
      <c r="BH254" s="313">
        <f>IF(N254="sníž. přenesená",J254,0)</f>
        <v>0</v>
      </c>
      <c r="BI254" s="313">
        <f>IF(N254="nulová",J254,0)</f>
        <v>0</v>
      </c>
      <c r="BJ254" s="216" t="s">
        <v>78</v>
      </c>
      <c r="BK254" s="313">
        <f>ROUND(I254*H254,2)</f>
        <v>0</v>
      </c>
      <c r="BL254" s="216" t="s">
        <v>85</v>
      </c>
      <c r="BM254" s="312" t="s">
        <v>598</v>
      </c>
    </row>
    <row r="255" spans="1:65" s="229" customFormat="1" ht="11.25">
      <c r="A255" s="225"/>
      <c r="B255" s="226"/>
      <c r="C255" s="225"/>
      <c r="D255" s="314" t="s">
        <v>157</v>
      </c>
      <c r="E255" s="225"/>
      <c r="F255" s="315" t="s">
        <v>396</v>
      </c>
      <c r="G255" s="225"/>
      <c r="H255" s="225"/>
      <c r="I255" s="225"/>
      <c r="J255" s="225"/>
      <c r="K255" s="225"/>
      <c r="L255" s="226"/>
      <c r="M255" s="316"/>
      <c r="N255" s="317"/>
      <c r="O255" s="318"/>
      <c r="P255" s="318"/>
      <c r="Q255" s="318"/>
      <c r="R255" s="318"/>
      <c r="S255" s="318"/>
      <c r="T255" s="319"/>
      <c r="U255" s="225"/>
      <c r="V255" s="225"/>
      <c r="W255" s="225"/>
      <c r="X255" s="225"/>
      <c r="Y255" s="225"/>
      <c r="Z255" s="225"/>
      <c r="AA255" s="225"/>
      <c r="AB255" s="225"/>
      <c r="AC255" s="225"/>
      <c r="AD255" s="225"/>
      <c r="AE255" s="225"/>
      <c r="AT255" s="216" t="s">
        <v>157</v>
      </c>
      <c r="AU255" s="216" t="s">
        <v>78</v>
      </c>
    </row>
    <row r="256" spans="1:65" s="229" customFormat="1" ht="16.5" customHeight="1">
      <c r="A256" s="225"/>
      <c r="B256" s="226"/>
      <c r="C256" s="302" t="s">
        <v>944</v>
      </c>
      <c r="D256" s="302" t="s">
        <v>152</v>
      </c>
      <c r="E256" s="303" t="s">
        <v>1371</v>
      </c>
      <c r="F256" s="304" t="s">
        <v>398</v>
      </c>
      <c r="G256" s="305" t="s">
        <v>392</v>
      </c>
      <c r="H256" s="306">
        <v>1</v>
      </c>
      <c r="I256" s="326"/>
      <c r="J256" s="307">
        <f>ROUND(I256*H256,2)</f>
        <v>0</v>
      </c>
      <c r="K256" s="304" t="s">
        <v>253</v>
      </c>
      <c r="L256" s="226"/>
      <c r="M256" s="308" t="s">
        <v>3</v>
      </c>
      <c r="N256" s="309" t="s">
        <v>42</v>
      </c>
      <c r="O256" s="310">
        <v>0</v>
      </c>
      <c r="P256" s="310">
        <f>O256*H256</f>
        <v>0</v>
      </c>
      <c r="Q256" s="310">
        <v>0</v>
      </c>
      <c r="R256" s="310">
        <f>Q256*H256</f>
        <v>0</v>
      </c>
      <c r="S256" s="310">
        <v>0</v>
      </c>
      <c r="T256" s="311">
        <f>S256*H256</f>
        <v>0</v>
      </c>
      <c r="U256" s="225"/>
      <c r="V256" s="225"/>
      <c r="W256" s="225"/>
      <c r="X256" s="225"/>
      <c r="Y256" s="225"/>
      <c r="Z256" s="225"/>
      <c r="AA256" s="225"/>
      <c r="AB256" s="225"/>
      <c r="AC256" s="225"/>
      <c r="AD256" s="225"/>
      <c r="AE256" s="225"/>
      <c r="AR256" s="312" t="s">
        <v>85</v>
      </c>
      <c r="AT256" s="312" t="s">
        <v>152</v>
      </c>
      <c r="AU256" s="312" t="s">
        <v>78</v>
      </c>
      <c r="AY256" s="216" t="s">
        <v>149</v>
      </c>
      <c r="BE256" s="313">
        <f>IF(N256="základní",J256,0)</f>
        <v>0</v>
      </c>
      <c r="BF256" s="313">
        <f>IF(N256="snížená",J256,0)</f>
        <v>0</v>
      </c>
      <c r="BG256" s="313">
        <f>IF(N256="zákl. přenesená",J256,0)</f>
        <v>0</v>
      </c>
      <c r="BH256" s="313">
        <f>IF(N256="sníž. přenesená",J256,0)</f>
        <v>0</v>
      </c>
      <c r="BI256" s="313">
        <f>IF(N256="nulová",J256,0)</f>
        <v>0</v>
      </c>
      <c r="BJ256" s="216" t="s">
        <v>78</v>
      </c>
      <c r="BK256" s="313">
        <f>ROUND(I256*H256,2)</f>
        <v>0</v>
      </c>
      <c r="BL256" s="216" t="s">
        <v>85</v>
      </c>
      <c r="BM256" s="312" t="s">
        <v>601</v>
      </c>
    </row>
    <row r="257" spans="1:65" s="229" customFormat="1" ht="11.25">
      <c r="A257" s="225"/>
      <c r="B257" s="226"/>
      <c r="C257" s="225"/>
      <c r="D257" s="314" t="s">
        <v>157</v>
      </c>
      <c r="E257" s="225"/>
      <c r="F257" s="315" t="s">
        <v>398</v>
      </c>
      <c r="G257" s="225"/>
      <c r="H257" s="225"/>
      <c r="I257" s="225"/>
      <c r="J257" s="225"/>
      <c r="K257" s="225"/>
      <c r="L257" s="226"/>
      <c r="M257" s="316"/>
      <c r="N257" s="317"/>
      <c r="O257" s="318"/>
      <c r="P257" s="318"/>
      <c r="Q257" s="318"/>
      <c r="R257" s="318"/>
      <c r="S257" s="318"/>
      <c r="T257" s="319"/>
      <c r="U257" s="225"/>
      <c r="V257" s="225"/>
      <c r="W257" s="225"/>
      <c r="X257" s="225"/>
      <c r="Y257" s="225"/>
      <c r="Z257" s="225"/>
      <c r="AA257" s="225"/>
      <c r="AB257" s="225"/>
      <c r="AC257" s="225"/>
      <c r="AD257" s="225"/>
      <c r="AE257" s="225"/>
      <c r="AT257" s="216" t="s">
        <v>157</v>
      </c>
      <c r="AU257" s="216" t="s">
        <v>78</v>
      </c>
    </row>
    <row r="258" spans="1:65" s="229" customFormat="1" ht="16.5" customHeight="1">
      <c r="A258" s="225"/>
      <c r="B258" s="226"/>
      <c r="C258" s="302" t="s">
        <v>1372</v>
      </c>
      <c r="D258" s="302" t="s">
        <v>152</v>
      </c>
      <c r="E258" s="303" t="s">
        <v>1373</v>
      </c>
      <c r="F258" s="304" t="s">
        <v>400</v>
      </c>
      <c r="G258" s="305" t="s">
        <v>392</v>
      </c>
      <c r="H258" s="306">
        <v>1</v>
      </c>
      <c r="I258" s="326"/>
      <c r="J258" s="307">
        <f>ROUND(I258*H258,2)</f>
        <v>0</v>
      </c>
      <c r="K258" s="304" t="s">
        <v>253</v>
      </c>
      <c r="L258" s="226"/>
      <c r="M258" s="308" t="s">
        <v>3</v>
      </c>
      <c r="N258" s="309" t="s">
        <v>42</v>
      </c>
      <c r="O258" s="310">
        <v>0</v>
      </c>
      <c r="P258" s="310">
        <f>O258*H258</f>
        <v>0</v>
      </c>
      <c r="Q258" s="310">
        <v>0</v>
      </c>
      <c r="R258" s="310">
        <f>Q258*H258</f>
        <v>0</v>
      </c>
      <c r="S258" s="310">
        <v>0</v>
      </c>
      <c r="T258" s="311">
        <f>S258*H258</f>
        <v>0</v>
      </c>
      <c r="U258" s="225"/>
      <c r="V258" s="225"/>
      <c r="W258" s="225"/>
      <c r="X258" s="225"/>
      <c r="Y258" s="225"/>
      <c r="Z258" s="225"/>
      <c r="AA258" s="225"/>
      <c r="AB258" s="225"/>
      <c r="AC258" s="225"/>
      <c r="AD258" s="225"/>
      <c r="AE258" s="225"/>
      <c r="AR258" s="312" t="s">
        <v>85</v>
      </c>
      <c r="AT258" s="312" t="s">
        <v>152</v>
      </c>
      <c r="AU258" s="312" t="s">
        <v>78</v>
      </c>
      <c r="AY258" s="216" t="s">
        <v>149</v>
      </c>
      <c r="BE258" s="313">
        <f>IF(N258="základní",J258,0)</f>
        <v>0</v>
      </c>
      <c r="BF258" s="313">
        <f>IF(N258="snížená",J258,0)</f>
        <v>0</v>
      </c>
      <c r="BG258" s="313">
        <f>IF(N258="zákl. přenesená",J258,0)</f>
        <v>0</v>
      </c>
      <c r="BH258" s="313">
        <f>IF(N258="sníž. přenesená",J258,0)</f>
        <v>0</v>
      </c>
      <c r="BI258" s="313">
        <f>IF(N258="nulová",J258,0)</f>
        <v>0</v>
      </c>
      <c r="BJ258" s="216" t="s">
        <v>78</v>
      </c>
      <c r="BK258" s="313">
        <f>ROUND(I258*H258,2)</f>
        <v>0</v>
      </c>
      <c r="BL258" s="216" t="s">
        <v>85</v>
      </c>
      <c r="BM258" s="312" t="s">
        <v>605</v>
      </c>
    </row>
    <row r="259" spans="1:65" s="229" customFormat="1" ht="11.25">
      <c r="A259" s="225"/>
      <c r="B259" s="226"/>
      <c r="C259" s="225"/>
      <c r="D259" s="314" t="s">
        <v>157</v>
      </c>
      <c r="E259" s="225"/>
      <c r="F259" s="315" t="s">
        <v>400</v>
      </c>
      <c r="G259" s="225"/>
      <c r="H259" s="225"/>
      <c r="I259" s="225"/>
      <c r="J259" s="225"/>
      <c r="K259" s="225"/>
      <c r="L259" s="226"/>
      <c r="M259" s="316"/>
      <c r="N259" s="317"/>
      <c r="O259" s="318"/>
      <c r="P259" s="318"/>
      <c r="Q259" s="318"/>
      <c r="R259" s="318"/>
      <c r="S259" s="318"/>
      <c r="T259" s="319"/>
      <c r="U259" s="225"/>
      <c r="V259" s="225"/>
      <c r="W259" s="225"/>
      <c r="X259" s="225"/>
      <c r="Y259" s="225"/>
      <c r="Z259" s="225"/>
      <c r="AA259" s="225"/>
      <c r="AB259" s="225"/>
      <c r="AC259" s="225"/>
      <c r="AD259" s="225"/>
      <c r="AE259" s="225"/>
      <c r="AT259" s="216" t="s">
        <v>157</v>
      </c>
      <c r="AU259" s="216" t="s">
        <v>78</v>
      </c>
    </row>
    <row r="260" spans="1:65" s="229" customFormat="1" ht="16.5" customHeight="1">
      <c r="A260" s="225"/>
      <c r="B260" s="226"/>
      <c r="C260" s="302" t="s">
        <v>949</v>
      </c>
      <c r="D260" s="302" t="s">
        <v>152</v>
      </c>
      <c r="E260" s="303" t="s">
        <v>1374</v>
      </c>
      <c r="F260" s="304" t="s">
        <v>402</v>
      </c>
      <c r="G260" s="305" t="s">
        <v>392</v>
      </c>
      <c r="H260" s="306">
        <v>1</v>
      </c>
      <c r="I260" s="326"/>
      <c r="J260" s="307">
        <f>ROUND(I260*H260,2)</f>
        <v>0</v>
      </c>
      <c r="K260" s="304" t="s">
        <v>253</v>
      </c>
      <c r="L260" s="226"/>
      <c r="M260" s="308" t="s">
        <v>3</v>
      </c>
      <c r="N260" s="309" t="s">
        <v>42</v>
      </c>
      <c r="O260" s="310">
        <v>0</v>
      </c>
      <c r="P260" s="310">
        <f>O260*H260</f>
        <v>0</v>
      </c>
      <c r="Q260" s="310">
        <v>0</v>
      </c>
      <c r="R260" s="310">
        <f>Q260*H260</f>
        <v>0</v>
      </c>
      <c r="S260" s="310">
        <v>0</v>
      </c>
      <c r="T260" s="311">
        <f>S260*H260</f>
        <v>0</v>
      </c>
      <c r="U260" s="225"/>
      <c r="V260" s="225"/>
      <c r="W260" s="225"/>
      <c r="X260" s="225"/>
      <c r="Y260" s="225"/>
      <c r="Z260" s="225"/>
      <c r="AA260" s="225"/>
      <c r="AB260" s="225"/>
      <c r="AC260" s="225"/>
      <c r="AD260" s="225"/>
      <c r="AE260" s="225"/>
      <c r="AR260" s="312" t="s">
        <v>85</v>
      </c>
      <c r="AT260" s="312" t="s">
        <v>152</v>
      </c>
      <c r="AU260" s="312" t="s">
        <v>78</v>
      </c>
      <c r="AY260" s="216" t="s">
        <v>149</v>
      </c>
      <c r="BE260" s="313">
        <f>IF(N260="základní",J260,0)</f>
        <v>0</v>
      </c>
      <c r="BF260" s="313">
        <f>IF(N260="snížená",J260,0)</f>
        <v>0</v>
      </c>
      <c r="BG260" s="313">
        <f>IF(N260="zákl. přenesená",J260,0)</f>
        <v>0</v>
      </c>
      <c r="BH260" s="313">
        <f>IF(N260="sníž. přenesená",J260,0)</f>
        <v>0</v>
      </c>
      <c r="BI260" s="313">
        <f>IF(N260="nulová",J260,0)</f>
        <v>0</v>
      </c>
      <c r="BJ260" s="216" t="s">
        <v>78</v>
      </c>
      <c r="BK260" s="313">
        <f>ROUND(I260*H260,2)</f>
        <v>0</v>
      </c>
      <c r="BL260" s="216" t="s">
        <v>85</v>
      </c>
      <c r="BM260" s="312" t="s">
        <v>609</v>
      </c>
    </row>
    <row r="261" spans="1:65" s="229" customFormat="1" ht="11.25">
      <c r="A261" s="225"/>
      <c r="B261" s="226"/>
      <c r="C261" s="225"/>
      <c r="D261" s="314" t="s">
        <v>157</v>
      </c>
      <c r="E261" s="225"/>
      <c r="F261" s="315" t="s">
        <v>402</v>
      </c>
      <c r="G261" s="225"/>
      <c r="H261" s="225"/>
      <c r="I261" s="225"/>
      <c r="J261" s="225"/>
      <c r="K261" s="225"/>
      <c r="L261" s="226"/>
      <c r="M261" s="322"/>
      <c r="N261" s="323"/>
      <c r="O261" s="324"/>
      <c r="P261" s="324"/>
      <c r="Q261" s="324"/>
      <c r="R261" s="324"/>
      <c r="S261" s="324"/>
      <c r="T261" s="325"/>
      <c r="U261" s="225"/>
      <c r="V261" s="225"/>
      <c r="W261" s="225"/>
      <c r="X261" s="225"/>
      <c r="Y261" s="225"/>
      <c r="Z261" s="225"/>
      <c r="AA261" s="225"/>
      <c r="AB261" s="225"/>
      <c r="AC261" s="225"/>
      <c r="AD261" s="225"/>
      <c r="AE261" s="225"/>
      <c r="AT261" s="216" t="s">
        <v>157</v>
      </c>
      <c r="AU261" s="216" t="s">
        <v>78</v>
      </c>
    </row>
    <row r="262" spans="1:65" s="229" customFormat="1" ht="6.95" customHeight="1">
      <c r="A262" s="225"/>
      <c r="B262" s="254"/>
      <c r="C262" s="255"/>
      <c r="D262" s="255"/>
      <c r="E262" s="255"/>
      <c r="F262" s="255"/>
      <c r="G262" s="255"/>
      <c r="H262" s="255"/>
      <c r="I262" s="255"/>
      <c r="J262" s="255"/>
      <c r="K262" s="255"/>
      <c r="L262" s="226"/>
      <c r="M262" s="225"/>
      <c r="O262" s="225"/>
      <c r="P262" s="225"/>
      <c r="Q262" s="225"/>
      <c r="R262" s="225"/>
      <c r="S262" s="225"/>
      <c r="T262" s="225"/>
      <c r="U262" s="225"/>
      <c r="V262" s="225"/>
      <c r="W262" s="225"/>
      <c r="X262" s="225"/>
      <c r="Y262" s="225"/>
      <c r="Z262" s="225"/>
      <c r="AA262" s="225"/>
      <c r="AB262" s="225"/>
      <c r="AC262" s="225"/>
      <c r="AD262" s="225"/>
      <c r="AE262" s="225"/>
    </row>
  </sheetData>
  <sheetProtection algorithmName="SHA-512" hashValue="hTtTkGLSpFhA3+CA6ENUNYtSLybtT8WJikT2/UjU2SSvrqijG4WaSEBeF4Nmfj2fuNFuqPNatfu/hYNaTSC7Gg==" saltValue="J66+IXXOlYgZQh08XtEcIg==" spinCount="100000" sheet="1" objects="1" scenarios="1" selectLockedCells="1"/>
  <autoFilter ref="C93:K261" xr:uid="{00000000-0009-0000-0000-00000F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82" customWidth="1"/>
    <col min="2" max="2" width="1.6640625" style="82" customWidth="1"/>
    <col min="3" max="4" width="5" style="82" customWidth="1"/>
    <col min="5" max="5" width="11.6640625" style="82" customWidth="1"/>
    <col min="6" max="6" width="9.1640625" style="82" customWidth="1"/>
    <col min="7" max="7" width="5" style="82" customWidth="1"/>
    <col min="8" max="8" width="77.83203125" style="82" customWidth="1"/>
    <col min="9" max="10" width="20" style="82" customWidth="1"/>
    <col min="11" max="11" width="1.6640625" style="82" customWidth="1"/>
  </cols>
  <sheetData>
    <row r="1" spans="2:11" s="1" customFormat="1" ht="37.5" customHeight="1"/>
    <row r="2" spans="2:11" s="1" customFormat="1" ht="7.5" customHeight="1">
      <c r="B2" s="83"/>
      <c r="C2" s="84"/>
      <c r="D2" s="84"/>
      <c r="E2" s="84"/>
      <c r="F2" s="84"/>
      <c r="G2" s="84"/>
      <c r="H2" s="84"/>
      <c r="I2" s="84"/>
      <c r="J2" s="84"/>
      <c r="K2" s="85"/>
    </row>
    <row r="3" spans="2:11" s="9" customFormat="1" ht="45" customHeight="1">
      <c r="B3" s="86"/>
      <c r="C3" s="208" t="s">
        <v>1375</v>
      </c>
      <c r="D3" s="208"/>
      <c r="E3" s="208"/>
      <c r="F3" s="208"/>
      <c r="G3" s="208"/>
      <c r="H3" s="208"/>
      <c r="I3" s="208"/>
      <c r="J3" s="208"/>
      <c r="K3" s="87"/>
    </row>
    <row r="4" spans="2:11" s="1" customFormat="1" ht="25.5" customHeight="1">
      <c r="B4" s="88"/>
      <c r="C4" s="207" t="s">
        <v>1376</v>
      </c>
      <c r="D4" s="207"/>
      <c r="E4" s="207"/>
      <c r="F4" s="207"/>
      <c r="G4" s="207"/>
      <c r="H4" s="207"/>
      <c r="I4" s="207"/>
      <c r="J4" s="207"/>
      <c r="K4" s="89"/>
    </row>
    <row r="5" spans="2:11" s="1" customFormat="1" ht="5.25" customHeight="1">
      <c r="B5" s="88"/>
      <c r="C5" s="90"/>
      <c r="D5" s="90"/>
      <c r="E5" s="90"/>
      <c r="F5" s="90"/>
      <c r="G5" s="90"/>
      <c r="H5" s="90"/>
      <c r="I5" s="90"/>
      <c r="J5" s="90"/>
      <c r="K5" s="89"/>
    </row>
    <row r="6" spans="2:11" s="1" customFormat="1" ht="15" customHeight="1">
      <c r="B6" s="88"/>
      <c r="C6" s="206" t="s">
        <v>1377</v>
      </c>
      <c r="D6" s="206"/>
      <c r="E6" s="206"/>
      <c r="F6" s="206"/>
      <c r="G6" s="206"/>
      <c r="H6" s="206"/>
      <c r="I6" s="206"/>
      <c r="J6" s="206"/>
      <c r="K6" s="89"/>
    </row>
    <row r="7" spans="2:11" s="1" customFormat="1" ht="15" customHeight="1">
      <c r="B7" s="92"/>
      <c r="C7" s="206" t="s">
        <v>1378</v>
      </c>
      <c r="D7" s="206"/>
      <c r="E7" s="206"/>
      <c r="F7" s="206"/>
      <c r="G7" s="206"/>
      <c r="H7" s="206"/>
      <c r="I7" s="206"/>
      <c r="J7" s="206"/>
      <c r="K7" s="89"/>
    </row>
    <row r="8" spans="2:11" s="1" customFormat="1" ht="12.75" customHeight="1">
      <c r="B8" s="92"/>
      <c r="C8" s="91"/>
      <c r="D8" s="91"/>
      <c r="E8" s="91"/>
      <c r="F8" s="91"/>
      <c r="G8" s="91"/>
      <c r="H8" s="91"/>
      <c r="I8" s="91"/>
      <c r="J8" s="91"/>
      <c r="K8" s="89"/>
    </row>
    <row r="9" spans="2:11" s="1" customFormat="1" ht="15" customHeight="1">
      <c r="B9" s="92"/>
      <c r="C9" s="206" t="s">
        <v>1379</v>
      </c>
      <c r="D9" s="206"/>
      <c r="E9" s="206"/>
      <c r="F9" s="206"/>
      <c r="G9" s="206"/>
      <c r="H9" s="206"/>
      <c r="I9" s="206"/>
      <c r="J9" s="206"/>
      <c r="K9" s="89"/>
    </row>
    <row r="10" spans="2:11" s="1" customFormat="1" ht="15" customHeight="1">
      <c r="B10" s="92"/>
      <c r="C10" s="91"/>
      <c r="D10" s="206" t="s">
        <v>1380</v>
      </c>
      <c r="E10" s="206"/>
      <c r="F10" s="206"/>
      <c r="G10" s="206"/>
      <c r="H10" s="206"/>
      <c r="I10" s="206"/>
      <c r="J10" s="206"/>
      <c r="K10" s="89"/>
    </row>
    <row r="11" spans="2:11" s="1" customFormat="1" ht="15" customHeight="1">
      <c r="B11" s="92"/>
      <c r="C11" s="93"/>
      <c r="D11" s="206" t="s">
        <v>1381</v>
      </c>
      <c r="E11" s="206"/>
      <c r="F11" s="206"/>
      <c r="G11" s="206"/>
      <c r="H11" s="206"/>
      <c r="I11" s="206"/>
      <c r="J11" s="206"/>
      <c r="K11" s="89"/>
    </row>
    <row r="12" spans="2:11" s="1" customFormat="1" ht="15" customHeight="1">
      <c r="B12" s="92"/>
      <c r="C12" s="93"/>
      <c r="D12" s="91"/>
      <c r="E12" s="91"/>
      <c r="F12" s="91"/>
      <c r="G12" s="91"/>
      <c r="H12" s="91"/>
      <c r="I12" s="91"/>
      <c r="J12" s="91"/>
      <c r="K12" s="89"/>
    </row>
    <row r="13" spans="2:11" s="1" customFormat="1" ht="15" customHeight="1">
      <c r="B13" s="92"/>
      <c r="C13" s="93"/>
      <c r="D13" s="94" t="s">
        <v>1382</v>
      </c>
      <c r="E13" s="91"/>
      <c r="F13" s="91"/>
      <c r="G13" s="91"/>
      <c r="H13" s="91"/>
      <c r="I13" s="91"/>
      <c r="J13" s="91"/>
      <c r="K13" s="89"/>
    </row>
    <row r="14" spans="2:11" s="1" customFormat="1" ht="12.75" customHeight="1">
      <c r="B14" s="92"/>
      <c r="C14" s="93"/>
      <c r="D14" s="93"/>
      <c r="E14" s="93"/>
      <c r="F14" s="93"/>
      <c r="G14" s="93"/>
      <c r="H14" s="93"/>
      <c r="I14" s="93"/>
      <c r="J14" s="93"/>
      <c r="K14" s="89"/>
    </row>
    <row r="15" spans="2:11" s="1" customFormat="1" ht="15" customHeight="1">
      <c r="B15" s="92"/>
      <c r="C15" s="93"/>
      <c r="D15" s="206" t="s">
        <v>1383</v>
      </c>
      <c r="E15" s="206"/>
      <c r="F15" s="206"/>
      <c r="G15" s="206"/>
      <c r="H15" s="206"/>
      <c r="I15" s="206"/>
      <c r="J15" s="206"/>
      <c r="K15" s="89"/>
    </row>
    <row r="16" spans="2:11" s="1" customFormat="1" ht="15" customHeight="1">
      <c r="B16" s="92"/>
      <c r="C16" s="93"/>
      <c r="D16" s="206" t="s">
        <v>1384</v>
      </c>
      <c r="E16" s="206"/>
      <c r="F16" s="206"/>
      <c r="G16" s="206"/>
      <c r="H16" s="206"/>
      <c r="I16" s="206"/>
      <c r="J16" s="206"/>
      <c r="K16" s="89"/>
    </row>
    <row r="17" spans="2:11" s="1" customFormat="1" ht="15" customHeight="1">
      <c r="B17" s="92"/>
      <c r="C17" s="93"/>
      <c r="D17" s="206" t="s">
        <v>1385</v>
      </c>
      <c r="E17" s="206"/>
      <c r="F17" s="206"/>
      <c r="G17" s="206"/>
      <c r="H17" s="206"/>
      <c r="I17" s="206"/>
      <c r="J17" s="206"/>
      <c r="K17" s="89"/>
    </row>
    <row r="18" spans="2:11" s="1" customFormat="1" ht="15" customHeight="1">
      <c r="B18" s="92"/>
      <c r="C18" s="93"/>
      <c r="D18" s="93"/>
      <c r="E18" s="95" t="s">
        <v>77</v>
      </c>
      <c r="F18" s="206" t="s">
        <v>1386</v>
      </c>
      <c r="G18" s="206"/>
      <c r="H18" s="206"/>
      <c r="I18" s="206"/>
      <c r="J18" s="206"/>
      <c r="K18" s="89"/>
    </row>
    <row r="19" spans="2:11" s="1" customFormat="1" ht="15" customHeight="1">
      <c r="B19" s="92"/>
      <c r="C19" s="93"/>
      <c r="D19" s="93"/>
      <c r="E19" s="95" t="s">
        <v>1387</v>
      </c>
      <c r="F19" s="206" t="s">
        <v>1388</v>
      </c>
      <c r="G19" s="206"/>
      <c r="H19" s="206"/>
      <c r="I19" s="206"/>
      <c r="J19" s="206"/>
      <c r="K19" s="89"/>
    </row>
    <row r="20" spans="2:11" s="1" customFormat="1" ht="15" customHeight="1">
      <c r="B20" s="92"/>
      <c r="C20" s="93"/>
      <c r="D20" s="93"/>
      <c r="E20" s="95" t="s">
        <v>1389</v>
      </c>
      <c r="F20" s="206" t="s">
        <v>1390</v>
      </c>
      <c r="G20" s="206"/>
      <c r="H20" s="206"/>
      <c r="I20" s="206"/>
      <c r="J20" s="206"/>
      <c r="K20" s="89"/>
    </row>
    <row r="21" spans="2:11" s="1" customFormat="1" ht="15" customHeight="1">
      <c r="B21" s="92"/>
      <c r="C21" s="93"/>
      <c r="D21" s="93"/>
      <c r="E21" s="95" t="s">
        <v>1391</v>
      </c>
      <c r="F21" s="206" t="s">
        <v>1392</v>
      </c>
      <c r="G21" s="206"/>
      <c r="H21" s="206"/>
      <c r="I21" s="206"/>
      <c r="J21" s="206"/>
      <c r="K21" s="89"/>
    </row>
    <row r="22" spans="2:11" s="1" customFormat="1" ht="15" customHeight="1">
      <c r="B22" s="92"/>
      <c r="C22" s="93"/>
      <c r="D22" s="93"/>
      <c r="E22" s="95" t="s">
        <v>310</v>
      </c>
      <c r="F22" s="206" t="s">
        <v>311</v>
      </c>
      <c r="G22" s="206"/>
      <c r="H22" s="206"/>
      <c r="I22" s="206"/>
      <c r="J22" s="206"/>
      <c r="K22" s="89"/>
    </row>
    <row r="23" spans="2:11" s="1" customFormat="1" ht="15" customHeight="1">
      <c r="B23" s="92"/>
      <c r="C23" s="93"/>
      <c r="D23" s="93"/>
      <c r="E23" s="95" t="s">
        <v>83</v>
      </c>
      <c r="F23" s="206" t="s">
        <v>1393</v>
      </c>
      <c r="G23" s="206"/>
      <c r="H23" s="206"/>
      <c r="I23" s="206"/>
      <c r="J23" s="206"/>
      <c r="K23" s="89"/>
    </row>
    <row r="24" spans="2:11" s="1" customFormat="1" ht="12.75" customHeight="1">
      <c r="B24" s="92"/>
      <c r="C24" s="93"/>
      <c r="D24" s="93"/>
      <c r="E24" s="93"/>
      <c r="F24" s="93"/>
      <c r="G24" s="93"/>
      <c r="H24" s="93"/>
      <c r="I24" s="93"/>
      <c r="J24" s="93"/>
      <c r="K24" s="89"/>
    </row>
    <row r="25" spans="2:11" s="1" customFormat="1" ht="15" customHeight="1">
      <c r="B25" s="92"/>
      <c r="C25" s="206" t="s">
        <v>1394</v>
      </c>
      <c r="D25" s="206"/>
      <c r="E25" s="206"/>
      <c r="F25" s="206"/>
      <c r="G25" s="206"/>
      <c r="H25" s="206"/>
      <c r="I25" s="206"/>
      <c r="J25" s="206"/>
      <c r="K25" s="89"/>
    </row>
    <row r="26" spans="2:11" s="1" customFormat="1" ht="15" customHeight="1">
      <c r="B26" s="92"/>
      <c r="C26" s="206" t="s">
        <v>1395</v>
      </c>
      <c r="D26" s="206"/>
      <c r="E26" s="206"/>
      <c r="F26" s="206"/>
      <c r="G26" s="206"/>
      <c r="H26" s="206"/>
      <c r="I26" s="206"/>
      <c r="J26" s="206"/>
      <c r="K26" s="89"/>
    </row>
    <row r="27" spans="2:11" s="1" customFormat="1" ht="15" customHeight="1">
      <c r="B27" s="92"/>
      <c r="C27" s="91"/>
      <c r="D27" s="206" t="s">
        <v>1396</v>
      </c>
      <c r="E27" s="206"/>
      <c r="F27" s="206"/>
      <c r="G27" s="206"/>
      <c r="H27" s="206"/>
      <c r="I27" s="206"/>
      <c r="J27" s="206"/>
      <c r="K27" s="89"/>
    </row>
    <row r="28" spans="2:11" s="1" customFormat="1" ht="15" customHeight="1">
      <c r="B28" s="92"/>
      <c r="C28" s="93"/>
      <c r="D28" s="206" t="s">
        <v>1397</v>
      </c>
      <c r="E28" s="206"/>
      <c r="F28" s="206"/>
      <c r="G28" s="206"/>
      <c r="H28" s="206"/>
      <c r="I28" s="206"/>
      <c r="J28" s="206"/>
      <c r="K28" s="89"/>
    </row>
    <row r="29" spans="2:11" s="1" customFormat="1" ht="12.75" customHeight="1">
      <c r="B29" s="92"/>
      <c r="C29" s="93"/>
      <c r="D29" s="93"/>
      <c r="E29" s="93"/>
      <c r="F29" s="93"/>
      <c r="G29" s="93"/>
      <c r="H29" s="93"/>
      <c r="I29" s="93"/>
      <c r="J29" s="93"/>
      <c r="K29" s="89"/>
    </row>
    <row r="30" spans="2:11" s="1" customFormat="1" ht="15" customHeight="1">
      <c r="B30" s="92"/>
      <c r="C30" s="93"/>
      <c r="D30" s="206" t="s">
        <v>1398</v>
      </c>
      <c r="E30" s="206"/>
      <c r="F30" s="206"/>
      <c r="G30" s="206"/>
      <c r="H30" s="206"/>
      <c r="I30" s="206"/>
      <c r="J30" s="206"/>
      <c r="K30" s="89"/>
    </row>
    <row r="31" spans="2:11" s="1" customFormat="1" ht="15" customHeight="1">
      <c r="B31" s="92"/>
      <c r="C31" s="93"/>
      <c r="D31" s="206" t="s">
        <v>1399</v>
      </c>
      <c r="E31" s="206"/>
      <c r="F31" s="206"/>
      <c r="G31" s="206"/>
      <c r="H31" s="206"/>
      <c r="I31" s="206"/>
      <c r="J31" s="206"/>
      <c r="K31" s="89"/>
    </row>
    <row r="32" spans="2:11" s="1" customFormat="1" ht="12.75" customHeight="1">
      <c r="B32" s="92"/>
      <c r="C32" s="93"/>
      <c r="D32" s="93"/>
      <c r="E32" s="93"/>
      <c r="F32" s="93"/>
      <c r="G32" s="93"/>
      <c r="H32" s="93"/>
      <c r="I32" s="93"/>
      <c r="J32" s="93"/>
      <c r="K32" s="89"/>
    </row>
    <row r="33" spans="2:11" s="1" customFormat="1" ht="15" customHeight="1">
      <c r="B33" s="92"/>
      <c r="C33" s="93"/>
      <c r="D33" s="206" t="s">
        <v>1400</v>
      </c>
      <c r="E33" s="206"/>
      <c r="F33" s="206"/>
      <c r="G33" s="206"/>
      <c r="H33" s="206"/>
      <c r="I33" s="206"/>
      <c r="J33" s="206"/>
      <c r="K33" s="89"/>
    </row>
    <row r="34" spans="2:11" s="1" customFormat="1" ht="15" customHeight="1">
      <c r="B34" s="92"/>
      <c r="C34" s="93"/>
      <c r="D34" s="206" t="s">
        <v>1401</v>
      </c>
      <c r="E34" s="206"/>
      <c r="F34" s="206"/>
      <c r="G34" s="206"/>
      <c r="H34" s="206"/>
      <c r="I34" s="206"/>
      <c r="J34" s="206"/>
      <c r="K34" s="89"/>
    </row>
    <row r="35" spans="2:11" s="1" customFormat="1" ht="15" customHeight="1">
      <c r="B35" s="92"/>
      <c r="C35" s="93"/>
      <c r="D35" s="206" t="s">
        <v>1402</v>
      </c>
      <c r="E35" s="206"/>
      <c r="F35" s="206"/>
      <c r="G35" s="206"/>
      <c r="H35" s="206"/>
      <c r="I35" s="206"/>
      <c r="J35" s="206"/>
      <c r="K35" s="89"/>
    </row>
    <row r="36" spans="2:11" s="1" customFormat="1" ht="15" customHeight="1">
      <c r="B36" s="92"/>
      <c r="C36" s="93"/>
      <c r="D36" s="91"/>
      <c r="E36" s="94" t="s">
        <v>135</v>
      </c>
      <c r="F36" s="91"/>
      <c r="G36" s="206" t="s">
        <v>1403</v>
      </c>
      <c r="H36" s="206"/>
      <c r="I36" s="206"/>
      <c r="J36" s="206"/>
      <c r="K36" s="89"/>
    </row>
    <row r="37" spans="2:11" s="1" customFormat="1" ht="30.75" customHeight="1">
      <c r="B37" s="92"/>
      <c r="C37" s="93"/>
      <c r="D37" s="91"/>
      <c r="E37" s="94" t="s">
        <v>1404</v>
      </c>
      <c r="F37" s="91"/>
      <c r="G37" s="206" t="s">
        <v>1405</v>
      </c>
      <c r="H37" s="206"/>
      <c r="I37" s="206"/>
      <c r="J37" s="206"/>
      <c r="K37" s="89"/>
    </row>
    <row r="38" spans="2:11" s="1" customFormat="1" ht="15" customHeight="1">
      <c r="B38" s="92"/>
      <c r="C38" s="93"/>
      <c r="D38" s="91"/>
      <c r="E38" s="94" t="s">
        <v>52</v>
      </c>
      <c r="F38" s="91"/>
      <c r="G38" s="206" t="s">
        <v>1406</v>
      </c>
      <c r="H38" s="206"/>
      <c r="I38" s="206"/>
      <c r="J38" s="206"/>
      <c r="K38" s="89"/>
    </row>
    <row r="39" spans="2:11" s="1" customFormat="1" ht="15" customHeight="1">
      <c r="B39" s="92"/>
      <c r="C39" s="93"/>
      <c r="D39" s="91"/>
      <c r="E39" s="94" t="s">
        <v>53</v>
      </c>
      <c r="F39" s="91"/>
      <c r="G39" s="206" t="s">
        <v>1407</v>
      </c>
      <c r="H39" s="206"/>
      <c r="I39" s="206"/>
      <c r="J39" s="206"/>
      <c r="K39" s="89"/>
    </row>
    <row r="40" spans="2:11" s="1" customFormat="1" ht="15" customHeight="1">
      <c r="B40" s="92"/>
      <c r="C40" s="93"/>
      <c r="D40" s="91"/>
      <c r="E40" s="94" t="s">
        <v>136</v>
      </c>
      <c r="F40" s="91"/>
      <c r="G40" s="206" t="s">
        <v>1408</v>
      </c>
      <c r="H40" s="206"/>
      <c r="I40" s="206"/>
      <c r="J40" s="206"/>
      <c r="K40" s="89"/>
    </row>
    <row r="41" spans="2:11" s="1" customFormat="1" ht="15" customHeight="1">
      <c r="B41" s="92"/>
      <c r="C41" s="93"/>
      <c r="D41" s="91"/>
      <c r="E41" s="94" t="s">
        <v>137</v>
      </c>
      <c r="F41" s="91"/>
      <c r="G41" s="206" t="s">
        <v>1409</v>
      </c>
      <c r="H41" s="206"/>
      <c r="I41" s="206"/>
      <c r="J41" s="206"/>
      <c r="K41" s="89"/>
    </row>
    <row r="42" spans="2:11" s="1" customFormat="1" ht="15" customHeight="1">
      <c r="B42" s="92"/>
      <c r="C42" s="93"/>
      <c r="D42" s="91"/>
      <c r="E42" s="94" t="s">
        <v>1410</v>
      </c>
      <c r="F42" s="91"/>
      <c r="G42" s="206" t="s">
        <v>1411</v>
      </c>
      <c r="H42" s="206"/>
      <c r="I42" s="206"/>
      <c r="J42" s="206"/>
      <c r="K42" s="89"/>
    </row>
    <row r="43" spans="2:11" s="1" customFormat="1" ht="15" customHeight="1">
      <c r="B43" s="92"/>
      <c r="C43" s="93"/>
      <c r="D43" s="91"/>
      <c r="E43" s="94"/>
      <c r="F43" s="91"/>
      <c r="G43" s="206" t="s">
        <v>1412</v>
      </c>
      <c r="H43" s="206"/>
      <c r="I43" s="206"/>
      <c r="J43" s="206"/>
      <c r="K43" s="89"/>
    </row>
    <row r="44" spans="2:11" s="1" customFormat="1" ht="15" customHeight="1">
      <c r="B44" s="92"/>
      <c r="C44" s="93"/>
      <c r="D44" s="91"/>
      <c r="E44" s="94" t="s">
        <v>1413</v>
      </c>
      <c r="F44" s="91"/>
      <c r="G44" s="206" t="s">
        <v>1414</v>
      </c>
      <c r="H44" s="206"/>
      <c r="I44" s="206"/>
      <c r="J44" s="206"/>
      <c r="K44" s="89"/>
    </row>
    <row r="45" spans="2:11" s="1" customFormat="1" ht="15" customHeight="1">
      <c r="B45" s="92"/>
      <c r="C45" s="93"/>
      <c r="D45" s="91"/>
      <c r="E45" s="94" t="s">
        <v>139</v>
      </c>
      <c r="F45" s="91"/>
      <c r="G45" s="206" t="s">
        <v>1415</v>
      </c>
      <c r="H45" s="206"/>
      <c r="I45" s="206"/>
      <c r="J45" s="206"/>
      <c r="K45" s="89"/>
    </row>
    <row r="46" spans="2:11" s="1" customFormat="1" ht="12.75" customHeight="1">
      <c r="B46" s="92"/>
      <c r="C46" s="93"/>
      <c r="D46" s="91"/>
      <c r="E46" s="91"/>
      <c r="F46" s="91"/>
      <c r="G46" s="91"/>
      <c r="H46" s="91"/>
      <c r="I46" s="91"/>
      <c r="J46" s="91"/>
      <c r="K46" s="89"/>
    </row>
    <row r="47" spans="2:11" s="1" customFormat="1" ht="15" customHeight="1">
      <c r="B47" s="92"/>
      <c r="C47" s="93"/>
      <c r="D47" s="206" t="s">
        <v>1416</v>
      </c>
      <c r="E47" s="206"/>
      <c r="F47" s="206"/>
      <c r="G47" s="206"/>
      <c r="H47" s="206"/>
      <c r="I47" s="206"/>
      <c r="J47" s="206"/>
      <c r="K47" s="89"/>
    </row>
    <row r="48" spans="2:11" s="1" customFormat="1" ht="15" customHeight="1">
      <c r="B48" s="92"/>
      <c r="C48" s="93"/>
      <c r="D48" s="93"/>
      <c r="E48" s="206" t="s">
        <v>1417</v>
      </c>
      <c r="F48" s="206"/>
      <c r="G48" s="206"/>
      <c r="H48" s="206"/>
      <c r="I48" s="206"/>
      <c r="J48" s="206"/>
      <c r="K48" s="89"/>
    </row>
    <row r="49" spans="2:11" s="1" customFormat="1" ht="15" customHeight="1">
      <c r="B49" s="92"/>
      <c r="C49" s="93"/>
      <c r="D49" s="93"/>
      <c r="E49" s="206" t="s">
        <v>1418</v>
      </c>
      <c r="F49" s="206"/>
      <c r="G49" s="206"/>
      <c r="H49" s="206"/>
      <c r="I49" s="206"/>
      <c r="J49" s="206"/>
      <c r="K49" s="89"/>
    </row>
    <row r="50" spans="2:11" s="1" customFormat="1" ht="15" customHeight="1">
      <c r="B50" s="92"/>
      <c r="C50" s="93"/>
      <c r="D50" s="93"/>
      <c r="E50" s="206" t="s">
        <v>1419</v>
      </c>
      <c r="F50" s="206"/>
      <c r="G50" s="206"/>
      <c r="H50" s="206"/>
      <c r="I50" s="206"/>
      <c r="J50" s="206"/>
      <c r="K50" s="89"/>
    </row>
    <row r="51" spans="2:11" s="1" customFormat="1" ht="15" customHeight="1">
      <c r="B51" s="92"/>
      <c r="C51" s="93"/>
      <c r="D51" s="206" t="s">
        <v>1420</v>
      </c>
      <c r="E51" s="206"/>
      <c r="F51" s="206"/>
      <c r="G51" s="206"/>
      <c r="H51" s="206"/>
      <c r="I51" s="206"/>
      <c r="J51" s="206"/>
      <c r="K51" s="89"/>
    </row>
    <row r="52" spans="2:11" s="1" customFormat="1" ht="25.5" customHeight="1">
      <c r="B52" s="88"/>
      <c r="C52" s="207" t="s">
        <v>1421</v>
      </c>
      <c r="D52" s="207"/>
      <c r="E52" s="207"/>
      <c r="F52" s="207"/>
      <c r="G52" s="207"/>
      <c r="H52" s="207"/>
      <c r="I52" s="207"/>
      <c r="J52" s="207"/>
      <c r="K52" s="89"/>
    </row>
    <row r="53" spans="2:11" s="1" customFormat="1" ht="5.25" customHeight="1">
      <c r="B53" s="88"/>
      <c r="C53" s="90"/>
      <c r="D53" s="90"/>
      <c r="E53" s="90"/>
      <c r="F53" s="90"/>
      <c r="G53" s="90"/>
      <c r="H53" s="90"/>
      <c r="I53" s="90"/>
      <c r="J53" s="90"/>
      <c r="K53" s="89"/>
    </row>
    <row r="54" spans="2:11" s="1" customFormat="1" ht="15" customHeight="1">
      <c r="B54" s="88"/>
      <c r="C54" s="206" t="s">
        <v>1422</v>
      </c>
      <c r="D54" s="206"/>
      <c r="E54" s="206"/>
      <c r="F54" s="206"/>
      <c r="G54" s="206"/>
      <c r="H54" s="206"/>
      <c r="I54" s="206"/>
      <c r="J54" s="206"/>
      <c r="K54" s="89"/>
    </row>
    <row r="55" spans="2:11" s="1" customFormat="1" ht="15" customHeight="1">
      <c r="B55" s="88"/>
      <c r="C55" s="206" t="s">
        <v>1423</v>
      </c>
      <c r="D55" s="206"/>
      <c r="E55" s="206"/>
      <c r="F55" s="206"/>
      <c r="G55" s="206"/>
      <c r="H55" s="206"/>
      <c r="I55" s="206"/>
      <c r="J55" s="206"/>
      <c r="K55" s="89"/>
    </row>
    <row r="56" spans="2:11" s="1" customFormat="1" ht="12.75" customHeight="1">
      <c r="B56" s="88"/>
      <c r="C56" s="91"/>
      <c r="D56" s="91"/>
      <c r="E56" s="91"/>
      <c r="F56" s="91"/>
      <c r="G56" s="91"/>
      <c r="H56" s="91"/>
      <c r="I56" s="91"/>
      <c r="J56" s="91"/>
      <c r="K56" s="89"/>
    </row>
    <row r="57" spans="2:11" s="1" customFormat="1" ht="15" customHeight="1">
      <c r="B57" s="88"/>
      <c r="C57" s="206" t="s">
        <v>1424</v>
      </c>
      <c r="D57" s="206"/>
      <c r="E57" s="206"/>
      <c r="F57" s="206"/>
      <c r="G57" s="206"/>
      <c r="H57" s="206"/>
      <c r="I57" s="206"/>
      <c r="J57" s="206"/>
      <c r="K57" s="89"/>
    </row>
    <row r="58" spans="2:11" s="1" customFormat="1" ht="15" customHeight="1">
      <c r="B58" s="88"/>
      <c r="C58" s="93"/>
      <c r="D58" s="206" t="s">
        <v>1425</v>
      </c>
      <c r="E58" s="206"/>
      <c r="F58" s="206"/>
      <c r="G58" s="206"/>
      <c r="H58" s="206"/>
      <c r="I58" s="206"/>
      <c r="J58" s="206"/>
      <c r="K58" s="89"/>
    </row>
    <row r="59" spans="2:11" s="1" customFormat="1" ht="15" customHeight="1">
      <c r="B59" s="88"/>
      <c r="C59" s="93"/>
      <c r="D59" s="206" t="s">
        <v>1426</v>
      </c>
      <c r="E59" s="206"/>
      <c r="F59" s="206"/>
      <c r="G59" s="206"/>
      <c r="H59" s="206"/>
      <c r="I59" s="206"/>
      <c r="J59" s="206"/>
      <c r="K59" s="89"/>
    </row>
    <row r="60" spans="2:11" s="1" customFormat="1" ht="15" customHeight="1">
      <c r="B60" s="88"/>
      <c r="C60" s="93"/>
      <c r="D60" s="206" t="s">
        <v>1427</v>
      </c>
      <c r="E60" s="206"/>
      <c r="F60" s="206"/>
      <c r="G60" s="206"/>
      <c r="H60" s="206"/>
      <c r="I60" s="206"/>
      <c r="J60" s="206"/>
      <c r="K60" s="89"/>
    </row>
    <row r="61" spans="2:11" s="1" customFormat="1" ht="15" customHeight="1">
      <c r="B61" s="88"/>
      <c r="C61" s="93"/>
      <c r="D61" s="206" t="s">
        <v>1428</v>
      </c>
      <c r="E61" s="206"/>
      <c r="F61" s="206"/>
      <c r="G61" s="206"/>
      <c r="H61" s="206"/>
      <c r="I61" s="206"/>
      <c r="J61" s="206"/>
      <c r="K61" s="89"/>
    </row>
    <row r="62" spans="2:11" s="1" customFormat="1" ht="15" customHeight="1">
      <c r="B62" s="88"/>
      <c r="C62" s="93"/>
      <c r="D62" s="209" t="s">
        <v>1429</v>
      </c>
      <c r="E62" s="209"/>
      <c r="F62" s="209"/>
      <c r="G62" s="209"/>
      <c r="H62" s="209"/>
      <c r="I62" s="209"/>
      <c r="J62" s="209"/>
      <c r="K62" s="89"/>
    </row>
    <row r="63" spans="2:11" s="1" customFormat="1" ht="15" customHeight="1">
      <c r="B63" s="88"/>
      <c r="C63" s="93"/>
      <c r="D63" s="206" t="s">
        <v>1430</v>
      </c>
      <c r="E63" s="206"/>
      <c r="F63" s="206"/>
      <c r="G63" s="206"/>
      <c r="H63" s="206"/>
      <c r="I63" s="206"/>
      <c r="J63" s="206"/>
      <c r="K63" s="89"/>
    </row>
    <row r="64" spans="2:11" s="1" customFormat="1" ht="12.75" customHeight="1">
      <c r="B64" s="88"/>
      <c r="C64" s="93"/>
      <c r="D64" s="93"/>
      <c r="E64" s="96"/>
      <c r="F64" s="93"/>
      <c r="G64" s="93"/>
      <c r="H64" s="93"/>
      <c r="I64" s="93"/>
      <c r="J64" s="93"/>
      <c r="K64" s="89"/>
    </row>
    <row r="65" spans="2:11" s="1" customFormat="1" ht="15" customHeight="1">
      <c r="B65" s="88"/>
      <c r="C65" s="93"/>
      <c r="D65" s="206" t="s">
        <v>1431</v>
      </c>
      <c r="E65" s="206"/>
      <c r="F65" s="206"/>
      <c r="G65" s="206"/>
      <c r="H65" s="206"/>
      <c r="I65" s="206"/>
      <c r="J65" s="206"/>
      <c r="K65" s="89"/>
    </row>
    <row r="66" spans="2:11" s="1" customFormat="1" ht="15" customHeight="1">
      <c r="B66" s="88"/>
      <c r="C66" s="93"/>
      <c r="D66" s="209" t="s">
        <v>1432</v>
      </c>
      <c r="E66" s="209"/>
      <c r="F66" s="209"/>
      <c r="G66" s="209"/>
      <c r="H66" s="209"/>
      <c r="I66" s="209"/>
      <c r="J66" s="209"/>
      <c r="K66" s="89"/>
    </row>
    <row r="67" spans="2:11" s="1" customFormat="1" ht="15" customHeight="1">
      <c r="B67" s="88"/>
      <c r="C67" s="93"/>
      <c r="D67" s="206" t="s">
        <v>1433</v>
      </c>
      <c r="E67" s="206"/>
      <c r="F67" s="206"/>
      <c r="G67" s="206"/>
      <c r="H67" s="206"/>
      <c r="I67" s="206"/>
      <c r="J67" s="206"/>
      <c r="K67" s="89"/>
    </row>
    <row r="68" spans="2:11" s="1" customFormat="1" ht="15" customHeight="1">
      <c r="B68" s="88"/>
      <c r="C68" s="93"/>
      <c r="D68" s="206" t="s">
        <v>1434</v>
      </c>
      <c r="E68" s="206"/>
      <c r="F68" s="206"/>
      <c r="G68" s="206"/>
      <c r="H68" s="206"/>
      <c r="I68" s="206"/>
      <c r="J68" s="206"/>
      <c r="K68" s="89"/>
    </row>
    <row r="69" spans="2:11" s="1" customFormat="1" ht="15" customHeight="1">
      <c r="B69" s="88"/>
      <c r="C69" s="93"/>
      <c r="D69" s="206" t="s">
        <v>1435</v>
      </c>
      <c r="E69" s="206"/>
      <c r="F69" s="206"/>
      <c r="G69" s="206"/>
      <c r="H69" s="206"/>
      <c r="I69" s="206"/>
      <c r="J69" s="206"/>
      <c r="K69" s="89"/>
    </row>
    <row r="70" spans="2:11" s="1" customFormat="1" ht="15" customHeight="1">
      <c r="B70" s="88"/>
      <c r="C70" s="93"/>
      <c r="D70" s="206" t="s">
        <v>1436</v>
      </c>
      <c r="E70" s="206"/>
      <c r="F70" s="206"/>
      <c r="G70" s="206"/>
      <c r="H70" s="206"/>
      <c r="I70" s="206"/>
      <c r="J70" s="206"/>
      <c r="K70" s="89"/>
    </row>
    <row r="71" spans="2:11" s="1" customFormat="1" ht="12.75" customHeight="1">
      <c r="B71" s="97"/>
      <c r="C71" s="98"/>
      <c r="D71" s="98"/>
      <c r="E71" s="98"/>
      <c r="F71" s="98"/>
      <c r="G71" s="98"/>
      <c r="H71" s="98"/>
      <c r="I71" s="98"/>
      <c r="J71" s="98"/>
      <c r="K71" s="99"/>
    </row>
    <row r="72" spans="2:11" s="1" customFormat="1" ht="18.75" customHeight="1">
      <c r="B72" s="100"/>
      <c r="C72" s="100"/>
      <c r="D72" s="100"/>
      <c r="E72" s="100"/>
      <c r="F72" s="100"/>
      <c r="G72" s="100"/>
      <c r="H72" s="100"/>
      <c r="I72" s="100"/>
      <c r="J72" s="100"/>
      <c r="K72" s="101"/>
    </row>
    <row r="73" spans="2:11" s="1" customFormat="1" ht="18.75" customHeight="1">
      <c r="B73" s="101"/>
      <c r="C73" s="101"/>
      <c r="D73" s="101"/>
      <c r="E73" s="101"/>
      <c r="F73" s="101"/>
      <c r="G73" s="101"/>
      <c r="H73" s="101"/>
      <c r="I73" s="101"/>
      <c r="J73" s="101"/>
      <c r="K73" s="101"/>
    </row>
    <row r="74" spans="2:11" s="1" customFormat="1" ht="7.5" customHeight="1">
      <c r="B74" s="102"/>
      <c r="C74" s="103"/>
      <c r="D74" s="103"/>
      <c r="E74" s="103"/>
      <c r="F74" s="103"/>
      <c r="G74" s="103"/>
      <c r="H74" s="103"/>
      <c r="I74" s="103"/>
      <c r="J74" s="103"/>
      <c r="K74" s="104"/>
    </row>
    <row r="75" spans="2:11" s="1" customFormat="1" ht="45" customHeight="1">
      <c r="B75" s="105"/>
      <c r="C75" s="210" t="s">
        <v>1437</v>
      </c>
      <c r="D75" s="210"/>
      <c r="E75" s="210"/>
      <c r="F75" s="210"/>
      <c r="G75" s="210"/>
      <c r="H75" s="210"/>
      <c r="I75" s="210"/>
      <c r="J75" s="210"/>
      <c r="K75" s="106"/>
    </row>
    <row r="76" spans="2:11" s="1" customFormat="1" ht="17.25" customHeight="1">
      <c r="B76" s="105"/>
      <c r="C76" s="107" t="s">
        <v>1438</v>
      </c>
      <c r="D76" s="107"/>
      <c r="E76" s="107"/>
      <c r="F76" s="107" t="s">
        <v>1439</v>
      </c>
      <c r="G76" s="108"/>
      <c r="H76" s="107" t="s">
        <v>53</v>
      </c>
      <c r="I76" s="107" t="s">
        <v>56</v>
      </c>
      <c r="J76" s="107" t="s">
        <v>1440</v>
      </c>
      <c r="K76" s="106"/>
    </row>
    <row r="77" spans="2:11" s="1" customFormat="1" ht="17.25" customHeight="1">
      <c r="B77" s="105"/>
      <c r="C77" s="109" t="s">
        <v>1441</v>
      </c>
      <c r="D77" s="109"/>
      <c r="E77" s="109"/>
      <c r="F77" s="110" t="s">
        <v>1442</v>
      </c>
      <c r="G77" s="111"/>
      <c r="H77" s="109"/>
      <c r="I77" s="109"/>
      <c r="J77" s="109" t="s">
        <v>1443</v>
      </c>
      <c r="K77" s="106"/>
    </row>
    <row r="78" spans="2:11" s="1" customFormat="1" ht="5.25" customHeight="1">
      <c r="B78" s="105"/>
      <c r="C78" s="112"/>
      <c r="D78" s="112"/>
      <c r="E78" s="112"/>
      <c r="F78" s="112"/>
      <c r="G78" s="113"/>
      <c r="H78" s="112"/>
      <c r="I78" s="112"/>
      <c r="J78" s="112"/>
      <c r="K78" s="106"/>
    </row>
    <row r="79" spans="2:11" s="1" customFormat="1" ht="15" customHeight="1">
      <c r="B79" s="105"/>
      <c r="C79" s="94" t="s">
        <v>52</v>
      </c>
      <c r="D79" s="114"/>
      <c r="E79" s="114"/>
      <c r="F79" s="115" t="s">
        <v>1444</v>
      </c>
      <c r="G79" s="116"/>
      <c r="H79" s="94" t="s">
        <v>1445</v>
      </c>
      <c r="I79" s="94" t="s">
        <v>1446</v>
      </c>
      <c r="J79" s="94">
        <v>20</v>
      </c>
      <c r="K79" s="106"/>
    </row>
    <row r="80" spans="2:11" s="1" customFormat="1" ht="15" customHeight="1">
      <c r="B80" s="105"/>
      <c r="C80" s="94" t="s">
        <v>1447</v>
      </c>
      <c r="D80" s="94"/>
      <c r="E80" s="94"/>
      <c r="F80" s="115" t="s">
        <v>1444</v>
      </c>
      <c r="G80" s="116"/>
      <c r="H80" s="94" t="s">
        <v>1448</v>
      </c>
      <c r="I80" s="94" t="s">
        <v>1446</v>
      </c>
      <c r="J80" s="94">
        <v>120</v>
      </c>
      <c r="K80" s="106"/>
    </row>
    <row r="81" spans="2:11" s="1" customFormat="1" ht="15" customHeight="1">
      <c r="B81" s="117"/>
      <c r="C81" s="94" t="s">
        <v>1449</v>
      </c>
      <c r="D81" s="94"/>
      <c r="E81" s="94"/>
      <c r="F81" s="115" t="s">
        <v>1450</v>
      </c>
      <c r="G81" s="116"/>
      <c r="H81" s="94" t="s">
        <v>1451</v>
      </c>
      <c r="I81" s="94" t="s">
        <v>1446</v>
      </c>
      <c r="J81" s="94">
        <v>50</v>
      </c>
      <c r="K81" s="106"/>
    </row>
    <row r="82" spans="2:11" s="1" customFormat="1" ht="15" customHeight="1">
      <c r="B82" s="117"/>
      <c r="C82" s="94" t="s">
        <v>1452</v>
      </c>
      <c r="D82" s="94"/>
      <c r="E82" s="94"/>
      <c r="F82" s="115" t="s">
        <v>1444</v>
      </c>
      <c r="G82" s="116"/>
      <c r="H82" s="94" t="s">
        <v>1453</v>
      </c>
      <c r="I82" s="94" t="s">
        <v>1454</v>
      </c>
      <c r="J82" s="94"/>
      <c r="K82" s="106"/>
    </row>
    <row r="83" spans="2:11" s="1" customFormat="1" ht="15" customHeight="1">
      <c r="B83" s="117"/>
      <c r="C83" s="118" t="s">
        <v>1455</v>
      </c>
      <c r="D83" s="118"/>
      <c r="E83" s="118"/>
      <c r="F83" s="119" t="s">
        <v>1450</v>
      </c>
      <c r="G83" s="118"/>
      <c r="H83" s="118" t="s">
        <v>1456</v>
      </c>
      <c r="I83" s="118" t="s">
        <v>1446</v>
      </c>
      <c r="J83" s="118">
        <v>15</v>
      </c>
      <c r="K83" s="106"/>
    </row>
    <row r="84" spans="2:11" s="1" customFormat="1" ht="15" customHeight="1">
      <c r="B84" s="117"/>
      <c r="C84" s="118" t="s">
        <v>1457</v>
      </c>
      <c r="D84" s="118"/>
      <c r="E84" s="118"/>
      <c r="F84" s="119" t="s">
        <v>1450</v>
      </c>
      <c r="G84" s="118"/>
      <c r="H84" s="118" t="s">
        <v>1458</v>
      </c>
      <c r="I84" s="118" t="s">
        <v>1446</v>
      </c>
      <c r="J84" s="118">
        <v>15</v>
      </c>
      <c r="K84" s="106"/>
    </row>
    <row r="85" spans="2:11" s="1" customFormat="1" ht="15" customHeight="1">
      <c r="B85" s="117"/>
      <c r="C85" s="118" t="s">
        <v>1459</v>
      </c>
      <c r="D85" s="118"/>
      <c r="E85" s="118"/>
      <c r="F85" s="119" t="s">
        <v>1450</v>
      </c>
      <c r="G85" s="118"/>
      <c r="H85" s="118" t="s">
        <v>1460</v>
      </c>
      <c r="I85" s="118" t="s">
        <v>1446</v>
      </c>
      <c r="J85" s="118">
        <v>20</v>
      </c>
      <c r="K85" s="106"/>
    </row>
    <row r="86" spans="2:11" s="1" customFormat="1" ht="15" customHeight="1">
      <c r="B86" s="117"/>
      <c r="C86" s="118" t="s">
        <v>1461</v>
      </c>
      <c r="D86" s="118"/>
      <c r="E86" s="118"/>
      <c r="F86" s="119" t="s">
        <v>1450</v>
      </c>
      <c r="G86" s="118"/>
      <c r="H86" s="118" t="s">
        <v>1462</v>
      </c>
      <c r="I86" s="118" t="s">
        <v>1446</v>
      </c>
      <c r="J86" s="118">
        <v>20</v>
      </c>
      <c r="K86" s="106"/>
    </row>
    <row r="87" spans="2:11" s="1" customFormat="1" ht="15" customHeight="1">
      <c r="B87" s="117"/>
      <c r="C87" s="94" t="s">
        <v>1463</v>
      </c>
      <c r="D87" s="94"/>
      <c r="E87" s="94"/>
      <c r="F87" s="115" t="s">
        <v>1450</v>
      </c>
      <c r="G87" s="116"/>
      <c r="H87" s="94" t="s">
        <v>1464</v>
      </c>
      <c r="I87" s="94" t="s">
        <v>1446</v>
      </c>
      <c r="J87" s="94">
        <v>50</v>
      </c>
      <c r="K87" s="106"/>
    </row>
    <row r="88" spans="2:11" s="1" customFormat="1" ht="15" customHeight="1">
      <c r="B88" s="117"/>
      <c r="C88" s="94" t="s">
        <v>1465</v>
      </c>
      <c r="D88" s="94"/>
      <c r="E88" s="94"/>
      <c r="F88" s="115" t="s">
        <v>1450</v>
      </c>
      <c r="G88" s="116"/>
      <c r="H88" s="94" t="s">
        <v>1466</v>
      </c>
      <c r="I88" s="94" t="s">
        <v>1446</v>
      </c>
      <c r="J88" s="94">
        <v>20</v>
      </c>
      <c r="K88" s="106"/>
    </row>
    <row r="89" spans="2:11" s="1" customFormat="1" ht="15" customHeight="1">
      <c r="B89" s="117"/>
      <c r="C89" s="94" t="s">
        <v>1467</v>
      </c>
      <c r="D89" s="94"/>
      <c r="E89" s="94"/>
      <c r="F89" s="115" t="s">
        <v>1450</v>
      </c>
      <c r="G89" s="116"/>
      <c r="H89" s="94" t="s">
        <v>1468</v>
      </c>
      <c r="I89" s="94" t="s">
        <v>1446</v>
      </c>
      <c r="J89" s="94">
        <v>20</v>
      </c>
      <c r="K89" s="106"/>
    </row>
    <row r="90" spans="2:11" s="1" customFormat="1" ht="15" customHeight="1">
      <c r="B90" s="117"/>
      <c r="C90" s="94" t="s">
        <v>1469</v>
      </c>
      <c r="D90" s="94"/>
      <c r="E90" s="94"/>
      <c r="F90" s="115" t="s">
        <v>1450</v>
      </c>
      <c r="G90" s="116"/>
      <c r="H90" s="94" t="s">
        <v>1470</v>
      </c>
      <c r="I90" s="94" t="s">
        <v>1446</v>
      </c>
      <c r="J90" s="94">
        <v>50</v>
      </c>
      <c r="K90" s="106"/>
    </row>
    <row r="91" spans="2:11" s="1" customFormat="1" ht="15" customHeight="1">
      <c r="B91" s="117"/>
      <c r="C91" s="94" t="s">
        <v>1471</v>
      </c>
      <c r="D91" s="94"/>
      <c r="E91" s="94"/>
      <c r="F91" s="115" t="s">
        <v>1450</v>
      </c>
      <c r="G91" s="116"/>
      <c r="H91" s="94" t="s">
        <v>1471</v>
      </c>
      <c r="I91" s="94" t="s">
        <v>1446</v>
      </c>
      <c r="J91" s="94">
        <v>50</v>
      </c>
      <c r="K91" s="106"/>
    </row>
    <row r="92" spans="2:11" s="1" customFormat="1" ht="15" customHeight="1">
      <c r="B92" s="117"/>
      <c r="C92" s="94" t="s">
        <v>1472</v>
      </c>
      <c r="D92" s="94"/>
      <c r="E92" s="94"/>
      <c r="F92" s="115" t="s">
        <v>1450</v>
      </c>
      <c r="G92" s="116"/>
      <c r="H92" s="94" t="s">
        <v>1473</v>
      </c>
      <c r="I92" s="94" t="s">
        <v>1446</v>
      </c>
      <c r="J92" s="94">
        <v>255</v>
      </c>
      <c r="K92" s="106"/>
    </row>
    <row r="93" spans="2:11" s="1" customFormat="1" ht="15" customHeight="1">
      <c r="B93" s="117"/>
      <c r="C93" s="94" t="s">
        <v>1474</v>
      </c>
      <c r="D93" s="94"/>
      <c r="E93" s="94"/>
      <c r="F93" s="115" t="s">
        <v>1444</v>
      </c>
      <c r="G93" s="116"/>
      <c r="H93" s="94" t="s">
        <v>1475</v>
      </c>
      <c r="I93" s="94" t="s">
        <v>1476</v>
      </c>
      <c r="J93" s="94"/>
      <c r="K93" s="106"/>
    </row>
    <row r="94" spans="2:11" s="1" customFormat="1" ht="15" customHeight="1">
      <c r="B94" s="117"/>
      <c r="C94" s="94" t="s">
        <v>1477</v>
      </c>
      <c r="D94" s="94"/>
      <c r="E94" s="94"/>
      <c r="F94" s="115" t="s">
        <v>1444</v>
      </c>
      <c r="G94" s="116"/>
      <c r="H94" s="94" t="s">
        <v>1478</v>
      </c>
      <c r="I94" s="94" t="s">
        <v>1479</v>
      </c>
      <c r="J94" s="94"/>
      <c r="K94" s="106"/>
    </row>
    <row r="95" spans="2:11" s="1" customFormat="1" ht="15" customHeight="1">
      <c r="B95" s="117"/>
      <c r="C95" s="94" t="s">
        <v>1480</v>
      </c>
      <c r="D95" s="94"/>
      <c r="E95" s="94"/>
      <c r="F95" s="115" t="s">
        <v>1444</v>
      </c>
      <c r="G95" s="116"/>
      <c r="H95" s="94" t="s">
        <v>1480</v>
      </c>
      <c r="I95" s="94" t="s">
        <v>1479</v>
      </c>
      <c r="J95" s="94"/>
      <c r="K95" s="106"/>
    </row>
    <row r="96" spans="2:11" s="1" customFormat="1" ht="15" customHeight="1">
      <c r="B96" s="117"/>
      <c r="C96" s="94" t="s">
        <v>37</v>
      </c>
      <c r="D96" s="94"/>
      <c r="E96" s="94"/>
      <c r="F96" s="115" t="s">
        <v>1444</v>
      </c>
      <c r="G96" s="116"/>
      <c r="H96" s="94" t="s">
        <v>1481</v>
      </c>
      <c r="I96" s="94" t="s">
        <v>1479</v>
      </c>
      <c r="J96" s="94"/>
      <c r="K96" s="106"/>
    </row>
    <row r="97" spans="2:11" s="1" customFormat="1" ht="15" customHeight="1">
      <c r="B97" s="117"/>
      <c r="C97" s="94" t="s">
        <v>47</v>
      </c>
      <c r="D97" s="94"/>
      <c r="E97" s="94"/>
      <c r="F97" s="115" t="s">
        <v>1444</v>
      </c>
      <c r="G97" s="116"/>
      <c r="H97" s="94" t="s">
        <v>1482</v>
      </c>
      <c r="I97" s="94" t="s">
        <v>1479</v>
      </c>
      <c r="J97" s="94"/>
      <c r="K97" s="106"/>
    </row>
    <row r="98" spans="2:11" s="1" customFormat="1" ht="15" customHeight="1">
      <c r="B98" s="120"/>
      <c r="C98" s="121"/>
      <c r="D98" s="121"/>
      <c r="E98" s="121"/>
      <c r="F98" s="121"/>
      <c r="G98" s="121"/>
      <c r="H98" s="121"/>
      <c r="I98" s="121"/>
      <c r="J98" s="121"/>
      <c r="K98" s="122"/>
    </row>
    <row r="99" spans="2:11" s="1" customFormat="1" ht="18.75" customHeight="1">
      <c r="B99" s="123"/>
      <c r="C99" s="124"/>
      <c r="D99" s="124"/>
      <c r="E99" s="124"/>
      <c r="F99" s="124"/>
      <c r="G99" s="124"/>
      <c r="H99" s="124"/>
      <c r="I99" s="124"/>
      <c r="J99" s="124"/>
      <c r="K99" s="123"/>
    </row>
    <row r="100" spans="2:11" s="1" customFormat="1" ht="18.75" customHeight="1"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</row>
    <row r="101" spans="2:11" s="1" customFormat="1" ht="7.5" customHeight="1">
      <c r="B101" s="102"/>
      <c r="C101" s="103"/>
      <c r="D101" s="103"/>
      <c r="E101" s="103"/>
      <c r="F101" s="103"/>
      <c r="G101" s="103"/>
      <c r="H101" s="103"/>
      <c r="I101" s="103"/>
      <c r="J101" s="103"/>
      <c r="K101" s="104"/>
    </row>
    <row r="102" spans="2:11" s="1" customFormat="1" ht="45" customHeight="1">
      <c r="B102" s="105"/>
      <c r="C102" s="210" t="s">
        <v>1483</v>
      </c>
      <c r="D102" s="210"/>
      <c r="E102" s="210"/>
      <c r="F102" s="210"/>
      <c r="G102" s="210"/>
      <c r="H102" s="210"/>
      <c r="I102" s="210"/>
      <c r="J102" s="210"/>
      <c r="K102" s="106"/>
    </row>
    <row r="103" spans="2:11" s="1" customFormat="1" ht="17.25" customHeight="1">
      <c r="B103" s="105"/>
      <c r="C103" s="107" t="s">
        <v>1438</v>
      </c>
      <c r="D103" s="107"/>
      <c r="E103" s="107"/>
      <c r="F103" s="107" t="s">
        <v>1439</v>
      </c>
      <c r="G103" s="108"/>
      <c r="H103" s="107" t="s">
        <v>53</v>
      </c>
      <c r="I103" s="107" t="s">
        <v>56</v>
      </c>
      <c r="J103" s="107" t="s">
        <v>1440</v>
      </c>
      <c r="K103" s="106"/>
    </row>
    <row r="104" spans="2:11" s="1" customFormat="1" ht="17.25" customHeight="1">
      <c r="B104" s="105"/>
      <c r="C104" s="109" t="s">
        <v>1441</v>
      </c>
      <c r="D104" s="109"/>
      <c r="E104" s="109"/>
      <c r="F104" s="110" t="s">
        <v>1442</v>
      </c>
      <c r="G104" s="111"/>
      <c r="H104" s="109"/>
      <c r="I104" s="109"/>
      <c r="J104" s="109" t="s">
        <v>1443</v>
      </c>
      <c r="K104" s="106"/>
    </row>
    <row r="105" spans="2:11" s="1" customFormat="1" ht="5.25" customHeight="1">
      <c r="B105" s="105"/>
      <c r="C105" s="107"/>
      <c r="D105" s="107"/>
      <c r="E105" s="107"/>
      <c r="F105" s="107"/>
      <c r="G105" s="125"/>
      <c r="H105" s="107"/>
      <c r="I105" s="107"/>
      <c r="J105" s="107"/>
      <c r="K105" s="106"/>
    </row>
    <row r="106" spans="2:11" s="1" customFormat="1" ht="15" customHeight="1">
      <c r="B106" s="105"/>
      <c r="C106" s="94" t="s">
        <v>52</v>
      </c>
      <c r="D106" s="114"/>
      <c r="E106" s="114"/>
      <c r="F106" s="115" t="s">
        <v>1444</v>
      </c>
      <c r="G106" s="94"/>
      <c r="H106" s="94" t="s">
        <v>1484</v>
      </c>
      <c r="I106" s="94" t="s">
        <v>1446</v>
      </c>
      <c r="J106" s="94">
        <v>20</v>
      </c>
      <c r="K106" s="106"/>
    </row>
    <row r="107" spans="2:11" s="1" customFormat="1" ht="15" customHeight="1">
      <c r="B107" s="105"/>
      <c r="C107" s="94" t="s">
        <v>1447</v>
      </c>
      <c r="D107" s="94"/>
      <c r="E107" s="94"/>
      <c r="F107" s="115" t="s">
        <v>1444</v>
      </c>
      <c r="G107" s="94"/>
      <c r="H107" s="94" t="s">
        <v>1484</v>
      </c>
      <c r="I107" s="94" t="s">
        <v>1446</v>
      </c>
      <c r="J107" s="94">
        <v>120</v>
      </c>
      <c r="K107" s="106"/>
    </row>
    <row r="108" spans="2:11" s="1" customFormat="1" ht="15" customHeight="1">
      <c r="B108" s="117"/>
      <c r="C108" s="94" t="s">
        <v>1449</v>
      </c>
      <c r="D108" s="94"/>
      <c r="E108" s="94"/>
      <c r="F108" s="115" t="s">
        <v>1450</v>
      </c>
      <c r="G108" s="94"/>
      <c r="H108" s="94" t="s">
        <v>1484</v>
      </c>
      <c r="I108" s="94" t="s">
        <v>1446</v>
      </c>
      <c r="J108" s="94">
        <v>50</v>
      </c>
      <c r="K108" s="106"/>
    </row>
    <row r="109" spans="2:11" s="1" customFormat="1" ht="15" customHeight="1">
      <c r="B109" s="117"/>
      <c r="C109" s="94" t="s">
        <v>1452</v>
      </c>
      <c r="D109" s="94"/>
      <c r="E109" s="94"/>
      <c r="F109" s="115" t="s">
        <v>1444</v>
      </c>
      <c r="G109" s="94"/>
      <c r="H109" s="94" t="s">
        <v>1484</v>
      </c>
      <c r="I109" s="94" t="s">
        <v>1454</v>
      </c>
      <c r="J109" s="94"/>
      <c r="K109" s="106"/>
    </row>
    <row r="110" spans="2:11" s="1" customFormat="1" ht="15" customHeight="1">
      <c r="B110" s="117"/>
      <c r="C110" s="94" t="s">
        <v>1463</v>
      </c>
      <c r="D110" s="94"/>
      <c r="E110" s="94"/>
      <c r="F110" s="115" t="s">
        <v>1450</v>
      </c>
      <c r="G110" s="94"/>
      <c r="H110" s="94" t="s">
        <v>1484</v>
      </c>
      <c r="I110" s="94" t="s">
        <v>1446</v>
      </c>
      <c r="J110" s="94">
        <v>50</v>
      </c>
      <c r="K110" s="106"/>
    </row>
    <row r="111" spans="2:11" s="1" customFormat="1" ht="15" customHeight="1">
      <c r="B111" s="117"/>
      <c r="C111" s="94" t="s">
        <v>1471</v>
      </c>
      <c r="D111" s="94"/>
      <c r="E111" s="94"/>
      <c r="F111" s="115" t="s">
        <v>1450</v>
      </c>
      <c r="G111" s="94"/>
      <c r="H111" s="94" t="s">
        <v>1484</v>
      </c>
      <c r="I111" s="94" t="s">
        <v>1446</v>
      </c>
      <c r="J111" s="94">
        <v>50</v>
      </c>
      <c r="K111" s="106"/>
    </row>
    <row r="112" spans="2:11" s="1" customFormat="1" ht="15" customHeight="1">
      <c r="B112" s="117"/>
      <c r="C112" s="94" t="s">
        <v>1469</v>
      </c>
      <c r="D112" s="94"/>
      <c r="E112" s="94"/>
      <c r="F112" s="115" t="s">
        <v>1450</v>
      </c>
      <c r="G112" s="94"/>
      <c r="H112" s="94" t="s">
        <v>1484</v>
      </c>
      <c r="I112" s="94" t="s">
        <v>1446</v>
      </c>
      <c r="J112" s="94">
        <v>50</v>
      </c>
      <c r="K112" s="106"/>
    </row>
    <row r="113" spans="2:11" s="1" customFormat="1" ht="15" customHeight="1">
      <c r="B113" s="117"/>
      <c r="C113" s="94" t="s">
        <v>52</v>
      </c>
      <c r="D113" s="94"/>
      <c r="E113" s="94"/>
      <c r="F113" s="115" t="s">
        <v>1444</v>
      </c>
      <c r="G113" s="94"/>
      <c r="H113" s="94" t="s">
        <v>1485</v>
      </c>
      <c r="I113" s="94" t="s">
        <v>1446</v>
      </c>
      <c r="J113" s="94">
        <v>20</v>
      </c>
      <c r="K113" s="106"/>
    </row>
    <row r="114" spans="2:11" s="1" customFormat="1" ht="15" customHeight="1">
      <c r="B114" s="117"/>
      <c r="C114" s="94" t="s">
        <v>1486</v>
      </c>
      <c r="D114" s="94"/>
      <c r="E114" s="94"/>
      <c r="F114" s="115" t="s">
        <v>1444</v>
      </c>
      <c r="G114" s="94"/>
      <c r="H114" s="94" t="s">
        <v>1487</v>
      </c>
      <c r="I114" s="94" t="s">
        <v>1446</v>
      </c>
      <c r="J114" s="94">
        <v>120</v>
      </c>
      <c r="K114" s="106"/>
    </row>
    <row r="115" spans="2:11" s="1" customFormat="1" ht="15" customHeight="1">
      <c r="B115" s="117"/>
      <c r="C115" s="94" t="s">
        <v>37</v>
      </c>
      <c r="D115" s="94"/>
      <c r="E115" s="94"/>
      <c r="F115" s="115" t="s">
        <v>1444</v>
      </c>
      <c r="G115" s="94"/>
      <c r="H115" s="94" t="s">
        <v>1488</v>
      </c>
      <c r="I115" s="94" t="s">
        <v>1479</v>
      </c>
      <c r="J115" s="94"/>
      <c r="K115" s="106"/>
    </row>
    <row r="116" spans="2:11" s="1" customFormat="1" ht="15" customHeight="1">
      <c r="B116" s="117"/>
      <c r="C116" s="94" t="s">
        <v>47</v>
      </c>
      <c r="D116" s="94"/>
      <c r="E116" s="94"/>
      <c r="F116" s="115" t="s">
        <v>1444</v>
      </c>
      <c r="G116" s="94"/>
      <c r="H116" s="94" t="s">
        <v>1489</v>
      </c>
      <c r="I116" s="94" t="s">
        <v>1479</v>
      </c>
      <c r="J116" s="94"/>
      <c r="K116" s="106"/>
    </row>
    <row r="117" spans="2:11" s="1" customFormat="1" ht="15" customHeight="1">
      <c r="B117" s="117"/>
      <c r="C117" s="94" t="s">
        <v>56</v>
      </c>
      <c r="D117" s="94"/>
      <c r="E117" s="94"/>
      <c r="F117" s="115" t="s">
        <v>1444</v>
      </c>
      <c r="G117" s="94"/>
      <c r="H117" s="94" t="s">
        <v>1490</v>
      </c>
      <c r="I117" s="94" t="s">
        <v>1491</v>
      </c>
      <c r="J117" s="94"/>
      <c r="K117" s="106"/>
    </row>
    <row r="118" spans="2:11" s="1" customFormat="1" ht="15" customHeight="1">
      <c r="B118" s="120"/>
      <c r="C118" s="126"/>
      <c r="D118" s="126"/>
      <c r="E118" s="126"/>
      <c r="F118" s="126"/>
      <c r="G118" s="126"/>
      <c r="H118" s="126"/>
      <c r="I118" s="126"/>
      <c r="J118" s="126"/>
      <c r="K118" s="122"/>
    </row>
    <row r="119" spans="2:11" s="1" customFormat="1" ht="18.75" customHeight="1">
      <c r="B119" s="127"/>
      <c r="C119" s="128"/>
      <c r="D119" s="128"/>
      <c r="E119" s="128"/>
      <c r="F119" s="129"/>
      <c r="G119" s="128"/>
      <c r="H119" s="128"/>
      <c r="I119" s="128"/>
      <c r="J119" s="128"/>
      <c r="K119" s="127"/>
    </row>
    <row r="120" spans="2:11" s="1" customFormat="1" ht="18.75" customHeight="1"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</row>
    <row r="121" spans="2:11" s="1" customFormat="1" ht="7.5" customHeight="1">
      <c r="B121" s="130"/>
      <c r="C121" s="131"/>
      <c r="D121" s="131"/>
      <c r="E121" s="131"/>
      <c r="F121" s="131"/>
      <c r="G121" s="131"/>
      <c r="H121" s="131"/>
      <c r="I121" s="131"/>
      <c r="J121" s="131"/>
      <c r="K121" s="132"/>
    </row>
    <row r="122" spans="2:11" s="1" customFormat="1" ht="45" customHeight="1">
      <c r="B122" s="133"/>
      <c r="C122" s="208" t="s">
        <v>1492</v>
      </c>
      <c r="D122" s="208"/>
      <c r="E122" s="208"/>
      <c r="F122" s="208"/>
      <c r="G122" s="208"/>
      <c r="H122" s="208"/>
      <c r="I122" s="208"/>
      <c r="J122" s="208"/>
      <c r="K122" s="134"/>
    </row>
    <row r="123" spans="2:11" s="1" customFormat="1" ht="17.25" customHeight="1">
      <c r="B123" s="135"/>
      <c r="C123" s="107" t="s">
        <v>1438</v>
      </c>
      <c r="D123" s="107"/>
      <c r="E123" s="107"/>
      <c r="F123" s="107" t="s">
        <v>1439</v>
      </c>
      <c r="G123" s="108"/>
      <c r="H123" s="107" t="s">
        <v>53</v>
      </c>
      <c r="I123" s="107" t="s">
        <v>56</v>
      </c>
      <c r="J123" s="107" t="s">
        <v>1440</v>
      </c>
      <c r="K123" s="136"/>
    </row>
    <row r="124" spans="2:11" s="1" customFormat="1" ht="17.25" customHeight="1">
      <c r="B124" s="135"/>
      <c r="C124" s="109" t="s">
        <v>1441</v>
      </c>
      <c r="D124" s="109"/>
      <c r="E124" s="109"/>
      <c r="F124" s="110" t="s">
        <v>1442</v>
      </c>
      <c r="G124" s="111"/>
      <c r="H124" s="109"/>
      <c r="I124" s="109"/>
      <c r="J124" s="109" t="s">
        <v>1443</v>
      </c>
      <c r="K124" s="136"/>
    </row>
    <row r="125" spans="2:11" s="1" customFormat="1" ht="5.25" customHeight="1">
      <c r="B125" s="137"/>
      <c r="C125" s="112"/>
      <c r="D125" s="112"/>
      <c r="E125" s="112"/>
      <c r="F125" s="112"/>
      <c r="G125" s="138"/>
      <c r="H125" s="112"/>
      <c r="I125" s="112"/>
      <c r="J125" s="112"/>
      <c r="K125" s="139"/>
    </row>
    <row r="126" spans="2:11" s="1" customFormat="1" ht="15" customHeight="1">
      <c r="B126" s="137"/>
      <c r="C126" s="94" t="s">
        <v>1447</v>
      </c>
      <c r="D126" s="114"/>
      <c r="E126" s="114"/>
      <c r="F126" s="115" t="s">
        <v>1444</v>
      </c>
      <c r="G126" s="94"/>
      <c r="H126" s="94" t="s">
        <v>1484</v>
      </c>
      <c r="I126" s="94" t="s">
        <v>1446</v>
      </c>
      <c r="J126" s="94">
        <v>120</v>
      </c>
      <c r="K126" s="140"/>
    </row>
    <row r="127" spans="2:11" s="1" customFormat="1" ht="15" customHeight="1">
      <c r="B127" s="137"/>
      <c r="C127" s="94" t="s">
        <v>1493</v>
      </c>
      <c r="D127" s="94"/>
      <c r="E127" s="94"/>
      <c r="F127" s="115" t="s">
        <v>1444</v>
      </c>
      <c r="G127" s="94"/>
      <c r="H127" s="94" t="s">
        <v>1494</v>
      </c>
      <c r="I127" s="94" t="s">
        <v>1446</v>
      </c>
      <c r="J127" s="94" t="s">
        <v>1495</v>
      </c>
      <c r="K127" s="140"/>
    </row>
    <row r="128" spans="2:11" s="1" customFormat="1" ht="15" customHeight="1">
      <c r="B128" s="137"/>
      <c r="C128" s="94" t="s">
        <v>83</v>
      </c>
      <c r="D128" s="94"/>
      <c r="E128" s="94"/>
      <c r="F128" s="115" t="s">
        <v>1444</v>
      </c>
      <c r="G128" s="94"/>
      <c r="H128" s="94" t="s">
        <v>1496</v>
      </c>
      <c r="I128" s="94" t="s">
        <v>1446</v>
      </c>
      <c r="J128" s="94" t="s">
        <v>1495</v>
      </c>
      <c r="K128" s="140"/>
    </row>
    <row r="129" spans="2:11" s="1" customFormat="1" ht="15" customHeight="1">
      <c r="B129" s="137"/>
      <c r="C129" s="94" t="s">
        <v>1455</v>
      </c>
      <c r="D129" s="94"/>
      <c r="E129" s="94"/>
      <c r="F129" s="115" t="s">
        <v>1450</v>
      </c>
      <c r="G129" s="94"/>
      <c r="H129" s="94" t="s">
        <v>1456</v>
      </c>
      <c r="I129" s="94" t="s">
        <v>1446</v>
      </c>
      <c r="J129" s="94">
        <v>15</v>
      </c>
      <c r="K129" s="140"/>
    </row>
    <row r="130" spans="2:11" s="1" customFormat="1" ht="15" customHeight="1">
      <c r="B130" s="137"/>
      <c r="C130" s="118" t="s">
        <v>1457</v>
      </c>
      <c r="D130" s="118"/>
      <c r="E130" s="118"/>
      <c r="F130" s="119" t="s">
        <v>1450</v>
      </c>
      <c r="G130" s="118"/>
      <c r="H130" s="118" t="s">
        <v>1458</v>
      </c>
      <c r="I130" s="118" t="s">
        <v>1446</v>
      </c>
      <c r="J130" s="118">
        <v>15</v>
      </c>
      <c r="K130" s="140"/>
    </row>
    <row r="131" spans="2:11" s="1" customFormat="1" ht="15" customHeight="1">
      <c r="B131" s="137"/>
      <c r="C131" s="118" t="s">
        <v>1459</v>
      </c>
      <c r="D131" s="118"/>
      <c r="E131" s="118"/>
      <c r="F131" s="119" t="s">
        <v>1450</v>
      </c>
      <c r="G131" s="118"/>
      <c r="H131" s="118" t="s">
        <v>1460</v>
      </c>
      <c r="I131" s="118" t="s">
        <v>1446</v>
      </c>
      <c r="J131" s="118">
        <v>20</v>
      </c>
      <c r="K131" s="140"/>
    </row>
    <row r="132" spans="2:11" s="1" customFormat="1" ht="15" customHeight="1">
      <c r="B132" s="137"/>
      <c r="C132" s="118" t="s">
        <v>1461</v>
      </c>
      <c r="D132" s="118"/>
      <c r="E132" s="118"/>
      <c r="F132" s="119" t="s">
        <v>1450</v>
      </c>
      <c r="G132" s="118"/>
      <c r="H132" s="118" t="s">
        <v>1462</v>
      </c>
      <c r="I132" s="118" t="s">
        <v>1446</v>
      </c>
      <c r="J132" s="118">
        <v>20</v>
      </c>
      <c r="K132" s="140"/>
    </row>
    <row r="133" spans="2:11" s="1" customFormat="1" ht="15" customHeight="1">
      <c r="B133" s="137"/>
      <c r="C133" s="94" t="s">
        <v>1449</v>
      </c>
      <c r="D133" s="94"/>
      <c r="E133" s="94"/>
      <c r="F133" s="115" t="s">
        <v>1450</v>
      </c>
      <c r="G133" s="94"/>
      <c r="H133" s="94" t="s">
        <v>1484</v>
      </c>
      <c r="I133" s="94" t="s">
        <v>1446</v>
      </c>
      <c r="J133" s="94">
        <v>50</v>
      </c>
      <c r="K133" s="140"/>
    </row>
    <row r="134" spans="2:11" s="1" customFormat="1" ht="15" customHeight="1">
      <c r="B134" s="137"/>
      <c r="C134" s="94" t="s">
        <v>1463</v>
      </c>
      <c r="D134" s="94"/>
      <c r="E134" s="94"/>
      <c r="F134" s="115" t="s">
        <v>1450</v>
      </c>
      <c r="G134" s="94"/>
      <c r="H134" s="94" t="s">
        <v>1484</v>
      </c>
      <c r="I134" s="94" t="s">
        <v>1446</v>
      </c>
      <c r="J134" s="94">
        <v>50</v>
      </c>
      <c r="K134" s="140"/>
    </row>
    <row r="135" spans="2:11" s="1" customFormat="1" ht="15" customHeight="1">
      <c r="B135" s="137"/>
      <c r="C135" s="94" t="s">
        <v>1469</v>
      </c>
      <c r="D135" s="94"/>
      <c r="E135" s="94"/>
      <c r="F135" s="115" t="s">
        <v>1450</v>
      </c>
      <c r="G135" s="94"/>
      <c r="H135" s="94" t="s">
        <v>1484</v>
      </c>
      <c r="I135" s="94" t="s">
        <v>1446</v>
      </c>
      <c r="J135" s="94">
        <v>50</v>
      </c>
      <c r="K135" s="140"/>
    </row>
    <row r="136" spans="2:11" s="1" customFormat="1" ht="15" customHeight="1">
      <c r="B136" s="137"/>
      <c r="C136" s="94" t="s">
        <v>1471</v>
      </c>
      <c r="D136" s="94"/>
      <c r="E136" s="94"/>
      <c r="F136" s="115" t="s">
        <v>1450</v>
      </c>
      <c r="G136" s="94"/>
      <c r="H136" s="94" t="s">
        <v>1484</v>
      </c>
      <c r="I136" s="94" t="s">
        <v>1446</v>
      </c>
      <c r="J136" s="94">
        <v>50</v>
      </c>
      <c r="K136" s="140"/>
    </row>
    <row r="137" spans="2:11" s="1" customFormat="1" ht="15" customHeight="1">
      <c r="B137" s="137"/>
      <c r="C137" s="94" t="s">
        <v>1472</v>
      </c>
      <c r="D137" s="94"/>
      <c r="E137" s="94"/>
      <c r="F137" s="115" t="s">
        <v>1450</v>
      </c>
      <c r="G137" s="94"/>
      <c r="H137" s="94" t="s">
        <v>1497</v>
      </c>
      <c r="I137" s="94" t="s">
        <v>1446</v>
      </c>
      <c r="J137" s="94">
        <v>255</v>
      </c>
      <c r="K137" s="140"/>
    </row>
    <row r="138" spans="2:11" s="1" customFormat="1" ht="15" customHeight="1">
      <c r="B138" s="137"/>
      <c r="C138" s="94" t="s">
        <v>1474</v>
      </c>
      <c r="D138" s="94"/>
      <c r="E138" s="94"/>
      <c r="F138" s="115" t="s">
        <v>1444</v>
      </c>
      <c r="G138" s="94"/>
      <c r="H138" s="94" t="s">
        <v>1498</v>
      </c>
      <c r="I138" s="94" t="s">
        <v>1476</v>
      </c>
      <c r="J138" s="94"/>
      <c r="K138" s="140"/>
    </row>
    <row r="139" spans="2:11" s="1" customFormat="1" ht="15" customHeight="1">
      <c r="B139" s="137"/>
      <c r="C139" s="94" t="s">
        <v>1477</v>
      </c>
      <c r="D139" s="94"/>
      <c r="E139" s="94"/>
      <c r="F139" s="115" t="s">
        <v>1444</v>
      </c>
      <c r="G139" s="94"/>
      <c r="H139" s="94" t="s">
        <v>1499</v>
      </c>
      <c r="I139" s="94" t="s">
        <v>1479</v>
      </c>
      <c r="J139" s="94"/>
      <c r="K139" s="140"/>
    </row>
    <row r="140" spans="2:11" s="1" customFormat="1" ht="15" customHeight="1">
      <c r="B140" s="137"/>
      <c r="C140" s="94" t="s">
        <v>1480</v>
      </c>
      <c r="D140" s="94"/>
      <c r="E140" s="94"/>
      <c r="F140" s="115" t="s">
        <v>1444</v>
      </c>
      <c r="G140" s="94"/>
      <c r="H140" s="94" t="s">
        <v>1480</v>
      </c>
      <c r="I140" s="94" t="s">
        <v>1479</v>
      </c>
      <c r="J140" s="94"/>
      <c r="K140" s="140"/>
    </row>
    <row r="141" spans="2:11" s="1" customFormat="1" ht="15" customHeight="1">
      <c r="B141" s="137"/>
      <c r="C141" s="94" t="s">
        <v>37</v>
      </c>
      <c r="D141" s="94"/>
      <c r="E141" s="94"/>
      <c r="F141" s="115" t="s">
        <v>1444</v>
      </c>
      <c r="G141" s="94"/>
      <c r="H141" s="94" t="s">
        <v>1500</v>
      </c>
      <c r="I141" s="94" t="s">
        <v>1479</v>
      </c>
      <c r="J141" s="94"/>
      <c r="K141" s="140"/>
    </row>
    <row r="142" spans="2:11" s="1" customFormat="1" ht="15" customHeight="1">
      <c r="B142" s="137"/>
      <c r="C142" s="94" t="s">
        <v>1501</v>
      </c>
      <c r="D142" s="94"/>
      <c r="E142" s="94"/>
      <c r="F142" s="115" t="s">
        <v>1444</v>
      </c>
      <c r="G142" s="94"/>
      <c r="H142" s="94" t="s">
        <v>1502</v>
      </c>
      <c r="I142" s="94" t="s">
        <v>1479</v>
      </c>
      <c r="J142" s="94"/>
      <c r="K142" s="140"/>
    </row>
    <row r="143" spans="2:11" s="1" customFormat="1" ht="15" customHeight="1">
      <c r="B143" s="141"/>
      <c r="C143" s="142"/>
      <c r="D143" s="142"/>
      <c r="E143" s="142"/>
      <c r="F143" s="142"/>
      <c r="G143" s="142"/>
      <c r="H143" s="142"/>
      <c r="I143" s="142"/>
      <c r="J143" s="142"/>
      <c r="K143" s="143"/>
    </row>
    <row r="144" spans="2:11" s="1" customFormat="1" ht="18.75" customHeight="1">
      <c r="B144" s="128"/>
      <c r="C144" s="128"/>
      <c r="D144" s="128"/>
      <c r="E144" s="128"/>
      <c r="F144" s="129"/>
      <c r="G144" s="128"/>
      <c r="H144" s="128"/>
      <c r="I144" s="128"/>
      <c r="J144" s="128"/>
      <c r="K144" s="128"/>
    </row>
    <row r="145" spans="2:11" s="1" customFormat="1" ht="18.75" customHeight="1"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</row>
    <row r="146" spans="2:11" s="1" customFormat="1" ht="7.5" customHeight="1">
      <c r="B146" s="102"/>
      <c r="C146" s="103"/>
      <c r="D146" s="103"/>
      <c r="E146" s="103"/>
      <c r="F146" s="103"/>
      <c r="G146" s="103"/>
      <c r="H146" s="103"/>
      <c r="I146" s="103"/>
      <c r="J146" s="103"/>
      <c r="K146" s="104"/>
    </row>
    <row r="147" spans="2:11" s="1" customFormat="1" ht="45" customHeight="1">
      <c r="B147" s="105"/>
      <c r="C147" s="210" t="s">
        <v>1503</v>
      </c>
      <c r="D147" s="210"/>
      <c r="E147" s="210"/>
      <c r="F147" s="210"/>
      <c r="G147" s="210"/>
      <c r="H147" s="210"/>
      <c r="I147" s="210"/>
      <c r="J147" s="210"/>
      <c r="K147" s="106"/>
    </row>
    <row r="148" spans="2:11" s="1" customFormat="1" ht="17.25" customHeight="1">
      <c r="B148" s="105"/>
      <c r="C148" s="107" t="s">
        <v>1438</v>
      </c>
      <c r="D148" s="107"/>
      <c r="E148" s="107"/>
      <c r="F148" s="107" t="s">
        <v>1439</v>
      </c>
      <c r="G148" s="108"/>
      <c r="H148" s="107" t="s">
        <v>53</v>
      </c>
      <c r="I148" s="107" t="s">
        <v>56</v>
      </c>
      <c r="J148" s="107" t="s">
        <v>1440</v>
      </c>
      <c r="K148" s="106"/>
    </row>
    <row r="149" spans="2:11" s="1" customFormat="1" ht="17.25" customHeight="1">
      <c r="B149" s="105"/>
      <c r="C149" s="109" t="s">
        <v>1441</v>
      </c>
      <c r="D149" s="109"/>
      <c r="E149" s="109"/>
      <c r="F149" s="110" t="s">
        <v>1442</v>
      </c>
      <c r="G149" s="111"/>
      <c r="H149" s="109"/>
      <c r="I149" s="109"/>
      <c r="J149" s="109" t="s">
        <v>1443</v>
      </c>
      <c r="K149" s="106"/>
    </row>
    <row r="150" spans="2:11" s="1" customFormat="1" ht="5.25" customHeight="1">
      <c r="B150" s="117"/>
      <c r="C150" s="112"/>
      <c r="D150" s="112"/>
      <c r="E150" s="112"/>
      <c r="F150" s="112"/>
      <c r="G150" s="113"/>
      <c r="H150" s="112"/>
      <c r="I150" s="112"/>
      <c r="J150" s="112"/>
      <c r="K150" s="140"/>
    </row>
    <row r="151" spans="2:11" s="1" customFormat="1" ht="15" customHeight="1">
      <c r="B151" s="117"/>
      <c r="C151" s="144" t="s">
        <v>1447</v>
      </c>
      <c r="D151" s="94"/>
      <c r="E151" s="94"/>
      <c r="F151" s="145" t="s">
        <v>1444</v>
      </c>
      <c r="G151" s="94"/>
      <c r="H151" s="144" t="s">
        <v>1484</v>
      </c>
      <c r="I151" s="144" t="s">
        <v>1446</v>
      </c>
      <c r="J151" s="144">
        <v>120</v>
      </c>
      <c r="K151" s="140"/>
    </row>
    <row r="152" spans="2:11" s="1" customFormat="1" ht="15" customHeight="1">
      <c r="B152" s="117"/>
      <c r="C152" s="144" t="s">
        <v>1493</v>
      </c>
      <c r="D152" s="94"/>
      <c r="E152" s="94"/>
      <c r="F152" s="145" t="s">
        <v>1444</v>
      </c>
      <c r="G152" s="94"/>
      <c r="H152" s="144" t="s">
        <v>1504</v>
      </c>
      <c r="I152" s="144" t="s">
        <v>1446</v>
      </c>
      <c r="J152" s="144" t="s">
        <v>1495</v>
      </c>
      <c r="K152" s="140"/>
    </row>
    <row r="153" spans="2:11" s="1" customFormat="1" ht="15" customHeight="1">
      <c r="B153" s="117"/>
      <c r="C153" s="144" t="s">
        <v>83</v>
      </c>
      <c r="D153" s="94"/>
      <c r="E153" s="94"/>
      <c r="F153" s="145" t="s">
        <v>1444</v>
      </c>
      <c r="G153" s="94"/>
      <c r="H153" s="144" t="s">
        <v>1505</v>
      </c>
      <c r="I153" s="144" t="s">
        <v>1446</v>
      </c>
      <c r="J153" s="144" t="s">
        <v>1495</v>
      </c>
      <c r="K153" s="140"/>
    </row>
    <row r="154" spans="2:11" s="1" customFormat="1" ht="15" customHeight="1">
      <c r="B154" s="117"/>
      <c r="C154" s="144" t="s">
        <v>1449</v>
      </c>
      <c r="D154" s="94"/>
      <c r="E154" s="94"/>
      <c r="F154" s="145" t="s">
        <v>1450</v>
      </c>
      <c r="G154" s="94"/>
      <c r="H154" s="144" t="s">
        <v>1484</v>
      </c>
      <c r="I154" s="144" t="s">
        <v>1446</v>
      </c>
      <c r="J154" s="144">
        <v>50</v>
      </c>
      <c r="K154" s="140"/>
    </row>
    <row r="155" spans="2:11" s="1" customFormat="1" ht="15" customHeight="1">
      <c r="B155" s="117"/>
      <c r="C155" s="144" t="s">
        <v>1452</v>
      </c>
      <c r="D155" s="94"/>
      <c r="E155" s="94"/>
      <c r="F155" s="145" t="s">
        <v>1444</v>
      </c>
      <c r="G155" s="94"/>
      <c r="H155" s="144" t="s">
        <v>1484</v>
      </c>
      <c r="I155" s="144" t="s">
        <v>1454</v>
      </c>
      <c r="J155" s="144"/>
      <c r="K155" s="140"/>
    </row>
    <row r="156" spans="2:11" s="1" customFormat="1" ht="15" customHeight="1">
      <c r="B156" s="117"/>
      <c r="C156" s="144" t="s">
        <v>1463</v>
      </c>
      <c r="D156" s="94"/>
      <c r="E156" s="94"/>
      <c r="F156" s="145" t="s">
        <v>1450</v>
      </c>
      <c r="G156" s="94"/>
      <c r="H156" s="144" t="s">
        <v>1484</v>
      </c>
      <c r="I156" s="144" t="s">
        <v>1446</v>
      </c>
      <c r="J156" s="144">
        <v>50</v>
      </c>
      <c r="K156" s="140"/>
    </row>
    <row r="157" spans="2:11" s="1" customFormat="1" ht="15" customHeight="1">
      <c r="B157" s="117"/>
      <c r="C157" s="144" t="s">
        <v>1471</v>
      </c>
      <c r="D157" s="94"/>
      <c r="E157" s="94"/>
      <c r="F157" s="145" t="s">
        <v>1450</v>
      </c>
      <c r="G157" s="94"/>
      <c r="H157" s="144" t="s">
        <v>1484</v>
      </c>
      <c r="I157" s="144" t="s">
        <v>1446</v>
      </c>
      <c r="J157" s="144">
        <v>50</v>
      </c>
      <c r="K157" s="140"/>
    </row>
    <row r="158" spans="2:11" s="1" customFormat="1" ht="15" customHeight="1">
      <c r="B158" s="117"/>
      <c r="C158" s="144" t="s">
        <v>1469</v>
      </c>
      <c r="D158" s="94"/>
      <c r="E158" s="94"/>
      <c r="F158" s="145" t="s">
        <v>1450</v>
      </c>
      <c r="G158" s="94"/>
      <c r="H158" s="144" t="s">
        <v>1484</v>
      </c>
      <c r="I158" s="144" t="s">
        <v>1446</v>
      </c>
      <c r="J158" s="144">
        <v>50</v>
      </c>
      <c r="K158" s="140"/>
    </row>
    <row r="159" spans="2:11" s="1" customFormat="1" ht="15" customHeight="1">
      <c r="B159" s="117"/>
      <c r="C159" s="144" t="s">
        <v>124</v>
      </c>
      <c r="D159" s="94"/>
      <c r="E159" s="94"/>
      <c r="F159" s="145" t="s">
        <v>1444</v>
      </c>
      <c r="G159" s="94"/>
      <c r="H159" s="144" t="s">
        <v>1506</v>
      </c>
      <c r="I159" s="144" t="s">
        <v>1446</v>
      </c>
      <c r="J159" s="144" t="s">
        <v>1507</v>
      </c>
      <c r="K159" s="140"/>
    </row>
    <row r="160" spans="2:11" s="1" customFormat="1" ht="15" customHeight="1">
      <c r="B160" s="117"/>
      <c r="C160" s="144" t="s">
        <v>1508</v>
      </c>
      <c r="D160" s="94"/>
      <c r="E160" s="94"/>
      <c r="F160" s="145" t="s">
        <v>1444</v>
      </c>
      <c r="G160" s="94"/>
      <c r="H160" s="144" t="s">
        <v>1509</v>
      </c>
      <c r="I160" s="144" t="s">
        <v>1479</v>
      </c>
      <c r="J160" s="144"/>
      <c r="K160" s="140"/>
    </row>
    <row r="161" spans="2:11" s="1" customFormat="1" ht="15" customHeight="1">
      <c r="B161" s="146"/>
      <c r="C161" s="126"/>
      <c r="D161" s="126"/>
      <c r="E161" s="126"/>
      <c r="F161" s="126"/>
      <c r="G161" s="126"/>
      <c r="H161" s="126"/>
      <c r="I161" s="126"/>
      <c r="J161" s="126"/>
      <c r="K161" s="147"/>
    </row>
    <row r="162" spans="2:11" s="1" customFormat="1" ht="18.75" customHeight="1">
      <c r="B162" s="128"/>
      <c r="C162" s="138"/>
      <c r="D162" s="138"/>
      <c r="E162" s="138"/>
      <c r="F162" s="148"/>
      <c r="G162" s="138"/>
      <c r="H162" s="138"/>
      <c r="I162" s="138"/>
      <c r="J162" s="138"/>
      <c r="K162" s="128"/>
    </row>
    <row r="163" spans="2:11" s="1" customFormat="1" ht="18.75" customHeight="1"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</row>
    <row r="164" spans="2:11" s="1" customFormat="1" ht="7.5" customHeight="1">
      <c r="B164" s="83"/>
      <c r="C164" s="84"/>
      <c r="D164" s="84"/>
      <c r="E164" s="84"/>
      <c r="F164" s="84"/>
      <c r="G164" s="84"/>
      <c r="H164" s="84"/>
      <c r="I164" s="84"/>
      <c r="J164" s="84"/>
      <c r="K164" s="85"/>
    </row>
    <row r="165" spans="2:11" s="1" customFormat="1" ht="45" customHeight="1">
      <c r="B165" s="86"/>
      <c r="C165" s="208" t="s">
        <v>1510</v>
      </c>
      <c r="D165" s="208"/>
      <c r="E165" s="208"/>
      <c r="F165" s="208"/>
      <c r="G165" s="208"/>
      <c r="H165" s="208"/>
      <c r="I165" s="208"/>
      <c r="J165" s="208"/>
      <c r="K165" s="87"/>
    </row>
    <row r="166" spans="2:11" s="1" customFormat="1" ht="17.25" customHeight="1">
      <c r="B166" s="86"/>
      <c r="C166" s="107" t="s">
        <v>1438</v>
      </c>
      <c r="D166" s="107"/>
      <c r="E166" s="107"/>
      <c r="F166" s="107" t="s">
        <v>1439</v>
      </c>
      <c r="G166" s="149"/>
      <c r="H166" s="150" t="s">
        <v>53</v>
      </c>
      <c r="I166" s="150" t="s">
        <v>56</v>
      </c>
      <c r="J166" s="107" t="s">
        <v>1440</v>
      </c>
      <c r="K166" s="87"/>
    </row>
    <row r="167" spans="2:11" s="1" customFormat="1" ht="17.25" customHeight="1">
      <c r="B167" s="88"/>
      <c r="C167" s="109" t="s">
        <v>1441</v>
      </c>
      <c r="D167" s="109"/>
      <c r="E167" s="109"/>
      <c r="F167" s="110" t="s">
        <v>1442</v>
      </c>
      <c r="G167" s="151"/>
      <c r="H167" s="152"/>
      <c r="I167" s="152"/>
      <c r="J167" s="109" t="s">
        <v>1443</v>
      </c>
      <c r="K167" s="89"/>
    </row>
    <row r="168" spans="2:11" s="1" customFormat="1" ht="5.25" customHeight="1">
      <c r="B168" s="117"/>
      <c r="C168" s="112"/>
      <c r="D168" s="112"/>
      <c r="E168" s="112"/>
      <c r="F168" s="112"/>
      <c r="G168" s="113"/>
      <c r="H168" s="112"/>
      <c r="I168" s="112"/>
      <c r="J168" s="112"/>
      <c r="K168" s="140"/>
    </row>
    <row r="169" spans="2:11" s="1" customFormat="1" ht="15" customHeight="1">
      <c r="B169" s="117"/>
      <c r="C169" s="94" t="s">
        <v>1447</v>
      </c>
      <c r="D169" s="94"/>
      <c r="E169" s="94"/>
      <c r="F169" s="115" t="s">
        <v>1444</v>
      </c>
      <c r="G169" s="94"/>
      <c r="H169" s="94" t="s">
        <v>1484</v>
      </c>
      <c r="I169" s="94" t="s">
        <v>1446</v>
      </c>
      <c r="J169" s="94">
        <v>120</v>
      </c>
      <c r="K169" s="140"/>
    </row>
    <row r="170" spans="2:11" s="1" customFormat="1" ht="15" customHeight="1">
      <c r="B170" s="117"/>
      <c r="C170" s="94" t="s">
        <v>1493</v>
      </c>
      <c r="D170" s="94"/>
      <c r="E170" s="94"/>
      <c r="F170" s="115" t="s">
        <v>1444</v>
      </c>
      <c r="G170" s="94"/>
      <c r="H170" s="94" t="s">
        <v>1494</v>
      </c>
      <c r="I170" s="94" t="s">
        <v>1446</v>
      </c>
      <c r="J170" s="94" t="s">
        <v>1495</v>
      </c>
      <c r="K170" s="140"/>
    </row>
    <row r="171" spans="2:11" s="1" customFormat="1" ht="15" customHeight="1">
      <c r="B171" s="117"/>
      <c r="C171" s="94" t="s">
        <v>83</v>
      </c>
      <c r="D171" s="94"/>
      <c r="E171" s="94"/>
      <c r="F171" s="115" t="s">
        <v>1444</v>
      </c>
      <c r="G171" s="94"/>
      <c r="H171" s="94" t="s">
        <v>1511</v>
      </c>
      <c r="I171" s="94" t="s">
        <v>1446</v>
      </c>
      <c r="J171" s="94" t="s">
        <v>1495</v>
      </c>
      <c r="K171" s="140"/>
    </row>
    <row r="172" spans="2:11" s="1" customFormat="1" ht="15" customHeight="1">
      <c r="B172" s="117"/>
      <c r="C172" s="94" t="s">
        <v>1449</v>
      </c>
      <c r="D172" s="94"/>
      <c r="E172" s="94"/>
      <c r="F172" s="115" t="s">
        <v>1450</v>
      </c>
      <c r="G172" s="94"/>
      <c r="H172" s="94" t="s">
        <v>1511</v>
      </c>
      <c r="I172" s="94" t="s">
        <v>1446</v>
      </c>
      <c r="J172" s="94">
        <v>50</v>
      </c>
      <c r="K172" s="140"/>
    </row>
    <row r="173" spans="2:11" s="1" customFormat="1" ht="15" customHeight="1">
      <c r="B173" s="117"/>
      <c r="C173" s="94" t="s">
        <v>1452</v>
      </c>
      <c r="D173" s="94"/>
      <c r="E173" s="94"/>
      <c r="F173" s="115" t="s">
        <v>1444</v>
      </c>
      <c r="G173" s="94"/>
      <c r="H173" s="94" t="s">
        <v>1511</v>
      </c>
      <c r="I173" s="94" t="s">
        <v>1454</v>
      </c>
      <c r="J173" s="94"/>
      <c r="K173" s="140"/>
    </row>
    <row r="174" spans="2:11" s="1" customFormat="1" ht="15" customHeight="1">
      <c r="B174" s="117"/>
      <c r="C174" s="94" t="s">
        <v>1463</v>
      </c>
      <c r="D174" s="94"/>
      <c r="E174" s="94"/>
      <c r="F174" s="115" t="s">
        <v>1450</v>
      </c>
      <c r="G174" s="94"/>
      <c r="H174" s="94" t="s">
        <v>1511</v>
      </c>
      <c r="I174" s="94" t="s">
        <v>1446</v>
      </c>
      <c r="J174" s="94">
        <v>50</v>
      </c>
      <c r="K174" s="140"/>
    </row>
    <row r="175" spans="2:11" s="1" customFormat="1" ht="15" customHeight="1">
      <c r="B175" s="117"/>
      <c r="C175" s="94" t="s">
        <v>1471</v>
      </c>
      <c r="D175" s="94"/>
      <c r="E175" s="94"/>
      <c r="F175" s="115" t="s">
        <v>1450</v>
      </c>
      <c r="G175" s="94"/>
      <c r="H175" s="94" t="s">
        <v>1511</v>
      </c>
      <c r="I175" s="94" t="s">
        <v>1446</v>
      </c>
      <c r="J175" s="94">
        <v>50</v>
      </c>
      <c r="K175" s="140"/>
    </row>
    <row r="176" spans="2:11" s="1" customFormat="1" ht="15" customHeight="1">
      <c r="B176" s="117"/>
      <c r="C176" s="94" t="s">
        <v>1469</v>
      </c>
      <c r="D176" s="94"/>
      <c r="E176" s="94"/>
      <c r="F176" s="115" t="s">
        <v>1450</v>
      </c>
      <c r="G176" s="94"/>
      <c r="H176" s="94" t="s">
        <v>1511</v>
      </c>
      <c r="I176" s="94" t="s">
        <v>1446</v>
      </c>
      <c r="J176" s="94">
        <v>50</v>
      </c>
      <c r="K176" s="140"/>
    </row>
    <row r="177" spans="2:11" s="1" customFormat="1" ht="15" customHeight="1">
      <c r="B177" s="117"/>
      <c r="C177" s="94" t="s">
        <v>135</v>
      </c>
      <c r="D177" s="94"/>
      <c r="E177" s="94"/>
      <c r="F177" s="115" t="s">
        <v>1444</v>
      </c>
      <c r="G177" s="94"/>
      <c r="H177" s="94" t="s">
        <v>1512</v>
      </c>
      <c r="I177" s="94" t="s">
        <v>1513</v>
      </c>
      <c r="J177" s="94"/>
      <c r="K177" s="140"/>
    </row>
    <row r="178" spans="2:11" s="1" customFormat="1" ht="15" customHeight="1">
      <c r="B178" s="117"/>
      <c r="C178" s="94" t="s">
        <v>56</v>
      </c>
      <c r="D178" s="94"/>
      <c r="E178" s="94"/>
      <c r="F178" s="115" t="s">
        <v>1444</v>
      </c>
      <c r="G178" s="94"/>
      <c r="H178" s="94" t="s">
        <v>1514</v>
      </c>
      <c r="I178" s="94" t="s">
        <v>1515</v>
      </c>
      <c r="J178" s="94">
        <v>1</v>
      </c>
      <c r="K178" s="140"/>
    </row>
    <row r="179" spans="2:11" s="1" customFormat="1" ht="15" customHeight="1">
      <c r="B179" s="117"/>
      <c r="C179" s="94" t="s">
        <v>52</v>
      </c>
      <c r="D179" s="94"/>
      <c r="E179" s="94"/>
      <c r="F179" s="115" t="s">
        <v>1444</v>
      </c>
      <c r="G179" s="94"/>
      <c r="H179" s="94" t="s">
        <v>1516</v>
      </c>
      <c r="I179" s="94" t="s">
        <v>1446</v>
      </c>
      <c r="J179" s="94">
        <v>20</v>
      </c>
      <c r="K179" s="140"/>
    </row>
    <row r="180" spans="2:11" s="1" customFormat="1" ht="15" customHeight="1">
      <c r="B180" s="117"/>
      <c r="C180" s="94" t="s">
        <v>53</v>
      </c>
      <c r="D180" s="94"/>
      <c r="E180" s="94"/>
      <c r="F180" s="115" t="s">
        <v>1444</v>
      </c>
      <c r="G180" s="94"/>
      <c r="H180" s="94" t="s">
        <v>1517</v>
      </c>
      <c r="I180" s="94" t="s">
        <v>1446</v>
      </c>
      <c r="J180" s="94">
        <v>255</v>
      </c>
      <c r="K180" s="140"/>
    </row>
    <row r="181" spans="2:11" s="1" customFormat="1" ht="15" customHeight="1">
      <c r="B181" s="117"/>
      <c r="C181" s="94" t="s">
        <v>136</v>
      </c>
      <c r="D181" s="94"/>
      <c r="E181" s="94"/>
      <c r="F181" s="115" t="s">
        <v>1444</v>
      </c>
      <c r="G181" s="94"/>
      <c r="H181" s="94" t="s">
        <v>1408</v>
      </c>
      <c r="I181" s="94" t="s">
        <v>1446</v>
      </c>
      <c r="J181" s="94">
        <v>10</v>
      </c>
      <c r="K181" s="140"/>
    </row>
    <row r="182" spans="2:11" s="1" customFormat="1" ht="15" customHeight="1">
      <c r="B182" s="117"/>
      <c r="C182" s="94" t="s">
        <v>137</v>
      </c>
      <c r="D182" s="94"/>
      <c r="E182" s="94"/>
      <c r="F182" s="115" t="s">
        <v>1444</v>
      </c>
      <c r="G182" s="94"/>
      <c r="H182" s="94" t="s">
        <v>1518</v>
      </c>
      <c r="I182" s="94" t="s">
        <v>1479</v>
      </c>
      <c r="J182" s="94"/>
      <c r="K182" s="140"/>
    </row>
    <row r="183" spans="2:11" s="1" customFormat="1" ht="15" customHeight="1">
      <c r="B183" s="117"/>
      <c r="C183" s="94" t="s">
        <v>1519</v>
      </c>
      <c r="D183" s="94"/>
      <c r="E183" s="94"/>
      <c r="F183" s="115" t="s">
        <v>1444</v>
      </c>
      <c r="G183" s="94"/>
      <c r="H183" s="94" t="s">
        <v>1520</v>
      </c>
      <c r="I183" s="94" t="s">
        <v>1479</v>
      </c>
      <c r="J183" s="94"/>
      <c r="K183" s="140"/>
    </row>
    <row r="184" spans="2:11" s="1" customFormat="1" ht="15" customHeight="1">
      <c r="B184" s="117"/>
      <c r="C184" s="94" t="s">
        <v>1508</v>
      </c>
      <c r="D184" s="94"/>
      <c r="E184" s="94"/>
      <c r="F184" s="115" t="s">
        <v>1444</v>
      </c>
      <c r="G184" s="94"/>
      <c r="H184" s="94" t="s">
        <v>1521</v>
      </c>
      <c r="I184" s="94" t="s">
        <v>1479</v>
      </c>
      <c r="J184" s="94"/>
      <c r="K184" s="140"/>
    </row>
    <row r="185" spans="2:11" s="1" customFormat="1" ht="15" customHeight="1">
      <c r="B185" s="117"/>
      <c r="C185" s="94" t="s">
        <v>139</v>
      </c>
      <c r="D185" s="94"/>
      <c r="E185" s="94"/>
      <c r="F185" s="115" t="s">
        <v>1450</v>
      </c>
      <c r="G185" s="94"/>
      <c r="H185" s="94" t="s">
        <v>1522</v>
      </c>
      <c r="I185" s="94" t="s">
        <v>1446</v>
      </c>
      <c r="J185" s="94">
        <v>50</v>
      </c>
      <c r="K185" s="140"/>
    </row>
    <row r="186" spans="2:11" s="1" customFormat="1" ht="15" customHeight="1">
      <c r="B186" s="117"/>
      <c r="C186" s="94" t="s">
        <v>1523</v>
      </c>
      <c r="D186" s="94"/>
      <c r="E186" s="94"/>
      <c r="F186" s="115" t="s">
        <v>1450</v>
      </c>
      <c r="G186" s="94"/>
      <c r="H186" s="94" t="s">
        <v>1524</v>
      </c>
      <c r="I186" s="94" t="s">
        <v>1525</v>
      </c>
      <c r="J186" s="94"/>
      <c r="K186" s="140"/>
    </row>
    <row r="187" spans="2:11" s="1" customFormat="1" ht="15" customHeight="1">
      <c r="B187" s="117"/>
      <c r="C187" s="94" t="s">
        <v>1526</v>
      </c>
      <c r="D187" s="94"/>
      <c r="E187" s="94"/>
      <c r="F187" s="115" t="s">
        <v>1450</v>
      </c>
      <c r="G187" s="94"/>
      <c r="H187" s="94" t="s">
        <v>1527</v>
      </c>
      <c r="I187" s="94" t="s">
        <v>1525</v>
      </c>
      <c r="J187" s="94"/>
      <c r="K187" s="140"/>
    </row>
    <row r="188" spans="2:11" s="1" customFormat="1" ht="15" customHeight="1">
      <c r="B188" s="117"/>
      <c r="C188" s="94" t="s">
        <v>1528</v>
      </c>
      <c r="D188" s="94"/>
      <c r="E188" s="94"/>
      <c r="F188" s="115" t="s">
        <v>1450</v>
      </c>
      <c r="G188" s="94"/>
      <c r="H188" s="94" t="s">
        <v>1529</v>
      </c>
      <c r="I188" s="94" t="s">
        <v>1525</v>
      </c>
      <c r="J188" s="94"/>
      <c r="K188" s="140"/>
    </row>
    <row r="189" spans="2:11" s="1" customFormat="1" ht="15" customHeight="1">
      <c r="B189" s="117"/>
      <c r="C189" s="153" t="s">
        <v>1530</v>
      </c>
      <c r="D189" s="94"/>
      <c r="E189" s="94"/>
      <c r="F189" s="115" t="s">
        <v>1450</v>
      </c>
      <c r="G189" s="94"/>
      <c r="H189" s="94" t="s">
        <v>1531</v>
      </c>
      <c r="I189" s="94" t="s">
        <v>1532</v>
      </c>
      <c r="J189" s="154" t="s">
        <v>1533</v>
      </c>
      <c r="K189" s="140"/>
    </row>
    <row r="190" spans="2:11" s="10" customFormat="1" ht="15" customHeight="1">
      <c r="B190" s="155"/>
      <c r="C190" s="156" t="s">
        <v>1534</v>
      </c>
      <c r="D190" s="157"/>
      <c r="E190" s="157"/>
      <c r="F190" s="158" t="s">
        <v>1450</v>
      </c>
      <c r="G190" s="157"/>
      <c r="H190" s="157" t="s">
        <v>1535</v>
      </c>
      <c r="I190" s="157" t="s">
        <v>1532</v>
      </c>
      <c r="J190" s="159" t="s">
        <v>1533</v>
      </c>
      <c r="K190" s="160"/>
    </row>
    <row r="191" spans="2:11" s="1" customFormat="1" ht="15" customHeight="1">
      <c r="B191" s="117"/>
      <c r="C191" s="153" t="s">
        <v>41</v>
      </c>
      <c r="D191" s="94"/>
      <c r="E191" s="94"/>
      <c r="F191" s="115" t="s">
        <v>1444</v>
      </c>
      <c r="G191" s="94"/>
      <c r="H191" s="91" t="s">
        <v>1536</v>
      </c>
      <c r="I191" s="94" t="s">
        <v>1537</v>
      </c>
      <c r="J191" s="94"/>
      <c r="K191" s="140"/>
    </row>
    <row r="192" spans="2:11" s="1" customFormat="1" ht="15" customHeight="1">
      <c r="B192" s="117"/>
      <c r="C192" s="153" t="s">
        <v>1538</v>
      </c>
      <c r="D192" s="94"/>
      <c r="E192" s="94"/>
      <c r="F192" s="115" t="s">
        <v>1444</v>
      </c>
      <c r="G192" s="94"/>
      <c r="H192" s="94" t="s">
        <v>1539</v>
      </c>
      <c r="I192" s="94" t="s">
        <v>1479</v>
      </c>
      <c r="J192" s="94"/>
      <c r="K192" s="140"/>
    </row>
    <row r="193" spans="2:11" s="1" customFormat="1" ht="15" customHeight="1">
      <c r="B193" s="117"/>
      <c r="C193" s="153" t="s">
        <v>1540</v>
      </c>
      <c r="D193" s="94"/>
      <c r="E193" s="94"/>
      <c r="F193" s="115" t="s">
        <v>1444</v>
      </c>
      <c r="G193" s="94"/>
      <c r="H193" s="94" t="s">
        <v>1541</v>
      </c>
      <c r="I193" s="94" t="s">
        <v>1479</v>
      </c>
      <c r="J193" s="94"/>
      <c r="K193" s="140"/>
    </row>
    <row r="194" spans="2:11" s="1" customFormat="1" ht="15" customHeight="1">
      <c r="B194" s="117"/>
      <c r="C194" s="153" t="s">
        <v>1542</v>
      </c>
      <c r="D194" s="94"/>
      <c r="E194" s="94"/>
      <c r="F194" s="115" t="s">
        <v>1450</v>
      </c>
      <c r="G194" s="94"/>
      <c r="H194" s="94" t="s">
        <v>1543</v>
      </c>
      <c r="I194" s="94" t="s">
        <v>1479</v>
      </c>
      <c r="J194" s="94"/>
      <c r="K194" s="140"/>
    </row>
    <row r="195" spans="2:11" s="1" customFormat="1" ht="15" customHeight="1">
      <c r="B195" s="146"/>
      <c r="C195" s="161"/>
      <c r="D195" s="126"/>
      <c r="E195" s="126"/>
      <c r="F195" s="126"/>
      <c r="G195" s="126"/>
      <c r="H195" s="126"/>
      <c r="I195" s="126"/>
      <c r="J195" s="126"/>
      <c r="K195" s="147"/>
    </row>
    <row r="196" spans="2:11" s="1" customFormat="1" ht="18.75" customHeight="1">
      <c r="B196" s="128"/>
      <c r="C196" s="138"/>
      <c r="D196" s="138"/>
      <c r="E196" s="138"/>
      <c r="F196" s="148"/>
      <c r="G196" s="138"/>
      <c r="H196" s="138"/>
      <c r="I196" s="138"/>
      <c r="J196" s="138"/>
      <c r="K196" s="128"/>
    </row>
    <row r="197" spans="2:11" s="1" customFormat="1" ht="18.75" customHeight="1">
      <c r="B197" s="128"/>
      <c r="C197" s="138"/>
      <c r="D197" s="138"/>
      <c r="E197" s="138"/>
      <c r="F197" s="148"/>
      <c r="G197" s="138"/>
      <c r="H197" s="138"/>
      <c r="I197" s="138"/>
      <c r="J197" s="138"/>
      <c r="K197" s="128"/>
    </row>
    <row r="198" spans="2:11" s="1" customFormat="1" ht="18.75" customHeight="1">
      <c r="B198" s="101"/>
      <c r="C198" s="101"/>
      <c r="D198" s="101"/>
      <c r="E198" s="101"/>
      <c r="F198" s="101"/>
      <c r="G198" s="101"/>
      <c r="H198" s="101"/>
      <c r="I198" s="101"/>
      <c r="J198" s="101"/>
      <c r="K198" s="101"/>
    </row>
    <row r="199" spans="2:11" s="1" customFormat="1" ht="13.5">
      <c r="B199" s="83"/>
      <c r="C199" s="84"/>
      <c r="D199" s="84"/>
      <c r="E199" s="84"/>
      <c r="F199" s="84"/>
      <c r="G199" s="84"/>
      <c r="H199" s="84"/>
      <c r="I199" s="84"/>
      <c r="J199" s="84"/>
      <c r="K199" s="85"/>
    </row>
    <row r="200" spans="2:11" s="1" customFormat="1" ht="21">
      <c r="B200" s="86"/>
      <c r="C200" s="208" t="s">
        <v>1544</v>
      </c>
      <c r="D200" s="208"/>
      <c r="E200" s="208"/>
      <c r="F200" s="208"/>
      <c r="G200" s="208"/>
      <c r="H200" s="208"/>
      <c r="I200" s="208"/>
      <c r="J200" s="208"/>
      <c r="K200" s="87"/>
    </row>
    <row r="201" spans="2:11" s="1" customFormat="1" ht="25.5" customHeight="1">
      <c r="B201" s="86"/>
      <c r="C201" s="162" t="s">
        <v>1545</v>
      </c>
      <c r="D201" s="162"/>
      <c r="E201" s="162"/>
      <c r="F201" s="162" t="s">
        <v>1546</v>
      </c>
      <c r="G201" s="163"/>
      <c r="H201" s="211" t="s">
        <v>1547</v>
      </c>
      <c r="I201" s="211"/>
      <c r="J201" s="211"/>
      <c r="K201" s="87"/>
    </row>
    <row r="202" spans="2:11" s="1" customFormat="1" ht="5.25" customHeight="1">
      <c r="B202" s="117"/>
      <c r="C202" s="112"/>
      <c r="D202" s="112"/>
      <c r="E202" s="112"/>
      <c r="F202" s="112"/>
      <c r="G202" s="138"/>
      <c r="H202" s="112"/>
      <c r="I202" s="112"/>
      <c r="J202" s="112"/>
      <c r="K202" s="140"/>
    </row>
    <row r="203" spans="2:11" s="1" customFormat="1" ht="15" customHeight="1">
      <c r="B203" s="117"/>
      <c r="C203" s="94" t="s">
        <v>1537</v>
      </c>
      <c r="D203" s="94"/>
      <c r="E203" s="94"/>
      <c r="F203" s="115" t="s">
        <v>42</v>
      </c>
      <c r="G203" s="94"/>
      <c r="H203" s="212" t="s">
        <v>1548</v>
      </c>
      <c r="I203" s="212"/>
      <c r="J203" s="212"/>
      <c r="K203" s="140"/>
    </row>
    <row r="204" spans="2:11" s="1" customFormat="1" ht="15" customHeight="1">
      <c r="B204" s="117"/>
      <c r="C204" s="94"/>
      <c r="D204" s="94"/>
      <c r="E204" s="94"/>
      <c r="F204" s="115" t="s">
        <v>43</v>
      </c>
      <c r="G204" s="94"/>
      <c r="H204" s="212" t="s">
        <v>1549</v>
      </c>
      <c r="I204" s="212"/>
      <c r="J204" s="212"/>
      <c r="K204" s="140"/>
    </row>
    <row r="205" spans="2:11" s="1" customFormat="1" ht="15" customHeight="1">
      <c r="B205" s="117"/>
      <c r="C205" s="94"/>
      <c r="D205" s="94"/>
      <c r="E205" s="94"/>
      <c r="F205" s="115" t="s">
        <v>46</v>
      </c>
      <c r="G205" s="94"/>
      <c r="H205" s="212" t="s">
        <v>1550</v>
      </c>
      <c r="I205" s="212"/>
      <c r="J205" s="212"/>
      <c r="K205" s="140"/>
    </row>
    <row r="206" spans="2:11" s="1" customFormat="1" ht="15" customHeight="1">
      <c r="B206" s="117"/>
      <c r="C206" s="94"/>
      <c r="D206" s="94"/>
      <c r="E206" s="94"/>
      <c r="F206" s="115" t="s">
        <v>44</v>
      </c>
      <c r="G206" s="94"/>
      <c r="H206" s="212" t="s">
        <v>1551</v>
      </c>
      <c r="I206" s="212"/>
      <c r="J206" s="212"/>
      <c r="K206" s="140"/>
    </row>
    <row r="207" spans="2:11" s="1" customFormat="1" ht="15" customHeight="1">
      <c r="B207" s="117"/>
      <c r="C207" s="94"/>
      <c r="D207" s="94"/>
      <c r="E207" s="94"/>
      <c r="F207" s="115" t="s">
        <v>45</v>
      </c>
      <c r="G207" s="94"/>
      <c r="H207" s="212" t="s">
        <v>1552</v>
      </c>
      <c r="I207" s="212"/>
      <c r="J207" s="212"/>
      <c r="K207" s="140"/>
    </row>
    <row r="208" spans="2:11" s="1" customFormat="1" ht="15" customHeight="1">
      <c r="B208" s="117"/>
      <c r="C208" s="94"/>
      <c r="D208" s="94"/>
      <c r="E208" s="94"/>
      <c r="F208" s="115"/>
      <c r="G208" s="94"/>
      <c r="H208" s="94"/>
      <c r="I208" s="94"/>
      <c r="J208" s="94"/>
      <c r="K208" s="140"/>
    </row>
    <row r="209" spans="2:11" s="1" customFormat="1" ht="15" customHeight="1">
      <c r="B209" s="117"/>
      <c r="C209" s="94" t="s">
        <v>1491</v>
      </c>
      <c r="D209" s="94"/>
      <c r="E209" s="94"/>
      <c r="F209" s="115" t="s">
        <v>77</v>
      </c>
      <c r="G209" s="94"/>
      <c r="H209" s="212" t="s">
        <v>1553</v>
      </c>
      <c r="I209" s="212"/>
      <c r="J209" s="212"/>
      <c r="K209" s="140"/>
    </row>
    <row r="210" spans="2:11" s="1" customFormat="1" ht="15" customHeight="1">
      <c r="B210" s="117"/>
      <c r="C210" s="94"/>
      <c r="D210" s="94"/>
      <c r="E210" s="94"/>
      <c r="F210" s="115" t="s">
        <v>1389</v>
      </c>
      <c r="G210" s="94"/>
      <c r="H210" s="212" t="s">
        <v>1390</v>
      </c>
      <c r="I210" s="212"/>
      <c r="J210" s="212"/>
      <c r="K210" s="140"/>
    </row>
    <row r="211" spans="2:11" s="1" customFormat="1" ht="15" customHeight="1">
      <c r="B211" s="117"/>
      <c r="C211" s="94"/>
      <c r="D211" s="94"/>
      <c r="E211" s="94"/>
      <c r="F211" s="115" t="s">
        <v>1387</v>
      </c>
      <c r="G211" s="94"/>
      <c r="H211" s="212" t="s">
        <v>1554</v>
      </c>
      <c r="I211" s="212"/>
      <c r="J211" s="212"/>
      <c r="K211" s="140"/>
    </row>
    <row r="212" spans="2:11" s="1" customFormat="1" ht="15" customHeight="1">
      <c r="B212" s="164"/>
      <c r="C212" s="94"/>
      <c r="D212" s="94"/>
      <c r="E212" s="94"/>
      <c r="F212" s="115" t="s">
        <v>1391</v>
      </c>
      <c r="G212" s="153"/>
      <c r="H212" s="213" t="s">
        <v>1392</v>
      </c>
      <c r="I212" s="213"/>
      <c r="J212" s="213"/>
      <c r="K212" s="165"/>
    </row>
    <row r="213" spans="2:11" s="1" customFormat="1" ht="15" customHeight="1">
      <c r="B213" s="164"/>
      <c r="C213" s="94"/>
      <c r="D213" s="94"/>
      <c r="E213" s="94"/>
      <c r="F213" s="115" t="s">
        <v>310</v>
      </c>
      <c r="G213" s="153"/>
      <c r="H213" s="213" t="s">
        <v>781</v>
      </c>
      <c r="I213" s="213"/>
      <c r="J213" s="213"/>
      <c r="K213" s="165"/>
    </row>
    <row r="214" spans="2:11" s="1" customFormat="1" ht="15" customHeight="1">
      <c r="B214" s="164"/>
      <c r="C214" s="94"/>
      <c r="D214" s="94"/>
      <c r="E214" s="94"/>
      <c r="F214" s="115"/>
      <c r="G214" s="153"/>
      <c r="H214" s="144"/>
      <c r="I214" s="144"/>
      <c r="J214" s="144"/>
      <c r="K214" s="165"/>
    </row>
    <row r="215" spans="2:11" s="1" customFormat="1" ht="15" customHeight="1">
      <c r="B215" s="164"/>
      <c r="C215" s="94" t="s">
        <v>1515</v>
      </c>
      <c r="D215" s="94"/>
      <c r="E215" s="94"/>
      <c r="F215" s="115">
        <v>1</v>
      </c>
      <c r="G215" s="153"/>
      <c r="H215" s="213" t="s">
        <v>1555</v>
      </c>
      <c r="I215" s="213"/>
      <c r="J215" s="213"/>
      <c r="K215" s="165"/>
    </row>
    <row r="216" spans="2:11" s="1" customFormat="1" ht="15" customHeight="1">
      <c r="B216" s="164"/>
      <c r="C216" s="94"/>
      <c r="D216" s="94"/>
      <c r="E216" s="94"/>
      <c r="F216" s="115">
        <v>2</v>
      </c>
      <c r="G216" s="153"/>
      <c r="H216" s="213" t="s">
        <v>1556</v>
      </c>
      <c r="I216" s="213"/>
      <c r="J216" s="213"/>
      <c r="K216" s="165"/>
    </row>
    <row r="217" spans="2:11" s="1" customFormat="1" ht="15" customHeight="1">
      <c r="B217" s="164"/>
      <c r="C217" s="94"/>
      <c r="D217" s="94"/>
      <c r="E217" s="94"/>
      <c r="F217" s="115">
        <v>3</v>
      </c>
      <c r="G217" s="153"/>
      <c r="H217" s="213" t="s">
        <v>1557</v>
      </c>
      <c r="I217" s="213"/>
      <c r="J217" s="213"/>
      <c r="K217" s="165"/>
    </row>
    <row r="218" spans="2:11" s="1" customFormat="1" ht="15" customHeight="1">
      <c r="B218" s="164"/>
      <c r="C218" s="94"/>
      <c r="D218" s="94"/>
      <c r="E218" s="94"/>
      <c r="F218" s="115">
        <v>4</v>
      </c>
      <c r="G218" s="153"/>
      <c r="H218" s="213" t="s">
        <v>1558</v>
      </c>
      <c r="I218" s="213"/>
      <c r="J218" s="213"/>
      <c r="K218" s="165"/>
    </row>
    <row r="219" spans="2:11" s="1" customFormat="1" ht="12.75" customHeight="1">
      <c r="B219" s="166"/>
      <c r="C219" s="167"/>
      <c r="D219" s="167"/>
      <c r="E219" s="167"/>
      <c r="F219" s="167"/>
      <c r="G219" s="167"/>
      <c r="H219" s="167"/>
      <c r="I219" s="167"/>
      <c r="J219" s="167"/>
      <c r="K219" s="168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33</vt:i4>
      </vt:variant>
    </vt:vector>
  </HeadingPairs>
  <TitlesOfParts>
    <vt:vector size="50" baseType="lpstr">
      <vt:lpstr>Rekapitulace stavby</vt:lpstr>
      <vt:lpstr>2 - Stavební práce</vt:lpstr>
      <vt:lpstr>4 - Chlazení</vt:lpstr>
      <vt:lpstr>6 - Elektroinstalace</vt:lpstr>
      <vt:lpstr>02 - Slaboproud</vt:lpstr>
      <vt:lpstr>VRN - Vedlejší rozpočtové...</vt:lpstr>
      <vt:lpstr>1 - Bourací práce</vt:lpstr>
      <vt:lpstr>2 - Stavební práce_01</vt:lpstr>
      <vt:lpstr>3 - ZTI</vt:lpstr>
      <vt:lpstr>5 - Stínění</vt:lpstr>
      <vt:lpstr>6 - Elektroinstalace_01</vt:lpstr>
      <vt:lpstr>1 - Bourací práce_01</vt:lpstr>
      <vt:lpstr>2 - Stavební práce_02</vt:lpstr>
      <vt:lpstr>3 - ZTI_01</vt:lpstr>
      <vt:lpstr>5 - Stínění_01</vt:lpstr>
      <vt:lpstr>6 - Elektroinstalace_02</vt:lpstr>
      <vt:lpstr>Pokyny pro vyplnění</vt:lpstr>
      <vt:lpstr>'02 - Slaboproud'!Názvy_tisku</vt:lpstr>
      <vt:lpstr>'1 - Bourací práce'!Názvy_tisku</vt:lpstr>
      <vt:lpstr>'1 - Bourací práce_01'!Názvy_tisku</vt:lpstr>
      <vt:lpstr>'2 - Stavební práce'!Názvy_tisku</vt:lpstr>
      <vt:lpstr>'2 - Stavební práce_01'!Názvy_tisku</vt:lpstr>
      <vt:lpstr>'2 - Stavební práce_02'!Názvy_tisku</vt:lpstr>
      <vt:lpstr>'3 - ZTI'!Názvy_tisku</vt:lpstr>
      <vt:lpstr>'3 - ZTI_01'!Názvy_tisku</vt:lpstr>
      <vt:lpstr>'4 - Chlazení'!Názvy_tisku</vt:lpstr>
      <vt:lpstr>'5 - Stínění'!Názvy_tisku</vt:lpstr>
      <vt:lpstr>'5 - Stínění_01'!Názvy_tisku</vt:lpstr>
      <vt:lpstr>'6 - Elektroinstalace'!Názvy_tisku</vt:lpstr>
      <vt:lpstr>'6 - Elektroinstalace_01'!Názvy_tisku</vt:lpstr>
      <vt:lpstr>'6 - Elektroinstalace_02'!Názvy_tisku</vt:lpstr>
      <vt:lpstr>'Rekapitulace stavby'!Názvy_tisku</vt:lpstr>
      <vt:lpstr>'VRN - Vedlejší rozpočtové...'!Názvy_tisku</vt:lpstr>
      <vt:lpstr>'02 - Slaboproud'!Oblast_tisku</vt:lpstr>
      <vt:lpstr>'1 - Bourací práce'!Oblast_tisku</vt:lpstr>
      <vt:lpstr>'1 - Bourací práce_01'!Oblast_tisku</vt:lpstr>
      <vt:lpstr>'2 - Stavební práce'!Oblast_tisku</vt:lpstr>
      <vt:lpstr>'2 - Stavební práce_01'!Oblast_tisku</vt:lpstr>
      <vt:lpstr>'2 - Stavební práce_02'!Oblast_tisku</vt:lpstr>
      <vt:lpstr>'3 - ZTI'!Oblast_tisku</vt:lpstr>
      <vt:lpstr>'3 - ZTI_01'!Oblast_tisku</vt:lpstr>
      <vt:lpstr>'4 - Chlazení'!Oblast_tisku</vt:lpstr>
      <vt:lpstr>'5 - Stínění'!Oblast_tisku</vt:lpstr>
      <vt:lpstr>'5 - Stínění_01'!Oblast_tisku</vt:lpstr>
      <vt:lpstr>'6 - Elektroinstalace'!Oblast_tisku</vt:lpstr>
      <vt:lpstr>'6 - Elektroinstalace_01'!Oblast_tisku</vt:lpstr>
      <vt:lpstr>'6 - Elektroinstalace_02'!Oblast_tisku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S4MW6232\Administrator</dc:creator>
  <cp:lastModifiedBy>Lukas Pöselt</cp:lastModifiedBy>
  <dcterms:created xsi:type="dcterms:W3CDTF">2026-01-29T20:06:23Z</dcterms:created>
  <dcterms:modified xsi:type="dcterms:W3CDTF">2026-02-16T17:18:09Z</dcterms:modified>
</cp:coreProperties>
</file>